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3040" windowHeight="9390" tabRatio="889" firstSheet="62" activeTab="77"/>
  </bookViews>
  <sheets>
    <sheet name="Cov" sheetId="1" r:id="rId1"/>
    <sheet name="Admin Inputs" sheetId="85" r:id="rId2"/>
    <sheet name="Org" sheetId="3" r:id="rId3"/>
    <sheet name="Sec I&amp;II" sheetId="4" r:id="rId4"/>
    <sheet name="Sec III-VII" sheetId="5" r:id="rId5"/>
    <sheet name="Instr. RR" sheetId="13" r:id="rId6"/>
    <sheet name="W - I-1 Rev Req" sheetId="14" r:id="rId7"/>
    <sheet name="Check" sheetId="109" r:id="rId8"/>
    <sheet name="W - I-2 Rev" sheetId="63" r:id="rId9"/>
    <sheet name="Rev Adj" sheetId="101" r:id="rId10"/>
    <sheet name="W - I-3 Met Con" sheetId="8" r:id="rId11"/>
    <sheet name="W - I-4 Conn" sheetId="64" r:id="rId12"/>
    <sheet name="Instr. O&amp;M" sheetId="62" r:id="rId13"/>
    <sheet name="W - II-1 Prod" sheetId="66" r:id="rId14"/>
    <sheet name="W - II-3 Other Rev" sheetId="17" r:id="rId15"/>
    <sheet name="Purch Wtr" sheetId="100" r:id="rId16"/>
    <sheet name="W - II-4 Pur Pow" sheetId="18" r:id="rId17"/>
    <sheet name="W - II-5 Chem" sheetId="19" r:id="rId18"/>
    <sheet name="W - II-6 Payroll" sheetId="20" r:id="rId19"/>
    <sheet name="W - II-7 M&amp;S" sheetId="21" r:id="rId20"/>
    <sheet name="W - II-8 Cont Work" sheetId="22" r:id="rId21"/>
    <sheet name="Water Cont Work Adj" sheetId="110" r:id="rId22"/>
    <sheet name="W - II-9 Trans" sheetId="23" r:id="rId23"/>
    <sheet name="W - II-10 Rentals" sheetId="24" r:id="rId24"/>
    <sheet name="W - II-11 Emp Ben" sheetId="25" r:id="rId25"/>
    <sheet name="W - II-12 Bad Debts" sheetId="26" r:id="rId26"/>
    <sheet name="W - II-13 Off Rent" sheetId="27" r:id="rId27"/>
    <sheet name="W - II-14 Off Sup" sheetId="28" r:id="rId28"/>
    <sheet name="W - II-15 Prof Serv" sheetId="29" r:id="rId29"/>
    <sheet name="W - II-16 Ins" sheetId="30" r:id="rId30"/>
    <sheet name="W - II-17 RC Exp" sheetId="31" r:id="rId31"/>
    <sheet name="W - II-18 Reg Exp" sheetId="61" r:id="rId32"/>
    <sheet name="W - II-19 Misc" sheetId="32" r:id="rId33"/>
    <sheet name="W - III Rate Base" sheetId="33" r:id="rId34"/>
    <sheet name="W - III-1 Ret" sheetId="34" r:id="rId35"/>
    <sheet name="W - III-2 Rate Base" sheetId="67" r:id="rId36"/>
    <sheet name="W - III-3 PIS" sheetId="60" r:id="rId37"/>
    <sheet name="W - III-3 PIS HR" sheetId="96" r:id="rId38"/>
    <sheet name="W - III-3 PIS BE" sheetId="97" r:id="rId39"/>
    <sheet name="W - III-3 PIS PS" sheetId="98" r:id="rId40"/>
    <sheet name="W - III-3 PIS HC" sheetId="99" r:id="rId41"/>
    <sheet name="W - III-3(a) RB Recon" sheetId="80" r:id="rId42"/>
    <sheet name="W - III-3(a) RB Recon HR" sheetId="104" r:id="rId43"/>
    <sheet name="W - III-3(a) RB Recon BE" sheetId="105" r:id="rId44"/>
    <sheet name="W - III-3(a) RB Recon PS" sheetId="106" r:id="rId45"/>
    <sheet name="W - III-3(a) RB Recon HC" sheetId="107" r:id="rId46"/>
    <sheet name="W - III-3(b) PIS Adjustments" sheetId="113" r:id="rId47"/>
    <sheet name="W - III-3(b) PIS Adjustment HR" sheetId="114" r:id="rId48"/>
    <sheet name="W - III-3(b) PIS Adjustment BE" sheetId="115" r:id="rId49"/>
    <sheet name="W - III-3(b) PIS Adjustment PS" sheetId="116" r:id="rId50"/>
    <sheet name="W - III-3(b) PIS Adjustment HC" sheetId="117" r:id="rId51"/>
    <sheet name="106 Accrual Acct Reclass &amp; PTY" sheetId="87" r:id="rId52"/>
    <sheet name="106 Acct Reclass 2016" sheetId="108" r:id="rId53"/>
    <sheet name="W - III-4 CWIP" sheetId="69" r:id="rId54"/>
    <sheet name="W - III-5 CWCA" sheetId="38" r:id="rId55"/>
    <sheet name="W - III-6 NP" sheetId="39" r:id="rId56"/>
    <sheet name="W - III-7 Acc Dep" sheetId="81" r:id="rId57"/>
    <sheet name="W - III-8 CIAC" sheetId="41" r:id="rId58"/>
    <sheet name="2015SL" sheetId="82" r:id="rId59"/>
    <sheet name="2016SL" sheetId="83" r:id="rId60"/>
    <sheet name="2017SL" sheetId="84" r:id="rId61"/>
    <sheet name="AIAC CIAC SW_W" sheetId="91" r:id="rId62"/>
    <sheet name="AIAC-GBRA" sheetId="111" r:id="rId63"/>
    <sheet name="CIAC - GBRA" sheetId="112" r:id="rId64"/>
    <sheet name="Cntrl AIAC" sheetId="89" r:id="rId65"/>
    <sheet name="Cntrl CIAC" sheetId="90" r:id="rId66"/>
    <sheet name="DeprAmort" sheetId="88" r:id="rId67"/>
    <sheet name="SL Prepaids Summary" sheetId="86" r:id="rId68"/>
    <sheet name="8110" sheetId="95" r:id="rId69"/>
    <sheet name="8112" sheetId="94" r:id="rId70"/>
    <sheet name="8114" sheetId="93" r:id="rId71"/>
    <sheet name="8116" sheetId="92" r:id="rId72"/>
    <sheet name="W - III-9 ADIT" sheetId="42" r:id="rId73"/>
    <sheet name="W - III-10 Other Def" sheetId="72" r:id="rId74"/>
    <sheet name="W - IV Other Tax" sheetId="43" r:id="rId75"/>
    <sheet name="W - IV(a) PR &amp; Prop" sheetId="44" r:id="rId76"/>
    <sheet name="W - IV(b) Rev Rel Tax" sheetId="55" r:id="rId77"/>
    <sheet name="V  Inc Taxes" sheetId="46" r:id="rId78"/>
    <sheet name="W - V FIT" sheetId="50" r:id="rId79"/>
    <sheet name="VI Rates" sheetId="71" r:id="rId80"/>
    <sheet name="W - VI Rate Cal" sheetId="59" r:id="rId81"/>
    <sheet name="W - VI Rate Cal (2)" sheetId="118" r:id="rId82"/>
  </sheets>
  <externalReferences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_xlnm._FilterDatabase" localSheetId="62" hidden="1">'AIAC-GBRA'!$A$1:$U$31</definedName>
    <definedName name="_xlnm._FilterDatabase" localSheetId="64" hidden="1">'Cntrl AIAC'!$A$1:$U$31</definedName>
    <definedName name="_Key1" localSheetId="15" hidden="1">#REF!</definedName>
    <definedName name="_Key1" localSheetId="38" hidden="1">#REF!</definedName>
    <definedName name="_Key1" localSheetId="40" hidden="1">#REF!</definedName>
    <definedName name="_Key1" localSheetId="37" hidden="1">#REF!</definedName>
    <definedName name="_Key1" localSheetId="39" hidden="1">#REF!</definedName>
    <definedName name="_Key1" localSheetId="43" hidden="1">#REF!</definedName>
    <definedName name="_Key1" localSheetId="45" hidden="1">#REF!</definedName>
    <definedName name="_Key1" localSheetId="42" hidden="1">#REF!</definedName>
    <definedName name="_Key1" localSheetId="44" hidden="1">#REF!</definedName>
    <definedName name="_Key1" localSheetId="48" hidden="1">#REF!</definedName>
    <definedName name="_Key1" localSheetId="50" hidden="1">#REF!</definedName>
    <definedName name="_Key1" localSheetId="47" hidden="1">#REF!</definedName>
    <definedName name="_Key1" localSheetId="49" hidden="1">#REF!</definedName>
    <definedName name="_Key1" localSheetId="46" hidden="1">#REF!</definedName>
    <definedName name="_Key1" localSheetId="81" hidden="1">#REF!</definedName>
    <definedName name="_Key1" hidden="1">#REF!</definedName>
    <definedName name="_Key2" localSheetId="15" hidden="1">#REF!</definedName>
    <definedName name="_Key2" localSheetId="38" hidden="1">#REF!</definedName>
    <definedName name="_Key2" localSheetId="40" hidden="1">#REF!</definedName>
    <definedName name="_Key2" localSheetId="37" hidden="1">#REF!</definedName>
    <definedName name="_Key2" localSheetId="39" hidden="1">#REF!</definedName>
    <definedName name="_Key2" localSheetId="43" hidden="1">#REF!</definedName>
    <definedName name="_Key2" localSheetId="45" hidden="1">#REF!</definedName>
    <definedName name="_Key2" localSheetId="42" hidden="1">#REF!</definedName>
    <definedName name="_Key2" localSheetId="44" hidden="1">#REF!</definedName>
    <definedName name="_Key2" localSheetId="48" hidden="1">#REF!</definedName>
    <definedName name="_Key2" localSheetId="50" hidden="1">#REF!</definedName>
    <definedName name="_Key2" localSheetId="47" hidden="1">#REF!</definedName>
    <definedName name="_Key2" localSheetId="49" hidden="1">#REF!</definedName>
    <definedName name="_Key2" localSheetId="46" hidden="1">#REF!</definedName>
    <definedName name="_Key2" localSheetId="81" hidden="1">#REF!</definedName>
    <definedName name="_Key2" hidden="1">#REF!</definedName>
    <definedName name="_Order1" hidden="1">255</definedName>
    <definedName name="_Order2" hidden="1">255</definedName>
    <definedName name="_Regression_Out" localSheetId="15" hidden="1">#REF!</definedName>
    <definedName name="_Regression_Out" localSheetId="38" hidden="1">#REF!</definedName>
    <definedName name="_Regression_Out" localSheetId="40" hidden="1">#REF!</definedName>
    <definedName name="_Regression_Out" localSheetId="37" hidden="1">#REF!</definedName>
    <definedName name="_Regression_Out" localSheetId="39" hidden="1">#REF!</definedName>
    <definedName name="_Regression_Out" localSheetId="43" hidden="1">#REF!</definedName>
    <definedName name="_Regression_Out" localSheetId="45" hidden="1">#REF!</definedName>
    <definedName name="_Regression_Out" localSheetId="42" hidden="1">#REF!</definedName>
    <definedName name="_Regression_Out" localSheetId="44" hidden="1">#REF!</definedName>
    <definedName name="_Regression_Out" localSheetId="48" hidden="1">#REF!</definedName>
    <definedName name="_Regression_Out" localSheetId="50" hidden="1">#REF!</definedName>
    <definedName name="_Regression_Out" localSheetId="47" hidden="1">#REF!</definedName>
    <definedName name="_Regression_Out" localSheetId="49" hidden="1">#REF!</definedName>
    <definedName name="_Regression_Out" localSheetId="46" hidden="1">#REF!</definedName>
    <definedName name="_Regression_Out" localSheetId="81" hidden="1">#REF!</definedName>
    <definedName name="_Regression_Out" hidden="1">#REF!</definedName>
    <definedName name="_Regression_X" localSheetId="15" hidden="1">#REF!</definedName>
    <definedName name="_Regression_X" localSheetId="38" hidden="1">#REF!</definedName>
    <definedName name="_Regression_X" localSheetId="40" hidden="1">#REF!</definedName>
    <definedName name="_Regression_X" localSheetId="37" hidden="1">#REF!</definedName>
    <definedName name="_Regression_X" localSheetId="39" hidden="1">#REF!</definedName>
    <definedName name="_Regression_X" localSheetId="43" hidden="1">#REF!</definedName>
    <definedName name="_Regression_X" localSheetId="45" hidden="1">#REF!</definedName>
    <definedName name="_Regression_X" localSheetId="42" hidden="1">#REF!</definedName>
    <definedName name="_Regression_X" localSheetId="44" hidden="1">#REF!</definedName>
    <definedName name="_Regression_X" localSheetId="48" hidden="1">#REF!</definedName>
    <definedName name="_Regression_X" localSheetId="50" hidden="1">#REF!</definedName>
    <definedName name="_Regression_X" localSheetId="47" hidden="1">#REF!</definedName>
    <definedName name="_Regression_X" localSheetId="49" hidden="1">#REF!</definedName>
    <definedName name="_Regression_X" localSheetId="46" hidden="1">#REF!</definedName>
    <definedName name="_Regression_X" localSheetId="81" hidden="1">#REF!</definedName>
    <definedName name="_Regression_X" hidden="1">#REF!</definedName>
    <definedName name="_Regression_Y" localSheetId="15" hidden="1">#REF!</definedName>
    <definedName name="_Regression_Y" localSheetId="38" hidden="1">#REF!</definedName>
    <definedName name="_Regression_Y" localSheetId="40" hidden="1">#REF!</definedName>
    <definedName name="_Regression_Y" localSheetId="37" hidden="1">#REF!</definedName>
    <definedName name="_Regression_Y" localSheetId="39" hidden="1">#REF!</definedName>
    <definedName name="_Regression_Y" localSheetId="43" hidden="1">#REF!</definedName>
    <definedName name="_Regression_Y" localSheetId="45" hidden="1">#REF!</definedName>
    <definedName name="_Regression_Y" localSheetId="42" hidden="1">#REF!</definedName>
    <definedName name="_Regression_Y" localSheetId="44" hidden="1">#REF!</definedName>
    <definedName name="_Regression_Y" localSheetId="48" hidden="1">#REF!</definedName>
    <definedName name="_Regression_Y" localSheetId="50" hidden="1">#REF!</definedName>
    <definedName name="_Regression_Y" localSheetId="47" hidden="1">#REF!</definedName>
    <definedName name="_Regression_Y" localSheetId="49" hidden="1">#REF!</definedName>
    <definedName name="_Regression_Y" localSheetId="46" hidden="1">#REF!</definedName>
    <definedName name="_Regression_Y" localSheetId="81" hidden="1">#REF!</definedName>
    <definedName name="_Regression_Y" hidden="1">#REF!</definedName>
    <definedName name="_Sort" localSheetId="15" hidden="1">#REF!</definedName>
    <definedName name="_Sort" localSheetId="38" hidden="1">#REF!</definedName>
    <definedName name="_Sort" localSheetId="40" hidden="1">#REF!</definedName>
    <definedName name="_Sort" localSheetId="37" hidden="1">#REF!</definedName>
    <definedName name="_Sort" localSheetId="39" hidden="1">#REF!</definedName>
    <definedName name="_Sort" localSheetId="43" hidden="1">#REF!</definedName>
    <definedName name="_Sort" localSheetId="45" hidden="1">#REF!</definedName>
    <definedName name="_Sort" localSheetId="42" hidden="1">#REF!</definedName>
    <definedName name="_Sort" localSheetId="44" hidden="1">#REF!</definedName>
    <definedName name="_Sort" localSheetId="48" hidden="1">#REF!</definedName>
    <definedName name="_Sort" localSheetId="50" hidden="1">#REF!</definedName>
    <definedName name="_Sort" localSheetId="47" hidden="1">#REF!</definedName>
    <definedName name="_Sort" localSheetId="49" hidden="1">#REF!</definedName>
    <definedName name="_Sort" localSheetId="46" hidden="1">#REF!</definedName>
    <definedName name="_Sort" localSheetId="81" hidden="1">#REF!</definedName>
    <definedName name="_Sort" hidden="1">#REF!</definedName>
    <definedName name="misc" localSheetId="15" hidden="1">#REF!</definedName>
    <definedName name="misc" localSheetId="38" hidden="1">#REF!</definedName>
    <definedName name="misc" localSheetId="40" hidden="1">#REF!</definedName>
    <definedName name="misc" localSheetId="37" hidden="1">#REF!</definedName>
    <definedName name="misc" localSheetId="39" hidden="1">#REF!</definedName>
    <definedName name="misc" localSheetId="43" hidden="1">#REF!</definedName>
    <definedName name="misc" localSheetId="45" hidden="1">#REF!</definedName>
    <definedName name="misc" localSheetId="42" hidden="1">#REF!</definedName>
    <definedName name="misc" localSheetId="44" hidden="1">#REF!</definedName>
    <definedName name="misc" localSheetId="48" hidden="1">#REF!</definedName>
    <definedName name="misc" localSheetId="50" hidden="1">#REF!</definedName>
    <definedName name="misc" localSheetId="47" hidden="1">#REF!</definedName>
    <definedName name="misc" localSheetId="49" hidden="1">#REF!</definedName>
    <definedName name="misc" localSheetId="46" hidden="1">#REF!</definedName>
    <definedName name="misc" localSheetId="81" hidden="1">#REF!</definedName>
    <definedName name="misc" hidden="1">#REF!</definedName>
    <definedName name="output" localSheetId="63">'CIAC - GBRA'!#REF!</definedName>
    <definedName name="output_1" localSheetId="63">'CIAC - GBRA'!$A$43:$V$231</definedName>
    <definedName name="_xlnm.Print_Area" localSheetId="60">'2017SL'!$A$1:$V$572</definedName>
    <definedName name="_xlnm.Print_Area" localSheetId="6">'W - I-1 Rev Req'!$A$1:$I$49</definedName>
    <definedName name="_xlnm.Print_Area" localSheetId="30">'W - II-17 RC Exp'!$A$1:$J$67</definedName>
    <definedName name="_xlnm.Print_Area" localSheetId="36">'W - III-3 PIS'!$A$1:$O$49</definedName>
    <definedName name="_xlnm.Print_Area" localSheetId="38">'W - III-3 PIS BE'!$A$1:$O$40</definedName>
    <definedName name="_xlnm.Print_Area" localSheetId="40">'W - III-3 PIS HC'!$A$1:$O$41</definedName>
    <definedName name="_xlnm.Print_Area" localSheetId="37">'W - III-3 PIS HR'!$A$1:$O$40</definedName>
    <definedName name="_xlnm.Print_Area" localSheetId="39">'W - III-3 PIS PS'!$A$1:$O$40</definedName>
    <definedName name="_xlnm.Print_Area" localSheetId="41">'W - III-3(a) RB Recon'!$A$1:$F$91</definedName>
    <definedName name="_xlnm.Print_Area" localSheetId="43">'W - III-3(a) RB Recon BE'!$A$1:$F$89</definedName>
    <definedName name="_xlnm.Print_Area" localSheetId="45">'W - III-3(a) RB Recon HC'!$A$1:$F$89</definedName>
    <definedName name="_xlnm.Print_Area" localSheetId="42">'W - III-3(a) RB Recon HR'!$A$1:$F$89</definedName>
    <definedName name="_xlnm.Print_Area" localSheetId="44">'W - III-3(a) RB Recon PS'!$A$1:$F$89</definedName>
    <definedName name="_xlnm.Print_Area" localSheetId="48">'W - III-3(b) PIS Adjustment BE'!$A$1:$K$43</definedName>
    <definedName name="_xlnm.Print_Area" localSheetId="50">'W - III-3(b) PIS Adjustment HC'!$A$1:$K$43</definedName>
    <definedName name="_xlnm.Print_Area" localSheetId="47">'W - III-3(b) PIS Adjustment HR'!$A$1:$K$43</definedName>
    <definedName name="_xlnm.Print_Area" localSheetId="49">'W - III-3(b) PIS Adjustment PS'!$A$1:$K$43</definedName>
    <definedName name="_xlnm.Print_Area" localSheetId="46">'W - III-3(b) PIS Adjustments'!$A$1:$K$45</definedName>
    <definedName name="_xlnm.Print_Area" localSheetId="80">'W - VI Rate Cal'!$B$1:$G$51</definedName>
  </definedNames>
  <calcPr calcId="145621" iterate="1"/>
  <pivotCaches>
    <pivotCache cacheId="3" r:id="rId94"/>
  </pivotCaches>
</workbook>
</file>

<file path=xl/calcChain.xml><?xml version="1.0" encoding="utf-8"?>
<calcChain xmlns="http://schemas.openxmlformats.org/spreadsheetml/2006/main">
  <c r="K20" i="59" l="1"/>
  <c r="G21" i="59"/>
  <c r="E42" i="118"/>
  <c r="C42" i="118"/>
  <c r="E41" i="118"/>
  <c r="C41" i="118"/>
  <c r="E40" i="118"/>
  <c r="C40" i="118"/>
  <c r="E39" i="118"/>
  <c r="C39" i="118"/>
  <c r="E38" i="118"/>
  <c r="C38" i="118"/>
  <c r="E37" i="118"/>
  <c r="C37" i="118"/>
  <c r="G31" i="118"/>
  <c r="G22" i="118"/>
  <c r="G14" i="118"/>
  <c r="G13" i="118"/>
  <c r="G12" i="118"/>
  <c r="B4" i="118"/>
  <c r="B1" i="118"/>
  <c r="F12" i="4" l="1"/>
  <c r="H36" i="117" l="1"/>
  <c r="H36" i="116"/>
  <c r="H36" i="115"/>
  <c r="H36" i="114"/>
  <c r="H36" i="113"/>
  <c r="M36" i="99"/>
  <c r="M36" i="98"/>
  <c r="M36" i="97"/>
  <c r="M36" i="96"/>
  <c r="N36" i="60"/>
  <c r="M36" i="60"/>
  <c r="O55" i="60"/>
  <c r="N55" i="60"/>
  <c r="N54" i="60"/>
  <c r="N56" i="60" s="1"/>
  <c r="M54" i="60"/>
  <c r="G56" i="60"/>
  <c r="G55" i="60"/>
  <c r="G54" i="60"/>
  <c r="F15" i="17"/>
  <c r="D15" i="17"/>
  <c r="F12" i="17"/>
  <c r="E12" i="17"/>
  <c r="D12" i="17"/>
  <c r="I33" i="117"/>
  <c r="I32" i="117"/>
  <c r="I31" i="117"/>
  <c r="I30" i="117"/>
  <c r="I29" i="117"/>
  <c r="I28" i="117"/>
  <c r="I27" i="117"/>
  <c r="I26" i="117"/>
  <c r="I25" i="117"/>
  <c r="I24" i="117"/>
  <c r="I23" i="117"/>
  <c r="I22" i="117"/>
  <c r="I21" i="117"/>
  <c r="I20" i="117"/>
  <c r="I19" i="117"/>
  <c r="I18" i="117"/>
  <c r="I17" i="117"/>
  <c r="I16" i="117"/>
  <c r="I15" i="117"/>
  <c r="I14" i="117"/>
  <c r="K14" i="117" s="1"/>
  <c r="I13" i="117"/>
  <c r="I12" i="117"/>
  <c r="I33" i="116"/>
  <c r="I32" i="116"/>
  <c r="I31" i="116"/>
  <c r="I30" i="116"/>
  <c r="I29" i="116"/>
  <c r="I28" i="116"/>
  <c r="I27" i="116"/>
  <c r="I26" i="116"/>
  <c r="I25" i="116"/>
  <c r="I24" i="116"/>
  <c r="I23" i="116"/>
  <c r="I22" i="116"/>
  <c r="I21" i="116"/>
  <c r="I20" i="116"/>
  <c r="I19" i="116"/>
  <c r="I18" i="116"/>
  <c r="I17" i="116"/>
  <c r="I16" i="116"/>
  <c r="I15" i="116"/>
  <c r="I14" i="116"/>
  <c r="I13" i="116"/>
  <c r="I12" i="116"/>
  <c r="I33" i="115"/>
  <c r="I32" i="115"/>
  <c r="I31" i="115"/>
  <c r="I30" i="115"/>
  <c r="I29" i="115"/>
  <c r="I28" i="115"/>
  <c r="I27" i="115"/>
  <c r="I26" i="115"/>
  <c r="I25" i="115"/>
  <c r="I24" i="115"/>
  <c r="I23" i="115"/>
  <c r="I22" i="115"/>
  <c r="I21" i="115"/>
  <c r="I20" i="115"/>
  <c r="I19" i="115"/>
  <c r="I18" i="115"/>
  <c r="I17" i="115"/>
  <c r="I16" i="115"/>
  <c r="K16" i="115" s="1"/>
  <c r="I15" i="115"/>
  <c r="I14" i="115"/>
  <c r="I13" i="115"/>
  <c r="I12" i="115"/>
  <c r="I33" i="114"/>
  <c r="I32" i="114"/>
  <c r="I31" i="114"/>
  <c r="I30" i="114"/>
  <c r="I29" i="114"/>
  <c r="I28" i="114"/>
  <c r="I27" i="114"/>
  <c r="I26" i="114"/>
  <c r="I25" i="114"/>
  <c r="I24" i="114"/>
  <c r="I23" i="114"/>
  <c r="I22" i="114"/>
  <c r="I21" i="114"/>
  <c r="I20" i="114"/>
  <c r="I19" i="114"/>
  <c r="I18" i="114"/>
  <c r="I17" i="114"/>
  <c r="I16" i="114"/>
  <c r="I15" i="114"/>
  <c r="I14" i="114"/>
  <c r="I13" i="114"/>
  <c r="I12" i="114"/>
  <c r="G54" i="113"/>
  <c r="F54" i="113"/>
  <c r="E54" i="113"/>
  <c r="D54" i="113"/>
  <c r="G53" i="113"/>
  <c r="F53" i="113"/>
  <c r="E53" i="113"/>
  <c r="D36" i="117"/>
  <c r="D36" i="116"/>
  <c r="D36" i="115"/>
  <c r="H33" i="117"/>
  <c r="D33" i="117"/>
  <c r="H32" i="117"/>
  <c r="D32" i="117"/>
  <c r="H31" i="117"/>
  <c r="D31" i="117"/>
  <c r="H30" i="117"/>
  <c r="D30" i="117"/>
  <c r="H29" i="117"/>
  <c r="D29" i="117"/>
  <c r="H28" i="117"/>
  <c r="D28" i="117"/>
  <c r="H27" i="117"/>
  <c r="D27" i="117"/>
  <c r="H26" i="117"/>
  <c r="D26" i="117"/>
  <c r="H25" i="117"/>
  <c r="K25" i="117" s="1"/>
  <c r="D25" i="117"/>
  <c r="H24" i="117"/>
  <c r="K24" i="117" s="1"/>
  <c r="D24" i="117"/>
  <c r="H23" i="117"/>
  <c r="K23" i="117" s="1"/>
  <c r="D23" i="117"/>
  <c r="H22" i="117"/>
  <c r="D22" i="117"/>
  <c r="H21" i="117"/>
  <c r="D21" i="117"/>
  <c r="H20" i="117"/>
  <c r="D20" i="117"/>
  <c r="H19" i="117"/>
  <c r="D19" i="117"/>
  <c r="H18" i="117"/>
  <c r="K18" i="117" s="1"/>
  <c r="D18" i="117"/>
  <c r="H17" i="117"/>
  <c r="D17" i="117"/>
  <c r="H16" i="117"/>
  <c r="D16" i="117"/>
  <c r="H15" i="117"/>
  <c r="D15" i="117"/>
  <c r="H14" i="117"/>
  <c r="D14" i="117"/>
  <c r="H13" i="117"/>
  <c r="D13" i="117"/>
  <c r="H12" i="117"/>
  <c r="H34" i="117" s="1"/>
  <c r="H38" i="117" s="1"/>
  <c r="D12" i="117"/>
  <c r="K36" i="117"/>
  <c r="G36" i="117"/>
  <c r="F34" i="117"/>
  <c r="F38" i="117" s="1"/>
  <c r="K33" i="117"/>
  <c r="E33" i="117"/>
  <c r="G33" i="117" s="1"/>
  <c r="K32" i="117"/>
  <c r="E32" i="117"/>
  <c r="G32" i="117" s="1"/>
  <c r="K31" i="117"/>
  <c r="E31" i="117"/>
  <c r="G31" i="117" s="1"/>
  <c r="K30" i="117"/>
  <c r="E30" i="117"/>
  <c r="G30" i="117"/>
  <c r="K29" i="117"/>
  <c r="E29" i="117"/>
  <c r="G29" i="117"/>
  <c r="K28" i="117"/>
  <c r="E28" i="117"/>
  <c r="G28" i="117" s="1"/>
  <c r="K27" i="117"/>
  <c r="E27" i="117"/>
  <c r="G27" i="117"/>
  <c r="K26" i="117"/>
  <c r="E26" i="117"/>
  <c r="G26" i="117" s="1"/>
  <c r="E25" i="117"/>
  <c r="G25" i="117"/>
  <c r="E24" i="117"/>
  <c r="G24" i="117" s="1"/>
  <c r="E23" i="117"/>
  <c r="G23" i="117" s="1"/>
  <c r="K22" i="117"/>
  <c r="E22" i="117"/>
  <c r="G22" i="117" s="1"/>
  <c r="K21" i="117"/>
  <c r="E21" i="117"/>
  <c r="G21" i="117" s="1"/>
  <c r="K20" i="117"/>
  <c r="E20" i="117"/>
  <c r="G20" i="117" s="1"/>
  <c r="K19" i="117"/>
  <c r="E19" i="117"/>
  <c r="G19" i="117" s="1"/>
  <c r="E18" i="117"/>
  <c r="G18" i="117" s="1"/>
  <c r="E17" i="117"/>
  <c r="E16" i="117"/>
  <c r="G16" i="117" s="1"/>
  <c r="E15" i="117"/>
  <c r="E14" i="117"/>
  <c r="G14" i="117"/>
  <c r="J34" i="117"/>
  <c r="J38" i="117" s="1"/>
  <c r="E13" i="117"/>
  <c r="G13" i="117"/>
  <c r="A13" i="117"/>
  <c r="A14" i="117" s="1"/>
  <c r="A15" i="117" s="1"/>
  <c r="A16" i="117" s="1"/>
  <c r="A17" i="117" s="1"/>
  <c r="A18" i="117" s="1"/>
  <c r="A19" i="117" s="1"/>
  <c r="A20" i="117" s="1"/>
  <c r="A21" i="117" s="1"/>
  <c r="A22" i="117" s="1"/>
  <c r="A23" i="117" s="1"/>
  <c r="A24" i="117" s="1"/>
  <c r="A25" i="117" s="1"/>
  <c r="A26" i="117" s="1"/>
  <c r="A27" i="117" s="1"/>
  <c r="A28" i="117" s="1"/>
  <c r="A29" i="117" s="1"/>
  <c r="A30" i="117" s="1"/>
  <c r="A31" i="117" s="1"/>
  <c r="A32" i="117" s="1"/>
  <c r="A33" i="117" s="1"/>
  <c r="A34" i="117" s="1"/>
  <c r="A35" i="117" s="1"/>
  <c r="A36" i="117" s="1"/>
  <c r="A37" i="117" s="1"/>
  <c r="A38" i="117" s="1"/>
  <c r="E12" i="117"/>
  <c r="A1" i="117"/>
  <c r="E33" i="116"/>
  <c r="E32" i="116"/>
  <c r="E31" i="116"/>
  <c r="E30" i="116"/>
  <c r="E29" i="116"/>
  <c r="E28" i="116"/>
  <c r="E27" i="116"/>
  <c r="E26" i="116"/>
  <c r="E25" i="116"/>
  <c r="E24" i="116"/>
  <c r="E23" i="116"/>
  <c r="E22" i="116"/>
  <c r="E21" i="116"/>
  <c r="E20" i="116"/>
  <c r="E19" i="116"/>
  <c r="E18" i="116"/>
  <c r="E17" i="116"/>
  <c r="G17" i="116" s="1"/>
  <c r="E16" i="116"/>
  <c r="G16" i="116" s="1"/>
  <c r="E15" i="116"/>
  <c r="E14" i="116"/>
  <c r="E13" i="116"/>
  <c r="G13" i="116" s="1"/>
  <c r="E12" i="116"/>
  <c r="E33" i="115"/>
  <c r="E32" i="115"/>
  <c r="E31" i="115"/>
  <c r="E30" i="115"/>
  <c r="E29" i="115"/>
  <c r="E28" i="115"/>
  <c r="E27" i="115"/>
  <c r="E26" i="115"/>
  <c r="E25" i="115"/>
  <c r="E24" i="115"/>
  <c r="E23" i="115"/>
  <c r="E22" i="115"/>
  <c r="E21" i="115"/>
  <c r="E20" i="115"/>
  <c r="E19" i="115"/>
  <c r="E18" i="115"/>
  <c r="E17" i="115"/>
  <c r="G17" i="115" s="1"/>
  <c r="E16" i="115"/>
  <c r="E15" i="115"/>
  <c r="G15" i="115" s="1"/>
  <c r="E14" i="115"/>
  <c r="G14" i="115" s="1"/>
  <c r="E13" i="115"/>
  <c r="G13" i="115" s="1"/>
  <c r="E12" i="115"/>
  <c r="G22" i="116"/>
  <c r="G21" i="115"/>
  <c r="H33" i="116"/>
  <c r="D33" i="116"/>
  <c r="H32" i="116"/>
  <c r="D32" i="116"/>
  <c r="H31" i="116"/>
  <c r="D31" i="116"/>
  <c r="H30" i="116"/>
  <c r="D30" i="116"/>
  <c r="H29" i="116"/>
  <c r="D29" i="116"/>
  <c r="H28" i="116"/>
  <c r="D28" i="116"/>
  <c r="H27" i="116"/>
  <c r="D27" i="116"/>
  <c r="H26" i="116"/>
  <c r="D26" i="116"/>
  <c r="H25" i="116"/>
  <c r="D25" i="116"/>
  <c r="H24" i="116"/>
  <c r="D24" i="116"/>
  <c r="H23" i="116"/>
  <c r="D23" i="116"/>
  <c r="H22" i="116"/>
  <c r="D22" i="116"/>
  <c r="H21" i="116"/>
  <c r="D21" i="116"/>
  <c r="H20" i="116"/>
  <c r="D20" i="116"/>
  <c r="H19" i="116"/>
  <c r="D19" i="116"/>
  <c r="H18" i="116"/>
  <c r="D18" i="116"/>
  <c r="H17" i="116"/>
  <c r="D17" i="116"/>
  <c r="H16" i="116"/>
  <c r="D16" i="116"/>
  <c r="H15" i="116"/>
  <c r="D15" i="116"/>
  <c r="H14" i="116"/>
  <c r="D14" i="116"/>
  <c r="H13" i="116"/>
  <c r="D13" i="116"/>
  <c r="H12" i="116"/>
  <c r="H34" i="116" s="1"/>
  <c r="H38" i="116" s="1"/>
  <c r="D12" i="116"/>
  <c r="F38" i="116"/>
  <c r="J34" i="116"/>
  <c r="J38" i="116" s="1"/>
  <c r="F34" i="116"/>
  <c r="D34" i="116"/>
  <c r="D38" i="116" s="1"/>
  <c r="A35" i="116"/>
  <c r="A36" i="116" s="1"/>
  <c r="A36" i="115"/>
  <c r="A35" i="115"/>
  <c r="H38" i="115"/>
  <c r="F38" i="115"/>
  <c r="D38" i="115"/>
  <c r="J34" i="115"/>
  <c r="J38" i="115" s="1"/>
  <c r="H34" i="115"/>
  <c r="F34" i="115"/>
  <c r="D34" i="115"/>
  <c r="A35" i="114"/>
  <c r="A36" i="114" s="1"/>
  <c r="J38" i="114"/>
  <c r="H38" i="114"/>
  <c r="H53" i="113" s="1"/>
  <c r="G38" i="114"/>
  <c r="F38" i="114"/>
  <c r="E38" i="114"/>
  <c r="D38" i="114"/>
  <c r="J34" i="114"/>
  <c r="H34" i="114"/>
  <c r="G34" i="114"/>
  <c r="F34" i="114"/>
  <c r="E34" i="114"/>
  <c r="D34" i="114"/>
  <c r="J38" i="113"/>
  <c r="I38" i="113"/>
  <c r="H38" i="113"/>
  <c r="G38" i="113"/>
  <c r="F38" i="113"/>
  <c r="E38" i="113"/>
  <c r="D38" i="113"/>
  <c r="A35" i="113"/>
  <c r="A36" i="113" s="1"/>
  <c r="E33" i="114"/>
  <c r="E32" i="114"/>
  <c r="E31" i="114"/>
  <c r="E30" i="114"/>
  <c r="E29" i="114"/>
  <c r="E28" i="114"/>
  <c r="E27" i="114"/>
  <c r="E26" i="114"/>
  <c r="E25" i="114"/>
  <c r="E24" i="114"/>
  <c r="E23" i="114"/>
  <c r="E22" i="114"/>
  <c r="E21" i="114"/>
  <c r="E20" i="114"/>
  <c r="E19" i="114"/>
  <c r="E18" i="114"/>
  <c r="E17" i="114"/>
  <c r="E16" i="114"/>
  <c r="E15" i="114"/>
  <c r="E14" i="114"/>
  <c r="E13" i="114"/>
  <c r="E12" i="114"/>
  <c r="H33" i="115"/>
  <c r="D33" i="115"/>
  <c r="H32" i="115"/>
  <c r="D32" i="115"/>
  <c r="H31" i="115"/>
  <c r="D31" i="115"/>
  <c r="H30" i="115"/>
  <c r="D30" i="115"/>
  <c r="H29" i="115"/>
  <c r="D29" i="115"/>
  <c r="H28" i="115"/>
  <c r="D28" i="115"/>
  <c r="H27" i="115"/>
  <c r="D27" i="115"/>
  <c r="H26" i="115"/>
  <c r="D26" i="115"/>
  <c r="H25" i="115"/>
  <c r="D25" i="115"/>
  <c r="H24" i="115"/>
  <c r="D24" i="115"/>
  <c r="H23" i="115"/>
  <c r="D23" i="115"/>
  <c r="H22" i="115"/>
  <c r="D22" i="115"/>
  <c r="H21" i="115"/>
  <c r="D21" i="115"/>
  <c r="H20" i="115"/>
  <c r="D20" i="115"/>
  <c r="H19" i="115"/>
  <c r="D19" i="115"/>
  <c r="H18" i="115"/>
  <c r="D18" i="115"/>
  <c r="H17" i="115"/>
  <c r="D17" i="115"/>
  <c r="H16" i="115"/>
  <c r="D16" i="115"/>
  <c r="H15" i="115"/>
  <c r="D15" i="115"/>
  <c r="H14" i="115"/>
  <c r="D14" i="115"/>
  <c r="H13" i="115"/>
  <c r="D13" i="115"/>
  <c r="H12" i="115"/>
  <c r="D12" i="115"/>
  <c r="D36" i="114"/>
  <c r="H33" i="114"/>
  <c r="D33" i="114"/>
  <c r="H32" i="114"/>
  <c r="D32" i="114"/>
  <c r="H31" i="114"/>
  <c r="D31" i="114"/>
  <c r="H30" i="114"/>
  <c r="D30" i="114"/>
  <c r="H29" i="114"/>
  <c r="D29" i="114"/>
  <c r="H28" i="114"/>
  <c r="D28" i="114"/>
  <c r="H27" i="114"/>
  <c r="D27" i="114"/>
  <c r="H26" i="114"/>
  <c r="D26" i="114"/>
  <c r="H25" i="114"/>
  <c r="D25" i="114"/>
  <c r="H24" i="114"/>
  <c r="D24" i="114"/>
  <c r="H23" i="114"/>
  <c r="D23" i="114"/>
  <c r="H22" i="114"/>
  <c r="D22" i="114"/>
  <c r="H21" i="114"/>
  <c r="D21" i="114"/>
  <c r="H20" i="114"/>
  <c r="D20" i="114"/>
  <c r="H19" i="114"/>
  <c r="K19" i="114" s="1"/>
  <c r="D19" i="114"/>
  <c r="H18" i="114"/>
  <c r="D18" i="114"/>
  <c r="H17" i="114"/>
  <c r="D17" i="114"/>
  <c r="H16" i="114"/>
  <c r="D16" i="114"/>
  <c r="H15" i="114"/>
  <c r="D15" i="114"/>
  <c r="H14" i="114"/>
  <c r="D14" i="114"/>
  <c r="H13" i="114"/>
  <c r="D13" i="114"/>
  <c r="H12" i="114"/>
  <c r="D12" i="114"/>
  <c r="K36" i="116"/>
  <c r="G36" i="116"/>
  <c r="K33" i="116"/>
  <c r="G33" i="116"/>
  <c r="K32" i="116"/>
  <c r="G32" i="116"/>
  <c r="G31" i="116"/>
  <c r="G30" i="116"/>
  <c r="K29" i="116"/>
  <c r="K28" i="116"/>
  <c r="G28" i="116"/>
  <c r="K27" i="116"/>
  <c r="G27" i="116"/>
  <c r="K26" i="116"/>
  <c r="G25" i="116"/>
  <c r="K24" i="116"/>
  <c r="G24" i="116"/>
  <c r="G21" i="116"/>
  <c r="G20" i="116"/>
  <c r="G19" i="116"/>
  <c r="K18" i="116"/>
  <c r="G15" i="116"/>
  <c r="I34" i="116"/>
  <c r="I38" i="116" s="1"/>
  <c r="A13" i="116"/>
  <c r="A14" i="116" s="1"/>
  <c r="A15" i="116" s="1"/>
  <c r="A16" i="116" s="1"/>
  <c r="A17" i="116" s="1"/>
  <c r="A18" i="116" s="1"/>
  <c r="A19" i="116" s="1"/>
  <c r="A20" i="116" s="1"/>
  <c r="A21" i="116" s="1"/>
  <c r="A22" i="116" s="1"/>
  <c r="A23" i="116" s="1"/>
  <c r="A24" i="116" s="1"/>
  <c r="A25" i="116" s="1"/>
  <c r="A26" i="116" s="1"/>
  <c r="A27" i="116" s="1"/>
  <c r="A28" i="116" s="1"/>
  <c r="A29" i="116" s="1"/>
  <c r="A30" i="116" s="1"/>
  <c r="A31" i="116" s="1"/>
  <c r="A32" i="116" s="1"/>
  <c r="A33" i="116" s="1"/>
  <c r="A34" i="116" s="1"/>
  <c r="A1" i="116"/>
  <c r="K36" i="115"/>
  <c r="G36" i="115"/>
  <c r="K33" i="115"/>
  <c r="G33" i="115"/>
  <c r="K32" i="115"/>
  <c r="G32" i="115"/>
  <c r="K31" i="115"/>
  <c r="G31" i="115"/>
  <c r="K30" i="115"/>
  <c r="G30" i="115"/>
  <c r="G29" i="115"/>
  <c r="K28" i="115"/>
  <c r="G28" i="115"/>
  <c r="K27" i="115"/>
  <c r="G27" i="115"/>
  <c r="K26" i="115"/>
  <c r="G26" i="115"/>
  <c r="G25" i="115"/>
  <c r="K24" i="115"/>
  <c r="G24" i="115"/>
  <c r="K23" i="115"/>
  <c r="G23" i="115"/>
  <c r="K22" i="115"/>
  <c r="G22" i="115"/>
  <c r="K21" i="115"/>
  <c r="K20" i="115"/>
  <c r="G20" i="115"/>
  <c r="K19" i="115"/>
  <c r="G19" i="115"/>
  <c r="K18" i="115"/>
  <c r="G18" i="115"/>
  <c r="G16" i="115"/>
  <c r="A13" i="115"/>
  <c r="A14" i="115" s="1"/>
  <c r="A15" i="115" s="1"/>
  <c r="A16" i="115" s="1"/>
  <c r="A17" i="115" s="1"/>
  <c r="A18" i="115" s="1"/>
  <c r="A19" i="115" s="1"/>
  <c r="A20" i="115" s="1"/>
  <c r="A21" i="115" s="1"/>
  <c r="A22" i="115" s="1"/>
  <c r="A23" i="115" s="1"/>
  <c r="A24" i="115" s="1"/>
  <c r="A25" i="115" s="1"/>
  <c r="A26" i="115" s="1"/>
  <c r="A27" i="115" s="1"/>
  <c r="A28" i="115" s="1"/>
  <c r="A29" i="115" s="1"/>
  <c r="A30" i="115" s="1"/>
  <c r="A31" i="115" s="1"/>
  <c r="A32" i="115" s="1"/>
  <c r="A33" i="115" s="1"/>
  <c r="A34" i="115" s="1"/>
  <c r="A37" i="115" s="1"/>
  <c r="A38" i="115" s="1"/>
  <c r="A1" i="115"/>
  <c r="K36" i="114"/>
  <c r="G36" i="114"/>
  <c r="K33" i="114"/>
  <c r="G33" i="114"/>
  <c r="K32" i="114"/>
  <c r="G32" i="114"/>
  <c r="K31" i="114"/>
  <c r="G31" i="114"/>
  <c r="K30" i="114"/>
  <c r="G30" i="114"/>
  <c r="K29" i="114"/>
  <c r="G29" i="114"/>
  <c r="K28" i="114"/>
  <c r="G28" i="114"/>
  <c r="K27" i="114"/>
  <c r="G27" i="114"/>
  <c r="K26" i="114"/>
  <c r="G26" i="114"/>
  <c r="K25" i="114"/>
  <c r="G25" i="114"/>
  <c r="K23" i="114"/>
  <c r="G23" i="114"/>
  <c r="K22" i="114"/>
  <c r="G22" i="114"/>
  <c r="K21" i="114"/>
  <c r="G21" i="114"/>
  <c r="K20" i="114"/>
  <c r="G19" i="114"/>
  <c r="K18" i="114"/>
  <c r="G18" i="114"/>
  <c r="J17" i="114"/>
  <c r="F17" i="114"/>
  <c r="G17" i="114"/>
  <c r="K16" i="114"/>
  <c r="K15" i="114"/>
  <c r="J14" i="114"/>
  <c r="G14" i="114"/>
  <c r="F14" i="114"/>
  <c r="A14" i="114"/>
  <c r="A15" i="114" s="1"/>
  <c r="A16" i="114" s="1"/>
  <c r="A17" i="114" s="1"/>
  <c r="A18" i="114" s="1"/>
  <c r="A19" i="114" s="1"/>
  <c r="A20" i="114" s="1"/>
  <c r="A21" i="114" s="1"/>
  <c r="A22" i="114" s="1"/>
  <c r="A23" i="114" s="1"/>
  <c r="A24" i="114" s="1"/>
  <c r="A25" i="114" s="1"/>
  <c r="A26" i="114" s="1"/>
  <c r="A27" i="114" s="1"/>
  <c r="A28" i="114" s="1"/>
  <c r="A29" i="114" s="1"/>
  <c r="A30" i="114" s="1"/>
  <c r="A31" i="114" s="1"/>
  <c r="A32" i="114" s="1"/>
  <c r="A33" i="114" s="1"/>
  <c r="A34" i="114" s="1"/>
  <c r="J13" i="114"/>
  <c r="F13" i="114"/>
  <c r="A13" i="114"/>
  <c r="A1" i="114"/>
  <c r="K36" i="113"/>
  <c r="K38" i="113" s="1"/>
  <c r="D36" i="113"/>
  <c r="G36" i="113" s="1"/>
  <c r="I33" i="113"/>
  <c r="I32" i="113"/>
  <c r="I31" i="113"/>
  <c r="I30" i="113"/>
  <c r="I29" i="113"/>
  <c r="I28" i="113"/>
  <c r="I27" i="113"/>
  <c r="I26" i="113"/>
  <c r="I25" i="113"/>
  <c r="I24" i="113"/>
  <c r="I23" i="113"/>
  <c r="I22" i="113"/>
  <c r="I21" i="113"/>
  <c r="I20" i="113"/>
  <c r="I19" i="113"/>
  <c r="I18" i="113"/>
  <c r="I16" i="113"/>
  <c r="I15" i="113"/>
  <c r="I12" i="113"/>
  <c r="I34" i="113" s="1"/>
  <c r="H33" i="113"/>
  <c r="H32" i="113"/>
  <c r="H31" i="113"/>
  <c r="H30" i="113"/>
  <c r="H29" i="113"/>
  <c r="H28" i="113"/>
  <c r="H27" i="113"/>
  <c r="H26" i="113"/>
  <c r="H25" i="113"/>
  <c r="K25" i="113" s="1"/>
  <c r="N24" i="60" s="1"/>
  <c r="H24" i="113"/>
  <c r="H23" i="113"/>
  <c r="H22" i="113"/>
  <c r="H21" i="113"/>
  <c r="H20" i="113"/>
  <c r="H19" i="113"/>
  <c r="K19" i="113" s="1"/>
  <c r="N18" i="60" s="1"/>
  <c r="H18" i="113"/>
  <c r="H17" i="113"/>
  <c r="H16" i="113"/>
  <c r="H15" i="113"/>
  <c r="H14" i="113"/>
  <c r="H13" i="113"/>
  <c r="H12" i="113"/>
  <c r="H34" i="113" s="1"/>
  <c r="K23" i="113"/>
  <c r="N22" i="60" s="1"/>
  <c r="J17" i="113"/>
  <c r="I17" i="113" s="1"/>
  <c r="J14" i="113"/>
  <c r="I14" i="113" s="1"/>
  <c r="J13" i="113"/>
  <c r="I13" i="113" s="1"/>
  <c r="K13" i="113" s="1"/>
  <c r="N12" i="60" s="1"/>
  <c r="K33" i="113"/>
  <c r="N32" i="60" s="1"/>
  <c r="K32" i="113"/>
  <c r="N31" i="60" s="1"/>
  <c r="K30" i="113"/>
  <c r="N29" i="60" s="1"/>
  <c r="K29" i="113"/>
  <c r="N28" i="60" s="1"/>
  <c r="K28" i="113"/>
  <c r="N27" i="60" s="1"/>
  <c r="K26" i="113"/>
  <c r="N25" i="60" s="1"/>
  <c r="K24" i="113"/>
  <c r="N23" i="60" s="1"/>
  <c r="K22" i="113"/>
  <c r="N21" i="60" s="1"/>
  <c r="K18" i="113"/>
  <c r="N17" i="60" s="1"/>
  <c r="P24" i="87"/>
  <c r="P22" i="87"/>
  <c r="P21" i="87"/>
  <c r="D12" i="113"/>
  <c r="D34" i="113" s="1"/>
  <c r="E12" i="113"/>
  <c r="E34" i="113" s="1"/>
  <c r="D13" i="113"/>
  <c r="G13" i="113" s="1"/>
  <c r="G12" i="60" s="1"/>
  <c r="E13" i="113"/>
  <c r="F13" i="113"/>
  <c r="F34" i="113" s="1"/>
  <c r="D14" i="113"/>
  <c r="E14" i="113"/>
  <c r="F14" i="113"/>
  <c r="D15" i="113"/>
  <c r="E15" i="113"/>
  <c r="D16" i="113"/>
  <c r="E16" i="113"/>
  <c r="D17" i="113"/>
  <c r="E17" i="113"/>
  <c r="F17" i="113"/>
  <c r="D18" i="113"/>
  <c r="E18" i="113"/>
  <c r="D19" i="113"/>
  <c r="E19" i="113"/>
  <c r="D20" i="113"/>
  <c r="E20" i="113"/>
  <c r="D21" i="113"/>
  <c r="E21" i="113"/>
  <c r="D22" i="113"/>
  <c r="E22" i="113"/>
  <c r="D23" i="113"/>
  <c r="E23" i="113"/>
  <c r="D24" i="113"/>
  <c r="E24" i="113"/>
  <c r="D25" i="113"/>
  <c r="E25" i="113"/>
  <c r="D26" i="113"/>
  <c r="E26" i="113"/>
  <c r="D27" i="113"/>
  <c r="E27" i="113"/>
  <c r="D28" i="113"/>
  <c r="E28" i="113"/>
  <c r="D29" i="113"/>
  <c r="E29" i="113"/>
  <c r="D30" i="113"/>
  <c r="E30" i="113"/>
  <c r="D31" i="113"/>
  <c r="E31" i="113"/>
  <c r="D32" i="113"/>
  <c r="E32" i="113"/>
  <c r="D33" i="113"/>
  <c r="E33" i="113"/>
  <c r="S9" i="84"/>
  <c r="A13" i="113"/>
  <c r="A14" i="113" s="1"/>
  <c r="A15" i="113" s="1"/>
  <c r="A16" i="113" s="1"/>
  <c r="A17" i="113" s="1"/>
  <c r="A18" i="113" s="1"/>
  <c r="A19" i="113" s="1"/>
  <c r="A20" i="113" s="1"/>
  <c r="A21" i="113" s="1"/>
  <c r="A22" i="113" s="1"/>
  <c r="A23" i="113" s="1"/>
  <c r="A24" i="113" s="1"/>
  <c r="A25" i="113" s="1"/>
  <c r="A26" i="113" s="1"/>
  <c r="A27" i="113" s="1"/>
  <c r="A28" i="113" s="1"/>
  <c r="A29" i="113" s="1"/>
  <c r="A30" i="113" s="1"/>
  <c r="A31" i="113" s="1"/>
  <c r="A32" i="113" s="1"/>
  <c r="A33" i="113" s="1"/>
  <c r="A34" i="113" s="1"/>
  <c r="A1" i="113"/>
  <c r="H54" i="113" l="1"/>
  <c r="K25" i="116"/>
  <c r="I34" i="115"/>
  <c r="I38" i="115" s="1"/>
  <c r="I34" i="114"/>
  <c r="I38" i="114" s="1"/>
  <c r="K12" i="114"/>
  <c r="K13" i="117"/>
  <c r="K15" i="117"/>
  <c r="K16" i="117"/>
  <c r="K14" i="116"/>
  <c r="K16" i="116"/>
  <c r="J53" i="113"/>
  <c r="J54" i="113" s="1"/>
  <c r="G15" i="117"/>
  <c r="E34" i="117"/>
  <c r="E38" i="117" s="1"/>
  <c r="G17" i="117"/>
  <c r="G12" i="117"/>
  <c r="G34" i="117" s="1"/>
  <c r="G38" i="117" s="1"/>
  <c r="D34" i="117"/>
  <c r="D38" i="117" s="1"/>
  <c r="D53" i="113" s="1"/>
  <c r="I34" i="117"/>
  <c r="I38" i="117" s="1"/>
  <c r="K17" i="117"/>
  <c r="K12" i="117"/>
  <c r="E34" i="116"/>
  <c r="E38" i="116" s="1"/>
  <c r="E34" i="115"/>
  <c r="E38" i="115" s="1"/>
  <c r="A37" i="116"/>
  <c r="A38" i="116" s="1"/>
  <c r="G18" i="116"/>
  <c r="K13" i="116"/>
  <c r="K20" i="116"/>
  <c r="K22" i="116"/>
  <c r="G26" i="116"/>
  <c r="K30" i="116"/>
  <c r="G12" i="116"/>
  <c r="G14" i="116"/>
  <c r="K15" i="116"/>
  <c r="K17" i="116"/>
  <c r="G23" i="116"/>
  <c r="G29" i="116"/>
  <c r="K19" i="116"/>
  <c r="K21" i="116"/>
  <c r="K23" i="116"/>
  <c r="K31" i="116"/>
  <c r="K12" i="115"/>
  <c r="K25" i="115"/>
  <c r="K29" i="115"/>
  <c r="G12" i="115"/>
  <c r="G34" i="115" s="1"/>
  <c r="G38" i="115" s="1"/>
  <c r="K17" i="115"/>
  <c r="K15" i="115"/>
  <c r="K13" i="115"/>
  <c r="A37" i="114"/>
  <c r="A38" i="114" s="1"/>
  <c r="K24" i="114"/>
  <c r="G20" i="114"/>
  <c r="K13" i="114"/>
  <c r="G15" i="114"/>
  <c r="G16" i="114"/>
  <c r="G24" i="114"/>
  <c r="A37" i="113"/>
  <c r="A38" i="113" s="1"/>
  <c r="J34" i="113"/>
  <c r="G13" i="114"/>
  <c r="G12" i="114"/>
  <c r="K12" i="116"/>
  <c r="K14" i="115"/>
  <c r="K17" i="114"/>
  <c r="K14" i="114"/>
  <c r="K20" i="113"/>
  <c r="N19" i="60" s="1"/>
  <c r="G32" i="113"/>
  <c r="G31" i="60" s="1"/>
  <c r="G28" i="113"/>
  <c r="G27" i="60" s="1"/>
  <c r="K15" i="113"/>
  <c r="N14" i="60" s="1"/>
  <c r="G15" i="113"/>
  <c r="G14" i="60" s="1"/>
  <c r="G33" i="113"/>
  <c r="G32" i="60" s="1"/>
  <c r="G29" i="113"/>
  <c r="G28" i="60" s="1"/>
  <c r="G25" i="113"/>
  <c r="G24" i="60" s="1"/>
  <c r="G12" i="113"/>
  <c r="G30" i="113"/>
  <c r="G29" i="60" s="1"/>
  <c r="G26" i="113"/>
  <c r="G25" i="60" s="1"/>
  <c r="G22" i="113"/>
  <c r="G21" i="60" s="1"/>
  <c r="K27" i="113"/>
  <c r="N26" i="60" s="1"/>
  <c r="K21" i="113"/>
  <c r="N20" i="60" s="1"/>
  <c r="K31" i="113"/>
  <c r="N30" i="60" s="1"/>
  <c r="K14" i="113"/>
  <c r="N13" i="60" s="1"/>
  <c r="K16" i="113"/>
  <c r="N15" i="60" s="1"/>
  <c r="K17" i="113"/>
  <c r="N16" i="60" s="1"/>
  <c r="K12" i="113"/>
  <c r="G24" i="113"/>
  <c r="G23" i="60" s="1"/>
  <c r="G20" i="113"/>
  <c r="G19" i="60" s="1"/>
  <c r="G31" i="113"/>
  <c r="G30" i="60" s="1"/>
  <c r="G27" i="113"/>
  <c r="G26" i="60" s="1"/>
  <c r="G23" i="113"/>
  <c r="G22" i="60" s="1"/>
  <c r="G19" i="113"/>
  <c r="G18" i="60" s="1"/>
  <c r="G14" i="113"/>
  <c r="G13" i="60" s="1"/>
  <c r="G16" i="113"/>
  <c r="G15" i="60" s="1"/>
  <c r="G18" i="113"/>
  <c r="G17" i="60" s="1"/>
  <c r="G21" i="113"/>
  <c r="G20" i="60" s="1"/>
  <c r="G17" i="113"/>
  <c r="G16" i="60" s="1"/>
  <c r="I53" i="113" l="1"/>
  <c r="I54" i="113" s="1"/>
  <c r="K34" i="114"/>
  <c r="K38" i="114" s="1"/>
  <c r="K34" i="115"/>
  <c r="K38" i="115" s="1"/>
  <c r="K34" i="117"/>
  <c r="K38" i="117" s="1"/>
  <c r="G34" i="116"/>
  <c r="G38" i="116" s="1"/>
  <c r="K34" i="116"/>
  <c r="K38" i="116" s="1"/>
  <c r="N11" i="60"/>
  <c r="K34" i="113"/>
  <c r="G11" i="60"/>
  <c r="G34" i="113"/>
  <c r="K53" i="113" l="1"/>
  <c r="K54" i="113" s="1"/>
  <c r="S43" i="107" l="1"/>
  <c r="R43" i="107"/>
  <c r="S42" i="107"/>
  <c r="R42" i="107"/>
  <c r="S41" i="107"/>
  <c r="T41" i="107" s="1"/>
  <c r="R41" i="107"/>
  <c r="S40" i="107"/>
  <c r="T40" i="107" s="1"/>
  <c r="R40" i="107"/>
  <c r="S39" i="107"/>
  <c r="R39" i="107"/>
  <c r="S38" i="107"/>
  <c r="T38" i="107" s="1"/>
  <c r="R38" i="107"/>
  <c r="S37" i="107"/>
  <c r="R37" i="107"/>
  <c r="S36" i="107"/>
  <c r="T36" i="107" s="1"/>
  <c r="R36" i="107"/>
  <c r="S35" i="107"/>
  <c r="T35" i="107" s="1"/>
  <c r="U35" i="107" s="1"/>
  <c r="R35" i="107"/>
  <c r="S34" i="107"/>
  <c r="T34" i="107" s="1"/>
  <c r="R34" i="107"/>
  <c r="T33" i="107"/>
  <c r="S33" i="107"/>
  <c r="R33" i="107"/>
  <c r="S32" i="107"/>
  <c r="R32" i="107"/>
  <c r="S31" i="107"/>
  <c r="T31" i="107" s="1"/>
  <c r="R31" i="107"/>
  <c r="T30" i="107"/>
  <c r="S30" i="107"/>
  <c r="R30" i="107"/>
  <c r="S29" i="107"/>
  <c r="T29" i="107" s="1"/>
  <c r="R29" i="107"/>
  <c r="S28" i="107"/>
  <c r="R28" i="107"/>
  <c r="S27" i="107"/>
  <c r="T27" i="107" s="1"/>
  <c r="R27" i="107"/>
  <c r="S26" i="107"/>
  <c r="R26" i="107"/>
  <c r="T26" i="107" s="1"/>
  <c r="S24" i="107"/>
  <c r="T24" i="107" s="1"/>
  <c r="U24" i="107" s="1"/>
  <c r="R24" i="107"/>
  <c r="S23" i="107"/>
  <c r="R23" i="107"/>
  <c r="S22" i="107"/>
  <c r="R22" i="107"/>
  <c r="S21" i="107"/>
  <c r="R21" i="107"/>
  <c r="S20" i="107"/>
  <c r="R20" i="107"/>
  <c r="S19" i="107"/>
  <c r="R19" i="107"/>
  <c r="T19" i="107" s="1"/>
  <c r="S18" i="107"/>
  <c r="R18" i="107"/>
  <c r="S17" i="107"/>
  <c r="T17" i="107" s="1"/>
  <c r="R17" i="107"/>
  <c r="S16" i="107"/>
  <c r="R16" i="107"/>
  <c r="S15" i="107"/>
  <c r="R15" i="107"/>
  <c r="S14" i="107"/>
  <c r="R14" i="107"/>
  <c r="S13" i="107"/>
  <c r="T13" i="107" s="1"/>
  <c r="R13" i="107"/>
  <c r="S12" i="107"/>
  <c r="R12" i="107"/>
  <c r="S11" i="107"/>
  <c r="R11" i="107"/>
  <c r="R86" i="107"/>
  <c r="Q86" i="107"/>
  <c r="P86" i="107"/>
  <c r="O86" i="107"/>
  <c r="N86" i="107"/>
  <c r="M86" i="107"/>
  <c r="L86" i="107"/>
  <c r="K86" i="107"/>
  <c r="J86" i="107"/>
  <c r="S86" i="107" s="1"/>
  <c r="S85" i="107"/>
  <c r="S84" i="107"/>
  <c r="S83" i="107"/>
  <c r="S82" i="107"/>
  <c r="S81" i="107"/>
  <c r="S80" i="107"/>
  <c r="S79" i="107"/>
  <c r="S78" i="107"/>
  <c r="S77" i="107"/>
  <c r="S76" i="107"/>
  <c r="S75" i="107"/>
  <c r="S74" i="107"/>
  <c r="S73" i="107"/>
  <c r="S72" i="107"/>
  <c r="S71" i="107"/>
  <c r="S70" i="107"/>
  <c r="S69" i="107"/>
  <c r="S68" i="107"/>
  <c r="S67" i="107"/>
  <c r="S66" i="107"/>
  <c r="S65" i="107"/>
  <c r="S64" i="107"/>
  <c r="S63" i="107"/>
  <c r="S62" i="107"/>
  <c r="S61" i="107"/>
  <c r="S60" i="107"/>
  <c r="S59" i="107"/>
  <c r="S58" i="107"/>
  <c r="S57" i="107"/>
  <c r="S56" i="107"/>
  <c r="S55" i="107"/>
  <c r="S54" i="107"/>
  <c r="S53" i="107"/>
  <c r="Q45" i="107"/>
  <c r="P45" i="107"/>
  <c r="O45" i="107"/>
  <c r="N45" i="107"/>
  <c r="M45" i="107"/>
  <c r="L45" i="107"/>
  <c r="U44" i="107"/>
  <c r="T43" i="107"/>
  <c r="J43" i="107"/>
  <c r="J42" i="107"/>
  <c r="J41" i="107"/>
  <c r="J40" i="107"/>
  <c r="T39" i="107"/>
  <c r="J39" i="107"/>
  <c r="U39" i="107" s="1"/>
  <c r="J38" i="107"/>
  <c r="T37" i="107"/>
  <c r="J37" i="107"/>
  <c r="U37" i="107" s="1"/>
  <c r="J36" i="107"/>
  <c r="J34" i="107"/>
  <c r="J33" i="107"/>
  <c r="U33" i="107" s="1"/>
  <c r="T32" i="107"/>
  <c r="J32" i="107"/>
  <c r="J31" i="107"/>
  <c r="J30" i="107"/>
  <c r="J29" i="107"/>
  <c r="J28" i="107"/>
  <c r="J27" i="107"/>
  <c r="J26" i="107"/>
  <c r="U25" i="107"/>
  <c r="U23" i="107"/>
  <c r="J22" i="107"/>
  <c r="J21" i="107"/>
  <c r="U20" i="107"/>
  <c r="J20" i="107"/>
  <c r="J19" i="107"/>
  <c r="U18" i="107"/>
  <c r="J18" i="107"/>
  <c r="J17" i="107"/>
  <c r="U16" i="107"/>
  <c r="J16" i="107"/>
  <c r="U15" i="107"/>
  <c r="J15" i="107"/>
  <c r="J14" i="107"/>
  <c r="J13" i="107"/>
  <c r="U12" i="107"/>
  <c r="U11" i="107"/>
  <c r="R45" i="107"/>
  <c r="J11" i="107"/>
  <c r="J7" i="107"/>
  <c r="S43" i="106"/>
  <c r="R43" i="106"/>
  <c r="S42" i="106"/>
  <c r="R42" i="106"/>
  <c r="S41" i="106"/>
  <c r="T41" i="106" s="1"/>
  <c r="R41" i="106"/>
  <c r="S40" i="106"/>
  <c r="T40" i="106" s="1"/>
  <c r="R40" i="106"/>
  <c r="S39" i="106"/>
  <c r="R39" i="106"/>
  <c r="S38" i="106"/>
  <c r="T38" i="106" s="1"/>
  <c r="R38" i="106"/>
  <c r="S37" i="106"/>
  <c r="R37" i="106"/>
  <c r="S36" i="106"/>
  <c r="T36" i="106" s="1"/>
  <c r="R36" i="106"/>
  <c r="S35" i="106"/>
  <c r="T35" i="106" s="1"/>
  <c r="U35" i="106" s="1"/>
  <c r="R35" i="106"/>
  <c r="S34" i="106"/>
  <c r="T34" i="106" s="1"/>
  <c r="R34" i="106"/>
  <c r="S33" i="106"/>
  <c r="R33" i="106"/>
  <c r="T33" i="106" s="1"/>
  <c r="S32" i="106"/>
  <c r="R32" i="106"/>
  <c r="S31" i="106"/>
  <c r="T31" i="106" s="1"/>
  <c r="R31" i="106"/>
  <c r="S30" i="106"/>
  <c r="R30" i="106"/>
  <c r="S29" i="106"/>
  <c r="T29" i="106" s="1"/>
  <c r="R29" i="106"/>
  <c r="S28" i="106"/>
  <c r="T28" i="106" s="1"/>
  <c r="R28" i="106"/>
  <c r="S27" i="106"/>
  <c r="T27" i="106" s="1"/>
  <c r="R27" i="106"/>
  <c r="S26" i="106"/>
  <c r="R26" i="106"/>
  <c r="T26" i="106" s="1"/>
  <c r="S24" i="106"/>
  <c r="T24" i="106" s="1"/>
  <c r="U24" i="106" s="1"/>
  <c r="R24" i="106"/>
  <c r="S23" i="106"/>
  <c r="R23" i="106"/>
  <c r="T22" i="106"/>
  <c r="S22" i="106"/>
  <c r="R22" i="106"/>
  <c r="S21" i="106"/>
  <c r="R21" i="106"/>
  <c r="S20" i="106"/>
  <c r="R20" i="106"/>
  <c r="S19" i="106"/>
  <c r="R19" i="106"/>
  <c r="S18" i="106"/>
  <c r="R18" i="106"/>
  <c r="S17" i="106"/>
  <c r="R17" i="106"/>
  <c r="S16" i="106"/>
  <c r="R16" i="106"/>
  <c r="S15" i="106"/>
  <c r="R15" i="106"/>
  <c r="S14" i="106"/>
  <c r="R14" i="106"/>
  <c r="S13" i="106"/>
  <c r="T13" i="106" s="1"/>
  <c r="R13" i="106"/>
  <c r="S12" i="106"/>
  <c r="R12" i="106"/>
  <c r="S11" i="106"/>
  <c r="R11" i="106"/>
  <c r="R86" i="106"/>
  <c r="Q86" i="106"/>
  <c r="P86" i="106"/>
  <c r="O86" i="106"/>
  <c r="N86" i="106"/>
  <c r="M86" i="106"/>
  <c r="L86" i="106"/>
  <c r="K86" i="106"/>
  <c r="S86" i="106" s="1"/>
  <c r="J86" i="106"/>
  <c r="S85" i="106"/>
  <c r="S84" i="106"/>
  <c r="S83" i="106"/>
  <c r="S82" i="106"/>
  <c r="S81" i="106"/>
  <c r="S80" i="106"/>
  <c r="S79" i="106"/>
  <c r="S78" i="106"/>
  <c r="S77" i="106"/>
  <c r="S76" i="106"/>
  <c r="S75" i="106"/>
  <c r="S74" i="106"/>
  <c r="S73" i="106"/>
  <c r="S72" i="106"/>
  <c r="S71" i="106"/>
  <c r="S70" i="106"/>
  <c r="S69" i="106"/>
  <c r="S68" i="106"/>
  <c r="S67" i="106"/>
  <c r="S66" i="106"/>
  <c r="S65" i="106"/>
  <c r="S64" i="106"/>
  <c r="S63" i="106"/>
  <c r="S62" i="106"/>
  <c r="S61" i="106"/>
  <c r="S60" i="106"/>
  <c r="S59" i="106"/>
  <c r="S58" i="106"/>
  <c r="S57" i="106"/>
  <c r="S56" i="106"/>
  <c r="S55" i="106"/>
  <c r="S54" i="106"/>
  <c r="S53" i="106"/>
  <c r="Q45" i="106"/>
  <c r="P45" i="106"/>
  <c r="O45" i="106"/>
  <c r="N45" i="106"/>
  <c r="M45" i="106"/>
  <c r="L45" i="106"/>
  <c r="U44" i="106"/>
  <c r="T43" i="106"/>
  <c r="J43" i="106"/>
  <c r="U43" i="106" s="1"/>
  <c r="T42" i="106"/>
  <c r="J42" i="106"/>
  <c r="J41" i="106"/>
  <c r="J40" i="106"/>
  <c r="T39" i="106"/>
  <c r="J39" i="106"/>
  <c r="J38" i="106"/>
  <c r="J37" i="106"/>
  <c r="J36" i="106"/>
  <c r="J34" i="106"/>
  <c r="J33" i="106"/>
  <c r="J32" i="106"/>
  <c r="J31" i="106"/>
  <c r="J30" i="106"/>
  <c r="J29" i="106"/>
  <c r="J28" i="106"/>
  <c r="J27" i="106"/>
  <c r="J26" i="106"/>
  <c r="U25" i="106"/>
  <c r="U23" i="106"/>
  <c r="J22" i="106"/>
  <c r="J21" i="106"/>
  <c r="J20" i="106"/>
  <c r="U20" i="106" s="1"/>
  <c r="J19" i="106"/>
  <c r="J18" i="106"/>
  <c r="J17" i="106"/>
  <c r="J16" i="106"/>
  <c r="U16" i="106" s="1"/>
  <c r="J15" i="106"/>
  <c r="U15" i="106" s="1"/>
  <c r="J14" i="106"/>
  <c r="J13" i="106"/>
  <c r="J12" i="106"/>
  <c r="U12" i="106" s="1"/>
  <c r="J11" i="106"/>
  <c r="J7" i="106"/>
  <c r="S43" i="105"/>
  <c r="R43" i="105"/>
  <c r="S42" i="105"/>
  <c r="R42" i="105"/>
  <c r="S41" i="105"/>
  <c r="T41" i="105" s="1"/>
  <c r="R41" i="105"/>
  <c r="S40" i="105"/>
  <c r="T40" i="105" s="1"/>
  <c r="R40" i="105"/>
  <c r="S39" i="105"/>
  <c r="T39" i="105" s="1"/>
  <c r="R39" i="105"/>
  <c r="S38" i="105"/>
  <c r="T38" i="105" s="1"/>
  <c r="R38" i="105"/>
  <c r="S37" i="105"/>
  <c r="R37" i="105"/>
  <c r="T37" i="105" s="1"/>
  <c r="S36" i="105"/>
  <c r="T36" i="105" s="1"/>
  <c r="R36" i="105"/>
  <c r="S35" i="105"/>
  <c r="T35" i="105" s="1"/>
  <c r="R35" i="105"/>
  <c r="S34" i="105"/>
  <c r="T34" i="105" s="1"/>
  <c r="R34" i="105"/>
  <c r="T33" i="105"/>
  <c r="S33" i="105"/>
  <c r="R33" i="105"/>
  <c r="S32" i="105"/>
  <c r="R32" i="105"/>
  <c r="S31" i="105"/>
  <c r="T31" i="105" s="1"/>
  <c r="R31" i="105"/>
  <c r="S30" i="105"/>
  <c r="R30" i="105"/>
  <c r="S29" i="105"/>
  <c r="R29" i="105"/>
  <c r="S28" i="105"/>
  <c r="R28" i="105"/>
  <c r="S27" i="105"/>
  <c r="T27" i="105" s="1"/>
  <c r="R27" i="105"/>
  <c r="S26" i="105"/>
  <c r="R26" i="105"/>
  <c r="T26" i="105" s="1"/>
  <c r="S24" i="105"/>
  <c r="T24" i="105" s="1"/>
  <c r="U24" i="105" s="1"/>
  <c r="R24" i="105"/>
  <c r="S23" i="105"/>
  <c r="R23" i="105"/>
  <c r="T23" i="105" s="1"/>
  <c r="U23" i="105" s="1"/>
  <c r="S22" i="105"/>
  <c r="R22" i="105"/>
  <c r="S21" i="105"/>
  <c r="R21" i="105"/>
  <c r="S20" i="105"/>
  <c r="R20" i="105"/>
  <c r="S19" i="105"/>
  <c r="R19" i="105"/>
  <c r="S18" i="105"/>
  <c r="R18" i="105"/>
  <c r="S17" i="105"/>
  <c r="R17" i="105"/>
  <c r="S16" i="105"/>
  <c r="R16" i="105"/>
  <c r="T16" i="105" s="1"/>
  <c r="S15" i="105"/>
  <c r="R15" i="105"/>
  <c r="S14" i="105"/>
  <c r="R14" i="105"/>
  <c r="S13" i="105"/>
  <c r="R13" i="105"/>
  <c r="T13" i="105" s="1"/>
  <c r="S12" i="105"/>
  <c r="R12" i="105"/>
  <c r="S11" i="105"/>
  <c r="R11" i="105"/>
  <c r="R86" i="105"/>
  <c r="Q86" i="105"/>
  <c r="P86" i="105"/>
  <c r="O86" i="105"/>
  <c r="N86" i="105"/>
  <c r="M86" i="105"/>
  <c r="L86" i="105"/>
  <c r="K86" i="105"/>
  <c r="J86" i="105"/>
  <c r="S86" i="105" s="1"/>
  <c r="S85" i="105"/>
  <c r="S84" i="105"/>
  <c r="S83" i="105"/>
  <c r="S82" i="105"/>
  <c r="S81" i="105"/>
  <c r="S80" i="105"/>
  <c r="S79" i="105"/>
  <c r="S78" i="105"/>
  <c r="S77" i="105"/>
  <c r="S76" i="105"/>
  <c r="S75" i="105"/>
  <c r="S74" i="105"/>
  <c r="S73" i="105"/>
  <c r="S72" i="105"/>
  <c r="S71" i="105"/>
  <c r="S70" i="105"/>
  <c r="S69" i="105"/>
  <c r="S68" i="105"/>
  <c r="S67" i="105"/>
  <c r="S66" i="105"/>
  <c r="S65" i="105"/>
  <c r="S64" i="105"/>
  <c r="S63" i="105"/>
  <c r="S62" i="105"/>
  <c r="S61" i="105"/>
  <c r="S60" i="105"/>
  <c r="S59" i="105"/>
  <c r="S58" i="105"/>
  <c r="S57" i="105"/>
  <c r="S56" i="105"/>
  <c r="S55" i="105"/>
  <c r="S54" i="105"/>
  <c r="S53" i="105"/>
  <c r="Q45" i="105"/>
  <c r="P45" i="105"/>
  <c r="O45" i="105"/>
  <c r="N45" i="105"/>
  <c r="M45" i="105"/>
  <c r="L45" i="105"/>
  <c r="T43" i="105"/>
  <c r="J43" i="105"/>
  <c r="T42" i="105"/>
  <c r="J42" i="105"/>
  <c r="U42" i="105" s="1"/>
  <c r="J41" i="105"/>
  <c r="J40" i="105"/>
  <c r="J39" i="105"/>
  <c r="J38" i="105"/>
  <c r="J37" i="105"/>
  <c r="J36" i="105"/>
  <c r="J34" i="105"/>
  <c r="J33" i="105"/>
  <c r="U33" i="105" s="1"/>
  <c r="T32" i="105"/>
  <c r="J32" i="105"/>
  <c r="J31" i="105"/>
  <c r="J30" i="105"/>
  <c r="J29" i="105"/>
  <c r="J28" i="105"/>
  <c r="J27" i="105"/>
  <c r="J26" i="105"/>
  <c r="T25" i="105"/>
  <c r="J25" i="105"/>
  <c r="U25" i="105" s="1"/>
  <c r="J22" i="105"/>
  <c r="J21" i="105"/>
  <c r="T20" i="105"/>
  <c r="J20" i="105"/>
  <c r="J19" i="105"/>
  <c r="J18" i="105"/>
  <c r="J17" i="105"/>
  <c r="J16" i="105"/>
  <c r="J15" i="105"/>
  <c r="J14" i="105"/>
  <c r="J13" i="105"/>
  <c r="J12" i="105"/>
  <c r="U12" i="105" s="1"/>
  <c r="R45" i="105"/>
  <c r="J11" i="105"/>
  <c r="J7" i="105"/>
  <c r="S43" i="104"/>
  <c r="R43" i="104"/>
  <c r="S42" i="104"/>
  <c r="R42" i="104"/>
  <c r="S41" i="104"/>
  <c r="T41" i="104" s="1"/>
  <c r="R41" i="104"/>
  <c r="S40" i="104"/>
  <c r="R40" i="104"/>
  <c r="S39" i="104"/>
  <c r="R39" i="104"/>
  <c r="S38" i="104"/>
  <c r="T38" i="104" s="1"/>
  <c r="R38" i="104"/>
  <c r="S37" i="104"/>
  <c r="R37" i="104"/>
  <c r="S36" i="104"/>
  <c r="T36" i="104" s="1"/>
  <c r="R36" i="104"/>
  <c r="S35" i="104"/>
  <c r="T35" i="104" s="1"/>
  <c r="U35" i="104" s="1"/>
  <c r="R35" i="104"/>
  <c r="T34" i="104"/>
  <c r="S34" i="104"/>
  <c r="R34" i="104"/>
  <c r="T33" i="104"/>
  <c r="S33" i="104"/>
  <c r="R33" i="104"/>
  <c r="S32" i="104"/>
  <c r="R32" i="104"/>
  <c r="T31" i="104"/>
  <c r="S31" i="104"/>
  <c r="R31" i="104"/>
  <c r="S30" i="104"/>
  <c r="R30" i="104"/>
  <c r="S29" i="104"/>
  <c r="R29" i="104"/>
  <c r="S28" i="104"/>
  <c r="R28" i="104"/>
  <c r="S27" i="104"/>
  <c r="R27" i="104"/>
  <c r="T27" i="104" s="1"/>
  <c r="S26" i="104"/>
  <c r="T26" i="104" s="1"/>
  <c r="R26" i="104"/>
  <c r="S24" i="104"/>
  <c r="T24" i="104" s="1"/>
  <c r="R24" i="104"/>
  <c r="S23" i="104"/>
  <c r="R23" i="104"/>
  <c r="S22" i="104"/>
  <c r="T22" i="104" s="1"/>
  <c r="R22" i="104"/>
  <c r="S21" i="104"/>
  <c r="R21" i="104"/>
  <c r="S20" i="104"/>
  <c r="R20" i="104"/>
  <c r="S19" i="104"/>
  <c r="R19" i="104"/>
  <c r="S18" i="104"/>
  <c r="R18" i="104"/>
  <c r="S17" i="104"/>
  <c r="R17" i="104"/>
  <c r="S16" i="104"/>
  <c r="R16" i="104"/>
  <c r="S15" i="104"/>
  <c r="R15" i="104"/>
  <c r="S14" i="104"/>
  <c r="S45" i="104" s="1"/>
  <c r="R14" i="104"/>
  <c r="S13" i="104"/>
  <c r="R13" i="104"/>
  <c r="T13" i="104" s="1"/>
  <c r="S12" i="104"/>
  <c r="R12" i="104"/>
  <c r="S11" i="104"/>
  <c r="R11" i="104"/>
  <c r="R86" i="104"/>
  <c r="Q86" i="104"/>
  <c r="P86" i="104"/>
  <c r="O86" i="104"/>
  <c r="N86" i="104"/>
  <c r="M86" i="104"/>
  <c r="L86" i="104"/>
  <c r="K86" i="104"/>
  <c r="J86" i="104"/>
  <c r="S86" i="104" s="1"/>
  <c r="S85" i="104"/>
  <c r="S84" i="104"/>
  <c r="S83" i="104"/>
  <c r="S82" i="104"/>
  <c r="S81" i="104"/>
  <c r="S80" i="104"/>
  <c r="S79" i="104"/>
  <c r="S78" i="104"/>
  <c r="S77" i="104"/>
  <c r="S76" i="104"/>
  <c r="S75" i="104"/>
  <c r="S74" i="104"/>
  <c r="S73" i="104"/>
  <c r="S72" i="104"/>
  <c r="S71" i="104"/>
  <c r="S70" i="104"/>
  <c r="S69" i="104"/>
  <c r="S68" i="104"/>
  <c r="S67" i="104"/>
  <c r="S66" i="104"/>
  <c r="S65" i="104"/>
  <c r="S64" i="104"/>
  <c r="S63" i="104"/>
  <c r="S62" i="104"/>
  <c r="S61" i="104"/>
  <c r="S60" i="104"/>
  <c r="S59" i="104"/>
  <c r="S58" i="104"/>
  <c r="S57" i="104"/>
  <c r="S56" i="104"/>
  <c r="S55" i="104"/>
  <c r="S54" i="104"/>
  <c r="S53" i="104"/>
  <c r="Q45" i="104"/>
  <c r="P45" i="104"/>
  <c r="O45" i="104"/>
  <c r="N45" i="104"/>
  <c r="M45" i="104"/>
  <c r="L45" i="104"/>
  <c r="T43" i="104"/>
  <c r="U43" i="104"/>
  <c r="J43" i="104"/>
  <c r="T42" i="104"/>
  <c r="J42" i="104"/>
  <c r="J41" i="104"/>
  <c r="J40" i="104"/>
  <c r="T39" i="104"/>
  <c r="J39" i="104"/>
  <c r="J38" i="104"/>
  <c r="J37" i="104"/>
  <c r="J36" i="104"/>
  <c r="J34" i="104"/>
  <c r="J33" i="104"/>
  <c r="U33" i="104" s="1"/>
  <c r="J32" i="104"/>
  <c r="J31" i="104"/>
  <c r="J30" i="104"/>
  <c r="J29" i="104"/>
  <c r="J28" i="104"/>
  <c r="J27" i="104"/>
  <c r="J26" i="104"/>
  <c r="J25" i="104"/>
  <c r="U25" i="104" s="1"/>
  <c r="U23" i="104"/>
  <c r="J22" i="104"/>
  <c r="J21" i="104"/>
  <c r="J20" i="104"/>
  <c r="U20" i="104" s="1"/>
  <c r="J19" i="104"/>
  <c r="J18" i="104"/>
  <c r="J17" i="104"/>
  <c r="J16" i="104"/>
  <c r="J15" i="104"/>
  <c r="J14" i="104"/>
  <c r="J13" i="104"/>
  <c r="U12" i="104"/>
  <c r="J12" i="104"/>
  <c r="U11" i="104"/>
  <c r="J11" i="104"/>
  <c r="J7" i="104"/>
  <c r="E15" i="44"/>
  <c r="E14" i="44"/>
  <c r="E13" i="44"/>
  <c r="T542" i="84"/>
  <c r="T541" i="84"/>
  <c r="S11" i="83"/>
  <c r="S10" i="83"/>
  <c r="S9" i="83"/>
  <c r="U15" i="104" l="1"/>
  <c r="J45" i="104"/>
  <c r="U40" i="106"/>
  <c r="J45" i="107"/>
  <c r="U16" i="104"/>
  <c r="U41" i="104"/>
  <c r="U31" i="104"/>
  <c r="U38" i="104"/>
  <c r="U13" i="105"/>
  <c r="U36" i="105"/>
  <c r="U40" i="105"/>
  <c r="J45" i="106"/>
  <c r="U18" i="106"/>
  <c r="U26" i="106"/>
  <c r="U41" i="106"/>
  <c r="U29" i="107"/>
  <c r="U36" i="107"/>
  <c r="U40" i="107"/>
  <c r="T543" i="84"/>
  <c r="U541" i="84" s="1"/>
  <c r="V541" i="84" s="1"/>
  <c r="U41" i="105"/>
  <c r="U13" i="107"/>
  <c r="U42" i="104"/>
  <c r="U11" i="106"/>
  <c r="U34" i="106"/>
  <c r="U41" i="107"/>
  <c r="U43" i="105"/>
  <c r="U27" i="106"/>
  <c r="U36" i="104"/>
  <c r="U11" i="105"/>
  <c r="U38" i="105"/>
  <c r="U31" i="106"/>
  <c r="U39" i="106"/>
  <c r="U27" i="107"/>
  <c r="U18" i="104"/>
  <c r="U27" i="104"/>
  <c r="J45" i="105"/>
  <c r="U31" i="105"/>
  <c r="U31" i="107"/>
  <c r="U16" i="105"/>
  <c r="U32" i="107"/>
  <c r="U38" i="107"/>
  <c r="U19" i="107"/>
  <c r="U42" i="107"/>
  <c r="U26" i="107"/>
  <c r="U43" i="107"/>
  <c r="U17" i="107"/>
  <c r="U30" i="107"/>
  <c r="T42" i="107"/>
  <c r="S45" i="107"/>
  <c r="U34" i="107"/>
  <c r="S45" i="106"/>
  <c r="U22" i="106"/>
  <c r="U29" i="106"/>
  <c r="U36" i="106"/>
  <c r="U38" i="106"/>
  <c r="U33" i="106"/>
  <c r="U42" i="106"/>
  <c r="T32" i="106"/>
  <c r="U32" i="106" s="1"/>
  <c r="T37" i="106"/>
  <c r="U37" i="106" s="1"/>
  <c r="R45" i="106"/>
  <c r="U28" i="106"/>
  <c r="U27" i="105"/>
  <c r="U20" i="105"/>
  <c r="U37" i="105"/>
  <c r="U32" i="105"/>
  <c r="U18" i="105"/>
  <c r="U35" i="105"/>
  <c r="U39" i="105"/>
  <c r="U15" i="105"/>
  <c r="T18" i="105"/>
  <c r="T15" i="105"/>
  <c r="S45" i="105"/>
  <c r="U26" i="105"/>
  <c r="U34" i="105"/>
  <c r="U22" i="104"/>
  <c r="U24" i="104"/>
  <c r="U13" i="104"/>
  <c r="U39" i="104"/>
  <c r="R45" i="104"/>
  <c r="T32" i="104"/>
  <c r="U32" i="104" s="1"/>
  <c r="T37" i="104"/>
  <c r="U37" i="104" s="1"/>
  <c r="U26" i="104"/>
  <c r="U34" i="104"/>
  <c r="U542" i="84" l="1"/>
  <c r="V542" i="84" s="1"/>
  <c r="V543" i="84" s="1"/>
  <c r="G12" i="44"/>
  <c r="F12" i="44"/>
  <c r="E16" i="44" s="1"/>
  <c r="F17" i="44" s="1"/>
  <c r="U13" i="106"/>
  <c r="A38" i="60" l="1"/>
  <c r="A39" i="60" s="1"/>
  <c r="A40" i="60" s="1"/>
  <c r="A36" i="60"/>
  <c r="A37" i="60"/>
  <c r="J415" i="112"/>
  <c r="J414" i="112"/>
  <c r="J413" i="112"/>
  <c r="J412" i="112"/>
  <c r="J411" i="112"/>
  <c r="J410" i="112"/>
  <c r="J409" i="112"/>
  <c r="J408" i="112"/>
  <c r="J407" i="112"/>
  <c r="J406" i="112"/>
  <c r="J419" i="112" s="1"/>
  <c r="J405" i="112"/>
  <c r="J404" i="112"/>
  <c r="J403" i="112"/>
  <c r="J402" i="112"/>
  <c r="J401" i="112"/>
  <c r="J400" i="112"/>
  <c r="J399" i="112"/>
  <c r="J398" i="112"/>
  <c r="J397" i="112"/>
  <c r="J396" i="112"/>
  <c r="J395" i="112"/>
  <c r="J394" i="112"/>
  <c r="J393" i="112"/>
  <c r="J392" i="112"/>
  <c r="J391" i="112"/>
  <c r="J390" i="112"/>
  <c r="J389" i="112"/>
  <c r="J418" i="112" s="1"/>
  <c r="J388" i="112"/>
  <c r="J387" i="112"/>
  <c r="J386" i="112"/>
  <c r="J385" i="112"/>
  <c r="J384" i="112"/>
  <c r="J383" i="112"/>
  <c r="J382" i="112"/>
  <c r="J381" i="112"/>
  <c r="J380" i="112"/>
  <c r="J379" i="112"/>
  <c r="J378" i="112"/>
  <c r="J377" i="112"/>
  <c r="J376" i="112"/>
  <c r="J375" i="112"/>
  <c r="J374" i="112"/>
  <c r="J417" i="112" s="1"/>
  <c r="J373" i="112"/>
  <c r="J372" i="112"/>
  <c r="J371" i="112"/>
  <c r="J370" i="112"/>
  <c r="J369" i="112"/>
  <c r="J368" i="112"/>
  <c r="J367" i="112"/>
  <c r="J366" i="112"/>
  <c r="J365" i="112"/>
  <c r="J364" i="112"/>
  <c r="J363" i="112"/>
  <c r="J362" i="112"/>
  <c r="J361" i="112"/>
  <c r="J360" i="112"/>
  <c r="J359" i="112"/>
  <c r="J358" i="112"/>
  <c r="J357" i="112"/>
  <c r="J356" i="112"/>
  <c r="J355" i="112"/>
  <c r="J354" i="112"/>
  <c r="J353" i="112"/>
  <c r="J352" i="112"/>
  <c r="J351" i="112"/>
  <c r="J350" i="112"/>
  <c r="J349" i="112"/>
  <c r="J348" i="112"/>
  <c r="J347" i="112"/>
  <c r="J346" i="112"/>
  <c r="J345" i="112"/>
  <c r="J344" i="112"/>
  <c r="J343" i="112"/>
  <c r="J342" i="112"/>
  <c r="J341" i="112"/>
  <c r="J340" i="112"/>
  <c r="J339" i="112"/>
  <c r="J338" i="112"/>
  <c r="J337" i="112"/>
  <c r="J336" i="112"/>
  <c r="J335" i="112"/>
  <c r="J334" i="112"/>
  <c r="J333" i="112"/>
  <c r="J332" i="112"/>
  <c r="J331" i="112"/>
  <c r="J330" i="112"/>
  <c r="J329" i="112"/>
  <c r="J328" i="112"/>
  <c r="J327" i="112"/>
  <c r="J326" i="112"/>
  <c r="J325" i="112"/>
  <c r="J324" i="112"/>
  <c r="J323" i="112"/>
  <c r="J322" i="112"/>
  <c r="J321" i="112"/>
  <c r="J320" i="112"/>
  <c r="J319" i="112"/>
  <c r="J318" i="112"/>
  <c r="J317" i="112"/>
  <c r="J316" i="112"/>
  <c r="J315" i="112"/>
  <c r="J314" i="112"/>
  <c r="J313" i="112"/>
  <c r="J312" i="112"/>
  <c r="J311" i="112"/>
  <c r="J310" i="112"/>
  <c r="J309" i="112"/>
  <c r="J308" i="112"/>
  <c r="J307" i="112"/>
  <c r="J306" i="112"/>
  <c r="J305" i="112"/>
  <c r="J304" i="112"/>
  <c r="J303" i="112"/>
  <c r="J302" i="112"/>
  <c r="J301" i="112"/>
  <c r="J300" i="112"/>
  <c r="J299" i="112"/>
  <c r="J298" i="112"/>
  <c r="J297" i="112"/>
  <c r="J296" i="112"/>
  <c r="J295" i="112"/>
  <c r="J294" i="112"/>
  <c r="J293" i="112"/>
  <c r="J292" i="112"/>
  <c r="J291" i="112"/>
  <c r="J290" i="112"/>
  <c r="J289" i="112"/>
  <c r="J288" i="112"/>
  <c r="J287" i="112"/>
  <c r="J286" i="112"/>
  <c r="J285" i="112"/>
  <c r="J284" i="112"/>
  <c r="J283" i="112"/>
  <c r="J282" i="112"/>
  <c r="J281" i="112"/>
  <c r="J280" i="112"/>
  <c r="J279" i="112"/>
  <c r="J278" i="112"/>
  <c r="J277" i="112"/>
  <c r="J276" i="112"/>
  <c r="J275" i="112"/>
  <c r="J274" i="112"/>
  <c r="J273" i="112"/>
  <c r="J272" i="112"/>
  <c r="J271" i="112"/>
  <c r="J270" i="112"/>
  <c r="J269" i="112"/>
  <c r="J268" i="112"/>
  <c r="J267" i="112"/>
  <c r="J266" i="112"/>
  <c r="J265" i="112"/>
  <c r="J264" i="112"/>
  <c r="J263" i="112"/>
  <c r="J262" i="112"/>
  <c r="J261" i="112"/>
  <c r="J260" i="112"/>
  <c r="J259" i="112"/>
  <c r="J258" i="112"/>
  <c r="J257" i="112"/>
  <c r="J256" i="112"/>
  <c r="J255" i="112"/>
  <c r="J254" i="112"/>
  <c r="J253" i="112"/>
  <c r="J252" i="112"/>
  <c r="J251" i="112"/>
  <c r="J250" i="112"/>
  <c r="J249" i="112"/>
  <c r="J248" i="112"/>
  <c r="J247" i="112"/>
  <c r="J246" i="112"/>
  <c r="J245" i="112"/>
  <c r="J244" i="112"/>
  <c r="J243" i="112"/>
  <c r="J242" i="112"/>
  <c r="J241" i="112"/>
  <c r="J240" i="112"/>
  <c r="J231" i="112"/>
  <c r="B231" i="112"/>
  <c r="J230" i="112"/>
  <c r="B230" i="112"/>
  <c r="J229" i="112"/>
  <c r="B229" i="112"/>
  <c r="J228" i="112"/>
  <c r="B228" i="112"/>
  <c r="J227" i="112"/>
  <c r="B227" i="112"/>
  <c r="J226" i="112"/>
  <c r="B226" i="112"/>
  <c r="J225" i="112"/>
  <c r="B225" i="112"/>
  <c r="J224" i="112"/>
  <c r="B224" i="112"/>
  <c r="J223" i="112"/>
  <c r="B223" i="112"/>
  <c r="J222" i="112"/>
  <c r="B222" i="112"/>
  <c r="J221" i="112"/>
  <c r="B221" i="112"/>
  <c r="J220" i="112"/>
  <c r="B220" i="112"/>
  <c r="J219" i="112"/>
  <c r="J236" i="112" s="1"/>
  <c r="B219" i="112"/>
  <c r="J218" i="112"/>
  <c r="B218" i="112"/>
  <c r="J217" i="112"/>
  <c r="B217" i="112"/>
  <c r="J216" i="112"/>
  <c r="B216" i="112"/>
  <c r="J215" i="112"/>
  <c r="B215" i="112"/>
  <c r="J214" i="112"/>
  <c r="B214" i="112"/>
  <c r="J213" i="112"/>
  <c r="B213" i="112"/>
  <c r="J212" i="112"/>
  <c r="B212" i="112"/>
  <c r="J211" i="112"/>
  <c r="B211" i="112"/>
  <c r="J210" i="112"/>
  <c r="B210" i="112"/>
  <c r="J209" i="112"/>
  <c r="B209" i="112"/>
  <c r="J208" i="112"/>
  <c r="B208" i="112"/>
  <c r="J207" i="112"/>
  <c r="B207" i="112"/>
  <c r="J206" i="112"/>
  <c r="B206" i="112"/>
  <c r="J205" i="112"/>
  <c r="B205" i="112"/>
  <c r="J204" i="112"/>
  <c r="J235" i="112" s="1"/>
  <c r="B204" i="112"/>
  <c r="J203" i="112"/>
  <c r="B203" i="112"/>
  <c r="J202" i="112"/>
  <c r="B202" i="112"/>
  <c r="J201" i="112"/>
  <c r="B201" i="112"/>
  <c r="J200" i="112"/>
  <c r="B200" i="112"/>
  <c r="J199" i="112"/>
  <c r="B199" i="112"/>
  <c r="J198" i="112"/>
  <c r="B198" i="112"/>
  <c r="J197" i="112"/>
  <c r="B197" i="112"/>
  <c r="J196" i="112"/>
  <c r="B196" i="112"/>
  <c r="J195" i="112"/>
  <c r="B195" i="112"/>
  <c r="J194" i="112"/>
  <c r="B194" i="112"/>
  <c r="J193" i="112"/>
  <c r="B193" i="112"/>
  <c r="J192" i="112"/>
  <c r="B192" i="112"/>
  <c r="J191" i="112"/>
  <c r="B191" i="112"/>
  <c r="J190" i="112"/>
  <c r="B190" i="112"/>
  <c r="J189" i="112"/>
  <c r="B189" i="112"/>
  <c r="J188" i="112"/>
  <c r="B188" i="112"/>
  <c r="J187" i="112"/>
  <c r="J234" i="112" s="1"/>
  <c r="B187" i="112"/>
  <c r="J186" i="112"/>
  <c r="B186" i="112"/>
  <c r="J185" i="112"/>
  <c r="B185" i="112"/>
  <c r="J184" i="112"/>
  <c r="B184" i="112"/>
  <c r="J183" i="112"/>
  <c r="B183" i="112"/>
  <c r="J182" i="112"/>
  <c r="B182" i="112"/>
  <c r="J181" i="112"/>
  <c r="B181" i="112"/>
  <c r="J180" i="112"/>
  <c r="B180" i="112"/>
  <c r="J179" i="112"/>
  <c r="B179" i="112"/>
  <c r="J178" i="112"/>
  <c r="B178" i="112"/>
  <c r="J177" i="112"/>
  <c r="B177" i="112"/>
  <c r="J176" i="112"/>
  <c r="B176" i="112"/>
  <c r="J175" i="112"/>
  <c r="B175" i="112"/>
  <c r="J174" i="112"/>
  <c r="B174" i="112"/>
  <c r="J173" i="112"/>
  <c r="B173" i="112"/>
  <c r="J172" i="112"/>
  <c r="B172" i="112"/>
  <c r="J171" i="112"/>
  <c r="B171" i="112"/>
  <c r="J170" i="112"/>
  <c r="B170" i="112"/>
  <c r="J169" i="112"/>
  <c r="B169" i="112"/>
  <c r="J168" i="112"/>
  <c r="B168" i="112"/>
  <c r="J167" i="112"/>
  <c r="B167" i="112"/>
  <c r="J166" i="112"/>
  <c r="B166" i="112"/>
  <c r="J165" i="112"/>
  <c r="B165" i="112"/>
  <c r="J164" i="112"/>
  <c r="B164" i="112"/>
  <c r="J163" i="112"/>
  <c r="B163" i="112"/>
  <c r="J162" i="112"/>
  <c r="B162" i="112"/>
  <c r="J161" i="112"/>
  <c r="B161" i="112"/>
  <c r="J160" i="112"/>
  <c r="B160" i="112"/>
  <c r="J159" i="112"/>
  <c r="B159" i="112"/>
  <c r="J158" i="112"/>
  <c r="B158" i="112"/>
  <c r="J157" i="112"/>
  <c r="B157" i="112"/>
  <c r="J156" i="112"/>
  <c r="B156" i="112"/>
  <c r="J155" i="112"/>
  <c r="B155" i="112"/>
  <c r="J154" i="112"/>
  <c r="B154" i="112"/>
  <c r="J153" i="112"/>
  <c r="B153" i="112"/>
  <c r="J152" i="112"/>
  <c r="B152" i="112"/>
  <c r="J151" i="112"/>
  <c r="B151" i="112"/>
  <c r="J150" i="112"/>
  <c r="B150" i="112"/>
  <c r="J149" i="112"/>
  <c r="B149" i="112"/>
  <c r="J148" i="112"/>
  <c r="B148" i="112"/>
  <c r="J147" i="112"/>
  <c r="B147" i="112"/>
  <c r="J146" i="112"/>
  <c r="B146" i="112"/>
  <c r="J145" i="112"/>
  <c r="B145" i="112"/>
  <c r="J144" i="112"/>
  <c r="B144" i="112"/>
  <c r="J143" i="112"/>
  <c r="B143" i="112"/>
  <c r="J142" i="112"/>
  <c r="B142" i="112"/>
  <c r="J141" i="112"/>
  <c r="B141" i="112"/>
  <c r="J140" i="112"/>
  <c r="B140" i="112"/>
  <c r="J139" i="112"/>
  <c r="B139" i="112"/>
  <c r="J138" i="112"/>
  <c r="B138" i="112"/>
  <c r="J137" i="112"/>
  <c r="B137" i="112"/>
  <c r="J136" i="112"/>
  <c r="B136" i="112"/>
  <c r="J135" i="112"/>
  <c r="B135" i="112"/>
  <c r="J134" i="112"/>
  <c r="B134" i="112"/>
  <c r="J133" i="112"/>
  <c r="B133" i="112"/>
  <c r="J132" i="112"/>
  <c r="B132" i="112"/>
  <c r="J131" i="112"/>
  <c r="B131" i="112"/>
  <c r="J130" i="112"/>
  <c r="B130" i="112"/>
  <c r="J129" i="112"/>
  <c r="B129" i="112"/>
  <c r="J128" i="112"/>
  <c r="B128" i="112"/>
  <c r="J127" i="112"/>
  <c r="B127" i="112"/>
  <c r="J126" i="112"/>
  <c r="B126" i="112"/>
  <c r="J125" i="112"/>
  <c r="B125" i="112"/>
  <c r="J124" i="112"/>
  <c r="B124" i="112"/>
  <c r="J123" i="112"/>
  <c r="B123" i="112"/>
  <c r="J122" i="112"/>
  <c r="B122" i="112"/>
  <c r="J121" i="112"/>
  <c r="B121" i="112"/>
  <c r="J120" i="112"/>
  <c r="B120" i="112"/>
  <c r="J119" i="112"/>
  <c r="B119" i="112"/>
  <c r="J118" i="112"/>
  <c r="B118" i="112"/>
  <c r="J117" i="112"/>
  <c r="B117" i="112"/>
  <c r="J116" i="112"/>
  <c r="B116" i="112"/>
  <c r="J115" i="112"/>
  <c r="B115" i="112"/>
  <c r="J114" i="112"/>
  <c r="B114" i="112"/>
  <c r="J113" i="112"/>
  <c r="B113" i="112"/>
  <c r="J112" i="112"/>
  <c r="B112" i="112"/>
  <c r="J111" i="112"/>
  <c r="B111" i="112"/>
  <c r="J110" i="112"/>
  <c r="B110" i="112"/>
  <c r="J109" i="112"/>
  <c r="B109" i="112"/>
  <c r="J108" i="112"/>
  <c r="B108" i="112"/>
  <c r="J107" i="112"/>
  <c r="B107" i="112"/>
  <c r="J106" i="112"/>
  <c r="B106" i="112"/>
  <c r="J105" i="112"/>
  <c r="B105" i="112"/>
  <c r="J104" i="112"/>
  <c r="B104" i="112"/>
  <c r="J103" i="112"/>
  <c r="B103" i="112"/>
  <c r="J102" i="112"/>
  <c r="B102" i="112"/>
  <c r="J101" i="112"/>
  <c r="B101" i="112"/>
  <c r="J100" i="112"/>
  <c r="B100" i="112"/>
  <c r="J99" i="112"/>
  <c r="B99" i="112"/>
  <c r="J98" i="112"/>
  <c r="B98" i="112"/>
  <c r="J97" i="112"/>
  <c r="B97" i="112"/>
  <c r="J96" i="112"/>
  <c r="B96" i="112"/>
  <c r="J95" i="112"/>
  <c r="B95" i="112"/>
  <c r="J94" i="112"/>
  <c r="B94" i="112"/>
  <c r="J93" i="112"/>
  <c r="B93" i="112"/>
  <c r="J92" i="112"/>
  <c r="B92" i="112"/>
  <c r="J91" i="112"/>
  <c r="B91" i="112"/>
  <c r="J90" i="112"/>
  <c r="B90" i="112"/>
  <c r="J89" i="112"/>
  <c r="B89" i="112"/>
  <c r="J88" i="112"/>
  <c r="B88" i="112"/>
  <c r="J87" i="112"/>
  <c r="B87" i="112"/>
  <c r="J86" i="112"/>
  <c r="B86" i="112"/>
  <c r="J85" i="112"/>
  <c r="B85" i="112"/>
  <c r="J84" i="112"/>
  <c r="B84" i="112"/>
  <c r="J83" i="112"/>
  <c r="B83" i="112"/>
  <c r="J82" i="112"/>
  <c r="B82" i="112"/>
  <c r="J81" i="112"/>
  <c r="B81" i="112"/>
  <c r="J80" i="112"/>
  <c r="B80" i="112"/>
  <c r="J79" i="112"/>
  <c r="B79" i="112"/>
  <c r="J78" i="112"/>
  <c r="B78" i="112"/>
  <c r="J77" i="112"/>
  <c r="B77" i="112"/>
  <c r="J76" i="112"/>
  <c r="B76" i="112"/>
  <c r="J75" i="112"/>
  <c r="B75" i="112"/>
  <c r="J74" i="112"/>
  <c r="B74" i="112"/>
  <c r="J73" i="112"/>
  <c r="B73" i="112"/>
  <c r="J72" i="112"/>
  <c r="B72" i="112"/>
  <c r="J71" i="112"/>
  <c r="B71" i="112"/>
  <c r="J70" i="112"/>
  <c r="B70" i="112"/>
  <c r="J69" i="112"/>
  <c r="B69" i="112"/>
  <c r="J68" i="112"/>
  <c r="B68" i="112"/>
  <c r="J67" i="112"/>
  <c r="B67" i="112"/>
  <c r="J66" i="112"/>
  <c r="B66" i="112"/>
  <c r="J65" i="112"/>
  <c r="B65" i="112"/>
  <c r="J64" i="112"/>
  <c r="B64" i="112"/>
  <c r="J63" i="112"/>
  <c r="B63" i="112"/>
  <c r="J62" i="112"/>
  <c r="B62" i="112"/>
  <c r="J61" i="112"/>
  <c r="B61" i="112"/>
  <c r="J60" i="112"/>
  <c r="B60" i="112"/>
  <c r="J59" i="112"/>
  <c r="B59" i="112"/>
  <c r="J58" i="112"/>
  <c r="B58" i="112"/>
  <c r="J57" i="112"/>
  <c r="B57" i="112"/>
  <c r="J56" i="112"/>
  <c r="B56" i="112"/>
  <c r="J55" i="112"/>
  <c r="B55" i="112"/>
  <c r="J54" i="112"/>
  <c r="B54" i="112"/>
  <c r="J53" i="112"/>
  <c r="B53" i="112"/>
  <c r="J52" i="112"/>
  <c r="B52" i="112"/>
  <c r="J51" i="112"/>
  <c r="B51" i="112"/>
  <c r="J50" i="112"/>
  <c r="B50" i="112"/>
  <c r="J49" i="112"/>
  <c r="B49" i="112"/>
  <c r="J48" i="112"/>
  <c r="B48" i="112"/>
  <c r="J47" i="112"/>
  <c r="B47" i="112"/>
  <c r="J46" i="112"/>
  <c r="B46" i="112"/>
  <c r="J45" i="112"/>
  <c r="B45" i="112"/>
  <c r="J44" i="112"/>
  <c r="B44" i="112"/>
  <c r="J35" i="112"/>
  <c r="J34" i="112"/>
  <c r="J33" i="112"/>
  <c r="J32" i="112"/>
  <c r="J31" i="112"/>
  <c r="J30" i="112"/>
  <c r="J29" i="112"/>
  <c r="J28" i="112"/>
  <c r="J27" i="112"/>
  <c r="J26" i="112"/>
  <c r="J25" i="112"/>
  <c r="J24" i="112"/>
  <c r="J23" i="112"/>
  <c r="J22" i="112"/>
  <c r="J21" i="112"/>
  <c r="J20" i="112"/>
  <c r="J19" i="112"/>
  <c r="J18" i="112"/>
  <c r="J17" i="112"/>
  <c r="J16" i="112"/>
  <c r="J15" i="112"/>
  <c r="J14" i="112"/>
  <c r="J13" i="112"/>
  <c r="J12" i="112"/>
  <c r="J11" i="112"/>
  <c r="J10" i="112"/>
  <c r="J9" i="112"/>
  <c r="J8" i="112"/>
  <c r="J7" i="112"/>
  <c r="J38" i="112" s="1"/>
  <c r="J6" i="112"/>
  <c r="J40" i="112" s="1"/>
  <c r="J5" i="112"/>
  <c r="J4" i="112"/>
  <c r="J3" i="112"/>
  <c r="J2" i="112"/>
  <c r="I36" i="111"/>
  <c r="I35" i="111"/>
  <c r="I34" i="111"/>
  <c r="J39" i="112" l="1"/>
  <c r="T38" i="14" l="1"/>
  <c r="E25" i="32"/>
  <c r="F26" i="61"/>
  <c r="E25" i="30"/>
  <c r="E25" i="27"/>
  <c r="E25" i="26"/>
  <c r="G25" i="24"/>
  <c r="F32" i="23"/>
  <c r="F26" i="22"/>
  <c r="P571" i="84"/>
  <c r="L570" i="84"/>
  <c r="L569" i="84"/>
  <c r="H568" i="84"/>
  <c r="H567" i="84"/>
  <c r="D566" i="84"/>
  <c r="D565" i="84"/>
  <c r="P564" i="84"/>
  <c r="L564" i="84"/>
  <c r="H564" i="84"/>
  <c r="D564" i="84"/>
  <c r="P563" i="84"/>
  <c r="L563" i="84"/>
  <c r="H563" i="84"/>
  <c r="D563" i="84"/>
  <c r="P562" i="84"/>
  <c r="L562" i="84"/>
  <c r="H562" i="84"/>
  <c r="D562" i="84"/>
  <c r="P561" i="84"/>
  <c r="L561" i="84"/>
  <c r="H561" i="84"/>
  <c r="D561" i="84"/>
  <c r="P560" i="84"/>
  <c r="L560" i="84"/>
  <c r="H560" i="84"/>
  <c r="D560" i="84"/>
  <c r="P559" i="84"/>
  <c r="L559" i="84"/>
  <c r="H559" i="84"/>
  <c r="D559" i="84"/>
  <c r="P558" i="84"/>
  <c r="L558" i="84"/>
  <c r="H558" i="84"/>
  <c r="D558" i="84"/>
  <c r="P557" i="84"/>
  <c r="L557" i="84"/>
  <c r="H557" i="84"/>
  <c r="D557" i="84"/>
  <c r="P556" i="84"/>
  <c r="L556" i="84"/>
  <c r="H556" i="84"/>
  <c r="D556" i="84"/>
  <c r="P555" i="84"/>
  <c r="L555" i="84"/>
  <c r="H555" i="84"/>
  <c r="D555" i="84"/>
  <c r="P554" i="84"/>
  <c r="L554" i="84"/>
  <c r="H554" i="84"/>
  <c r="D554" i="84"/>
  <c r="P553" i="84"/>
  <c r="L553" i="84"/>
  <c r="H553" i="84"/>
  <c r="D553" i="84"/>
  <c r="P548" i="84"/>
  <c r="L548" i="84"/>
  <c r="H548" i="84"/>
  <c r="D548" i="84"/>
  <c r="P547" i="84"/>
  <c r="L547" i="84"/>
  <c r="H547" i="84"/>
  <c r="D547" i="84"/>
  <c r="P542" i="84"/>
  <c r="L542" i="84"/>
  <c r="H542" i="84"/>
  <c r="D542" i="84"/>
  <c r="P541" i="84"/>
  <c r="L541" i="84"/>
  <c r="H541" i="84"/>
  <c r="D541" i="84"/>
  <c r="P536" i="84"/>
  <c r="L536" i="84"/>
  <c r="H536" i="84"/>
  <c r="D536" i="84"/>
  <c r="P535" i="84"/>
  <c r="L535" i="84"/>
  <c r="H535" i="84"/>
  <c r="D535" i="84"/>
  <c r="P534" i="84"/>
  <c r="L534" i="84"/>
  <c r="H534" i="84"/>
  <c r="D534" i="84"/>
  <c r="P533" i="84"/>
  <c r="L533" i="84"/>
  <c r="H533" i="84"/>
  <c r="D533" i="84"/>
  <c r="P532" i="84"/>
  <c r="L532" i="84"/>
  <c r="H532" i="84"/>
  <c r="D532" i="84"/>
  <c r="P531" i="84"/>
  <c r="L531" i="84"/>
  <c r="H531" i="84"/>
  <c r="D531" i="84"/>
  <c r="H530" i="84"/>
  <c r="P529" i="84"/>
  <c r="L529" i="84"/>
  <c r="H529" i="84"/>
  <c r="D529" i="84"/>
  <c r="P528" i="84"/>
  <c r="L528" i="84"/>
  <c r="H528" i="84"/>
  <c r="D528" i="84"/>
  <c r="P523" i="84"/>
  <c r="L523" i="84"/>
  <c r="H523" i="84"/>
  <c r="D523" i="84"/>
  <c r="P522" i="84"/>
  <c r="L522" i="84"/>
  <c r="H522" i="84"/>
  <c r="D522" i="84"/>
  <c r="P521" i="84"/>
  <c r="L521" i="84"/>
  <c r="H521" i="84"/>
  <c r="D521" i="84"/>
  <c r="P520" i="84"/>
  <c r="L520" i="84"/>
  <c r="H520" i="84"/>
  <c r="D520" i="84"/>
  <c r="P519" i="84"/>
  <c r="L519" i="84"/>
  <c r="H519" i="84"/>
  <c r="D519" i="84"/>
  <c r="P518" i="84"/>
  <c r="L518" i="84"/>
  <c r="H518" i="84"/>
  <c r="D518" i="84"/>
  <c r="P517" i="84"/>
  <c r="L517" i="84"/>
  <c r="H517" i="84"/>
  <c r="D517" i="84"/>
  <c r="P516" i="84"/>
  <c r="L516" i="84"/>
  <c r="H516" i="84"/>
  <c r="D516" i="84"/>
  <c r="P515" i="84"/>
  <c r="L515" i="84"/>
  <c r="H515" i="84"/>
  <c r="D515" i="84"/>
  <c r="P514" i="84"/>
  <c r="L514" i="84"/>
  <c r="H514" i="84"/>
  <c r="D514" i="84"/>
  <c r="P513" i="84"/>
  <c r="L513" i="84"/>
  <c r="H513" i="84"/>
  <c r="D513" i="84"/>
  <c r="P512" i="84"/>
  <c r="L512" i="84"/>
  <c r="H512" i="84"/>
  <c r="D512" i="84"/>
  <c r="P511" i="84"/>
  <c r="L511" i="84"/>
  <c r="H511" i="84"/>
  <c r="D511" i="84"/>
  <c r="P510" i="84"/>
  <c r="L510" i="84"/>
  <c r="H510" i="84"/>
  <c r="D510" i="84"/>
  <c r="P509" i="84"/>
  <c r="L509" i="84"/>
  <c r="H509" i="84"/>
  <c r="D509" i="84"/>
  <c r="P508" i="84"/>
  <c r="L508" i="84"/>
  <c r="H508" i="84"/>
  <c r="D508" i="84"/>
  <c r="P507" i="84"/>
  <c r="L507" i="84"/>
  <c r="H507" i="84"/>
  <c r="D507" i="84"/>
  <c r="P506" i="84"/>
  <c r="L506" i="84"/>
  <c r="H506" i="84"/>
  <c r="D506" i="84"/>
  <c r="P505" i="84"/>
  <c r="L505" i="84"/>
  <c r="H505" i="84"/>
  <c r="D505" i="84"/>
  <c r="P504" i="84"/>
  <c r="L504" i="84"/>
  <c r="H504" i="84"/>
  <c r="D504" i="84"/>
  <c r="P503" i="84"/>
  <c r="L503" i="84"/>
  <c r="H503" i="84"/>
  <c r="D503" i="84"/>
  <c r="P502" i="84"/>
  <c r="L502" i="84"/>
  <c r="H502" i="84"/>
  <c r="D502" i="84"/>
  <c r="P501" i="84"/>
  <c r="L501" i="84"/>
  <c r="H501" i="84"/>
  <c r="D501" i="84"/>
  <c r="P500" i="84"/>
  <c r="L500" i="84"/>
  <c r="H500" i="84"/>
  <c r="D500" i="84"/>
  <c r="P499" i="84"/>
  <c r="L499" i="84"/>
  <c r="H499" i="84"/>
  <c r="D499" i="84"/>
  <c r="P498" i="84"/>
  <c r="L498" i="84"/>
  <c r="H498" i="84"/>
  <c r="D498" i="84"/>
  <c r="P497" i="84"/>
  <c r="L497" i="84"/>
  <c r="H497" i="84"/>
  <c r="D497" i="84"/>
  <c r="P496" i="84"/>
  <c r="L496" i="84"/>
  <c r="H496" i="84"/>
  <c r="D496" i="84"/>
  <c r="P495" i="84"/>
  <c r="L495" i="84"/>
  <c r="H495" i="84"/>
  <c r="D495" i="84"/>
  <c r="P494" i="84"/>
  <c r="L494" i="84"/>
  <c r="H494" i="84"/>
  <c r="D494" i="84"/>
  <c r="P493" i="84"/>
  <c r="L493" i="84"/>
  <c r="H493" i="84"/>
  <c r="D493" i="84"/>
  <c r="P492" i="84"/>
  <c r="L492" i="84"/>
  <c r="H492" i="84"/>
  <c r="D492" i="84"/>
  <c r="P491" i="84"/>
  <c r="L491" i="84"/>
  <c r="H491" i="84"/>
  <c r="D491" i="84"/>
  <c r="P490" i="84"/>
  <c r="L490" i="84"/>
  <c r="H490" i="84"/>
  <c r="D490" i="84"/>
  <c r="P489" i="84"/>
  <c r="L489" i="84"/>
  <c r="H489" i="84"/>
  <c r="D489" i="84"/>
  <c r="P488" i="84"/>
  <c r="L488" i="84"/>
  <c r="H488" i="84"/>
  <c r="D488" i="84"/>
  <c r="P487" i="84"/>
  <c r="L487" i="84"/>
  <c r="H487" i="84"/>
  <c r="D487" i="84"/>
  <c r="P486" i="84"/>
  <c r="L486" i="84"/>
  <c r="H486" i="84"/>
  <c r="D486" i="84"/>
  <c r="P485" i="84"/>
  <c r="L485" i="84"/>
  <c r="H485" i="84"/>
  <c r="D485" i="84"/>
  <c r="P484" i="84"/>
  <c r="L484" i="84"/>
  <c r="H484" i="84"/>
  <c r="D484" i="84"/>
  <c r="P483" i="84"/>
  <c r="L483" i="84"/>
  <c r="H483" i="84"/>
  <c r="D483" i="84"/>
  <c r="P482" i="84"/>
  <c r="L482" i="84"/>
  <c r="H482" i="84"/>
  <c r="D482" i="84"/>
  <c r="P481" i="84"/>
  <c r="L481" i="84"/>
  <c r="H481" i="84"/>
  <c r="D481" i="84"/>
  <c r="P480" i="84"/>
  <c r="L480" i="84"/>
  <c r="H480" i="84"/>
  <c r="D480" i="84"/>
  <c r="P479" i="84"/>
  <c r="L479" i="84"/>
  <c r="H479" i="84"/>
  <c r="D479" i="84"/>
  <c r="P478" i="84"/>
  <c r="L478" i="84"/>
  <c r="H478" i="84"/>
  <c r="D478" i="84"/>
  <c r="P477" i="84"/>
  <c r="L477" i="84"/>
  <c r="H477" i="84"/>
  <c r="D477" i="84"/>
  <c r="P476" i="84"/>
  <c r="L476" i="84"/>
  <c r="H476" i="84"/>
  <c r="D476" i="84"/>
  <c r="P475" i="84"/>
  <c r="L475" i="84"/>
  <c r="H475" i="84"/>
  <c r="D475" i="84"/>
  <c r="P474" i="84"/>
  <c r="L474" i="84"/>
  <c r="H474" i="84"/>
  <c r="D474" i="84"/>
  <c r="P473" i="84"/>
  <c r="L473" i="84"/>
  <c r="H473" i="84"/>
  <c r="D473" i="84"/>
  <c r="P472" i="84"/>
  <c r="L472" i="84"/>
  <c r="H472" i="84"/>
  <c r="D472" i="84"/>
  <c r="P471" i="84"/>
  <c r="L471" i="84"/>
  <c r="H471" i="84"/>
  <c r="D471" i="84"/>
  <c r="P470" i="84"/>
  <c r="L470" i="84"/>
  <c r="H470" i="84"/>
  <c r="D470" i="84"/>
  <c r="P469" i="84"/>
  <c r="L469" i="84"/>
  <c r="H469" i="84"/>
  <c r="D469" i="84"/>
  <c r="P468" i="84"/>
  <c r="L468" i="84"/>
  <c r="H468" i="84"/>
  <c r="D468" i="84"/>
  <c r="P467" i="84"/>
  <c r="L467" i="84"/>
  <c r="H467" i="84"/>
  <c r="D467" i="84"/>
  <c r="P466" i="84"/>
  <c r="L466" i="84"/>
  <c r="H466" i="84"/>
  <c r="D466" i="84"/>
  <c r="P465" i="84"/>
  <c r="L465" i="84"/>
  <c r="H465" i="84"/>
  <c r="D465" i="84"/>
  <c r="P464" i="84"/>
  <c r="L464" i="84"/>
  <c r="H464" i="84"/>
  <c r="D464" i="84"/>
  <c r="P463" i="84"/>
  <c r="L463" i="84"/>
  <c r="H463" i="84"/>
  <c r="D463" i="84"/>
  <c r="P462" i="84"/>
  <c r="L462" i="84"/>
  <c r="H462" i="84"/>
  <c r="D462" i="84"/>
  <c r="P461" i="84"/>
  <c r="L461" i="84"/>
  <c r="H461" i="84"/>
  <c r="D461" i="84"/>
  <c r="P460" i="84"/>
  <c r="L460" i="84"/>
  <c r="H460" i="84"/>
  <c r="D460" i="84"/>
  <c r="P459" i="84"/>
  <c r="L459" i="84"/>
  <c r="H459" i="84"/>
  <c r="D459" i="84"/>
  <c r="P458" i="84"/>
  <c r="L458" i="84"/>
  <c r="H458" i="84"/>
  <c r="D458" i="84"/>
  <c r="P457" i="84"/>
  <c r="L457" i="84"/>
  <c r="H457" i="84"/>
  <c r="D457" i="84"/>
  <c r="P456" i="84"/>
  <c r="L456" i="84"/>
  <c r="H456" i="84"/>
  <c r="D456" i="84"/>
  <c r="P455" i="84"/>
  <c r="L455" i="84"/>
  <c r="H455" i="84"/>
  <c r="D455" i="84"/>
  <c r="P454" i="84"/>
  <c r="L454" i="84"/>
  <c r="H454" i="84"/>
  <c r="D454" i="84"/>
  <c r="P453" i="84"/>
  <c r="L453" i="84"/>
  <c r="H453" i="84"/>
  <c r="D453" i="84"/>
  <c r="P452" i="84"/>
  <c r="L452" i="84"/>
  <c r="H452" i="84"/>
  <c r="D452" i="84"/>
  <c r="P451" i="84"/>
  <c r="L451" i="84"/>
  <c r="H451" i="84"/>
  <c r="D451" i="84"/>
  <c r="P450" i="84"/>
  <c r="L450" i="84"/>
  <c r="H450" i="84"/>
  <c r="D450" i="84"/>
  <c r="P449" i="84"/>
  <c r="L449" i="84"/>
  <c r="H449" i="84"/>
  <c r="D449" i="84"/>
  <c r="P448" i="84"/>
  <c r="L448" i="84"/>
  <c r="H448" i="84"/>
  <c r="D448" i="84"/>
  <c r="P447" i="84"/>
  <c r="L447" i="84"/>
  <c r="H447" i="84"/>
  <c r="D447" i="84"/>
  <c r="P446" i="84"/>
  <c r="L446" i="84"/>
  <c r="H446" i="84"/>
  <c r="D446" i="84"/>
  <c r="P445" i="84"/>
  <c r="L445" i="84"/>
  <c r="H445" i="84"/>
  <c r="D445" i="84"/>
  <c r="P444" i="84"/>
  <c r="L444" i="84"/>
  <c r="H444" i="84"/>
  <c r="D444" i="84"/>
  <c r="P443" i="84"/>
  <c r="L443" i="84"/>
  <c r="H443" i="84"/>
  <c r="D443" i="84"/>
  <c r="P442" i="84"/>
  <c r="L442" i="84"/>
  <c r="H442" i="84"/>
  <c r="D442" i="84"/>
  <c r="P441" i="84"/>
  <c r="L441" i="84"/>
  <c r="H441" i="84"/>
  <c r="D441" i="84"/>
  <c r="P440" i="84"/>
  <c r="L440" i="84"/>
  <c r="H440" i="84"/>
  <c r="D440" i="84"/>
  <c r="P439" i="84"/>
  <c r="L439" i="84"/>
  <c r="H439" i="84"/>
  <c r="D439" i="84"/>
  <c r="P438" i="84"/>
  <c r="L438" i="84"/>
  <c r="H438" i="84"/>
  <c r="D438" i="84"/>
  <c r="P437" i="84"/>
  <c r="L437" i="84"/>
  <c r="H437" i="84"/>
  <c r="D437" i="84"/>
  <c r="P436" i="84"/>
  <c r="L436" i="84"/>
  <c r="H436" i="84"/>
  <c r="D436" i="84"/>
  <c r="P435" i="84"/>
  <c r="L435" i="84"/>
  <c r="H435" i="84"/>
  <c r="D435" i="84"/>
  <c r="P434" i="84"/>
  <c r="L434" i="84"/>
  <c r="H434" i="84"/>
  <c r="D434" i="84"/>
  <c r="P433" i="84"/>
  <c r="L433" i="84"/>
  <c r="H433" i="84"/>
  <c r="D433" i="84"/>
  <c r="P432" i="84"/>
  <c r="L432" i="84"/>
  <c r="H432" i="84"/>
  <c r="D432" i="84"/>
  <c r="P431" i="84"/>
  <c r="L431" i="84"/>
  <c r="H431" i="84"/>
  <c r="D431" i="84"/>
  <c r="P430" i="84"/>
  <c r="L430" i="84"/>
  <c r="H430" i="84"/>
  <c r="D430" i="84"/>
  <c r="P429" i="84"/>
  <c r="L429" i="84"/>
  <c r="H429" i="84"/>
  <c r="D429" i="84"/>
  <c r="P428" i="84"/>
  <c r="L428" i="84"/>
  <c r="H428" i="84"/>
  <c r="D428" i="84"/>
  <c r="P427" i="84"/>
  <c r="L427" i="84"/>
  <c r="H427" i="84"/>
  <c r="D427" i="84"/>
  <c r="P426" i="84"/>
  <c r="L426" i="84"/>
  <c r="H426" i="84"/>
  <c r="D426" i="84"/>
  <c r="P425" i="84"/>
  <c r="L425" i="84"/>
  <c r="H425" i="84"/>
  <c r="D425" i="84"/>
  <c r="P424" i="84"/>
  <c r="L424" i="84"/>
  <c r="H424" i="84"/>
  <c r="D424" i="84"/>
  <c r="P423" i="84"/>
  <c r="L423" i="84"/>
  <c r="H423" i="84"/>
  <c r="D423" i="84"/>
  <c r="P422" i="84"/>
  <c r="L422" i="84"/>
  <c r="H422" i="84"/>
  <c r="D422" i="84"/>
  <c r="P421" i="84"/>
  <c r="L421" i="84"/>
  <c r="H421" i="84"/>
  <c r="D421" i="84"/>
  <c r="P420" i="84"/>
  <c r="L420" i="84"/>
  <c r="H420" i="84"/>
  <c r="D420" i="84"/>
  <c r="P419" i="84"/>
  <c r="L419" i="84"/>
  <c r="H419" i="84"/>
  <c r="D419" i="84"/>
  <c r="P418" i="84"/>
  <c r="L418" i="84"/>
  <c r="H418" i="84"/>
  <c r="D418" i="84"/>
  <c r="P417" i="84"/>
  <c r="L417" i="84"/>
  <c r="H417" i="84"/>
  <c r="D417" i="84"/>
  <c r="P415" i="84"/>
  <c r="L415" i="84"/>
  <c r="H415" i="84"/>
  <c r="D415" i="84"/>
  <c r="P414" i="84"/>
  <c r="L414" i="84"/>
  <c r="H414" i="84"/>
  <c r="D414" i="84"/>
  <c r="P413" i="84"/>
  <c r="L413" i="84"/>
  <c r="H413" i="84"/>
  <c r="D413" i="84"/>
  <c r="P412" i="84"/>
  <c r="L412" i="84"/>
  <c r="H412" i="84"/>
  <c r="D412" i="84"/>
  <c r="P411" i="84"/>
  <c r="L411" i="84"/>
  <c r="H411" i="84"/>
  <c r="D411" i="84"/>
  <c r="P410" i="84"/>
  <c r="L410" i="84"/>
  <c r="H410" i="84"/>
  <c r="D410" i="84"/>
  <c r="P409" i="84"/>
  <c r="L409" i="84"/>
  <c r="H409" i="84"/>
  <c r="D409" i="84"/>
  <c r="P408" i="84"/>
  <c r="L408" i="84"/>
  <c r="H408" i="84"/>
  <c r="D408" i="84"/>
  <c r="P407" i="84"/>
  <c r="L407" i="84"/>
  <c r="H407" i="84"/>
  <c r="D407" i="84"/>
  <c r="P406" i="84"/>
  <c r="L406" i="84"/>
  <c r="H406" i="84"/>
  <c r="D406" i="84"/>
  <c r="P405" i="84"/>
  <c r="L405" i="84"/>
  <c r="H405" i="84"/>
  <c r="D405" i="84"/>
  <c r="P404" i="84"/>
  <c r="L404" i="84"/>
  <c r="H404" i="84"/>
  <c r="D404" i="84"/>
  <c r="P403" i="84"/>
  <c r="L403" i="84"/>
  <c r="H403" i="84"/>
  <c r="D403" i="84"/>
  <c r="P402" i="84"/>
  <c r="L402" i="84"/>
  <c r="H402" i="84"/>
  <c r="D402" i="84"/>
  <c r="P401" i="84"/>
  <c r="L401" i="84"/>
  <c r="H401" i="84"/>
  <c r="D401" i="84"/>
  <c r="P400" i="84"/>
  <c r="L400" i="84"/>
  <c r="H400" i="84"/>
  <c r="D400" i="84"/>
  <c r="P399" i="84"/>
  <c r="L399" i="84"/>
  <c r="H399" i="84"/>
  <c r="D399" i="84"/>
  <c r="P398" i="84"/>
  <c r="L398" i="84"/>
  <c r="H398" i="84"/>
  <c r="D398" i="84"/>
  <c r="P397" i="84"/>
  <c r="L397" i="84"/>
  <c r="H397" i="84"/>
  <c r="D397" i="84"/>
  <c r="P396" i="84"/>
  <c r="L396" i="84"/>
  <c r="H396" i="84"/>
  <c r="D396" i="84"/>
  <c r="P395" i="84"/>
  <c r="L395" i="84"/>
  <c r="H395" i="84"/>
  <c r="D395" i="84"/>
  <c r="P394" i="84"/>
  <c r="L394" i="84"/>
  <c r="H394" i="84"/>
  <c r="D394" i="84"/>
  <c r="P393" i="84"/>
  <c r="L393" i="84"/>
  <c r="H393" i="84"/>
  <c r="D393" i="84"/>
  <c r="P392" i="84"/>
  <c r="L392" i="84"/>
  <c r="H392" i="84"/>
  <c r="D392" i="84"/>
  <c r="P391" i="84"/>
  <c r="L391" i="84"/>
  <c r="H391" i="84"/>
  <c r="D391" i="84"/>
  <c r="P389" i="84"/>
  <c r="L389" i="84"/>
  <c r="H389" i="84"/>
  <c r="D389" i="84"/>
  <c r="P388" i="84"/>
  <c r="L388" i="84"/>
  <c r="H388" i="84"/>
  <c r="D388" i="84"/>
  <c r="P387" i="84"/>
  <c r="L387" i="84"/>
  <c r="H387" i="84"/>
  <c r="D387" i="84"/>
  <c r="P386" i="84"/>
  <c r="L386" i="84"/>
  <c r="H386" i="84"/>
  <c r="D386" i="84"/>
  <c r="P385" i="84"/>
  <c r="L385" i="84"/>
  <c r="H385" i="84"/>
  <c r="P384" i="84"/>
  <c r="L384" i="84"/>
  <c r="H384" i="84"/>
  <c r="D384" i="84"/>
  <c r="P383" i="84"/>
  <c r="L383" i="84"/>
  <c r="H383" i="84"/>
  <c r="D383" i="84"/>
  <c r="P382" i="84"/>
  <c r="L382" i="84"/>
  <c r="H382" i="84"/>
  <c r="D382" i="84"/>
  <c r="P381" i="84"/>
  <c r="L381" i="84"/>
  <c r="H381" i="84"/>
  <c r="D381" i="84"/>
  <c r="P380" i="84"/>
  <c r="L380" i="84"/>
  <c r="H380" i="84"/>
  <c r="D380" i="84"/>
  <c r="P379" i="84"/>
  <c r="L379" i="84"/>
  <c r="H379" i="84"/>
  <c r="D379" i="84"/>
  <c r="P378" i="84"/>
  <c r="L378" i="84"/>
  <c r="H378" i="84"/>
  <c r="D378" i="84"/>
  <c r="P377" i="84"/>
  <c r="L377" i="84"/>
  <c r="H377" i="84"/>
  <c r="D377" i="84"/>
  <c r="P376" i="84"/>
  <c r="L376" i="84"/>
  <c r="H376" i="84"/>
  <c r="D376" i="84"/>
  <c r="P375" i="84"/>
  <c r="L375" i="84"/>
  <c r="H375" i="84"/>
  <c r="D375" i="84"/>
  <c r="P374" i="84"/>
  <c r="L374" i="84"/>
  <c r="H374" i="84"/>
  <c r="D374" i="84"/>
  <c r="P373" i="84"/>
  <c r="L373" i="84"/>
  <c r="H373" i="84"/>
  <c r="D373" i="84"/>
  <c r="P372" i="84"/>
  <c r="L372" i="84"/>
  <c r="H372" i="84"/>
  <c r="D372" i="84"/>
  <c r="P371" i="84"/>
  <c r="L371" i="84"/>
  <c r="H371" i="84"/>
  <c r="D371" i="84"/>
  <c r="P370" i="84"/>
  <c r="L370" i="84"/>
  <c r="H370" i="84"/>
  <c r="D370" i="84"/>
  <c r="P369" i="84"/>
  <c r="L369" i="84"/>
  <c r="H369" i="84"/>
  <c r="D369" i="84"/>
  <c r="P368" i="84"/>
  <c r="L368" i="84"/>
  <c r="H368" i="84"/>
  <c r="D368" i="84"/>
  <c r="P367" i="84"/>
  <c r="L367" i="84"/>
  <c r="H367" i="84"/>
  <c r="D367" i="84"/>
  <c r="P366" i="84"/>
  <c r="L366" i="84"/>
  <c r="H366" i="84"/>
  <c r="D366" i="84"/>
  <c r="P365" i="84"/>
  <c r="L365" i="84"/>
  <c r="H365" i="84"/>
  <c r="D365" i="84"/>
  <c r="P364" i="84"/>
  <c r="L364" i="84"/>
  <c r="H364" i="84"/>
  <c r="D364" i="84"/>
  <c r="P363" i="84"/>
  <c r="L363" i="84"/>
  <c r="H363" i="84"/>
  <c r="D363" i="84"/>
  <c r="P362" i="84"/>
  <c r="L362" i="84"/>
  <c r="H362" i="84"/>
  <c r="D362" i="84"/>
  <c r="P361" i="84"/>
  <c r="L361" i="84"/>
  <c r="H361" i="84"/>
  <c r="D361" i="84"/>
  <c r="P360" i="84"/>
  <c r="L360" i="84"/>
  <c r="H360" i="84"/>
  <c r="D360" i="84"/>
  <c r="P359" i="84"/>
  <c r="L359" i="84"/>
  <c r="H359" i="84"/>
  <c r="D359" i="84"/>
  <c r="P358" i="84"/>
  <c r="L358" i="84"/>
  <c r="H358" i="84"/>
  <c r="D358" i="84"/>
  <c r="P357" i="84"/>
  <c r="L357" i="84"/>
  <c r="H357" i="84"/>
  <c r="D357" i="84"/>
  <c r="P356" i="84"/>
  <c r="L356" i="84"/>
  <c r="H356" i="84"/>
  <c r="D356" i="84"/>
  <c r="P355" i="84"/>
  <c r="L355" i="84"/>
  <c r="H355" i="84"/>
  <c r="D355" i="84"/>
  <c r="P354" i="84"/>
  <c r="L354" i="84"/>
  <c r="H354" i="84"/>
  <c r="D354" i="84"/>
  <c r="P353" i="84"/>
  <c r="L353" i="84"/>
  <c r="H353" i="84"/>
  <c r="D353" i="84"/>
  <c r="P352" i="84"/>
  <c r="L352" i="84"/>
  <c r="H352" i="84"/>
  <c r="D352" i="84"/>
  <c r="P351" i="84"/>
  <c r="L351" i="84"/>
  <c r="H351" i="84"/>
  <c r="D351" i="84"/>
  <c r="P350" i="84"/>
  <c r="L350" i="84"/>
  <c r="H350" i="84"/>
  <c r="D350" i="84"/>
  <c r="P349" i="84"/>
  <c r="L349" i="84"/>
  <c r="H349" i="84"/>
  <c r="D349" i="84"/>
  <c r="P348" i="84"/>
  <c r="L348" i="84"/>
  <c r="H348" i="84"/>
  <c r="D348" i="84"/>
  <c r="P347" i="84"/>
  <c r="L347" i="84"/>
  <c r="H347" i="84"/>
  <c r="D347" i="84"/>
  <c r="P346" i="84"/>
  <c r="L346" i="84"/>
  <c r="H346" i="84"/>
  <c r="D346" i="84"/>
  <c r="P345" i="84"/>
  <c r="L345" i="84"/>
  <c r="H345" i="84"/>
  <c r="D345" i="84"/>
  <c r="P344" i="84"/>
  <c r="L344" i="84"/>
  <c r="H344" i="84"/>
  <c r="D344" i="84"/>
  <c r="P343" i="84"/>
  <c r="L343" i="84"/>
  <c r="H343" i="84"/>
  <c r="D343" i="84"/>
  <c r="P342" i="84"/>
  <c r="L342" i="84"/>
  <c r="H342" i="84"/>
  <c r="D342" i="84"/>
  <c r="P341" i="84"/>
  <c r="L341" i="84"/>
  <c r="H341" i="84"/>
  <c r="D341" i="84"/>
  <c r="P340" i="84"/>
  <c r="L340" i="84"/>
  <c r="H340" i="84"/>
  <c r="D340" i="84"/>
  <c r="P339" i="84"/>
  <c r="L339" i="84"/>
  <c r="H339" i="84"/>
  <c r="D339" i="84"/>
  <c r="P335" i="84"/>
  <c r="L335" i="84"/>
  <c r="H335" i="84"/>
  <c r="D335" i="84"/>
  <c r="P334" i="84"/>
  <c r="L334" i="84"/>
  <c r="H334" i="84"/>
  <c r="D334" i="84"/>
  <c r="P333" i="84"/>
  <c r="L333" i="84"/>
  <c r="H333" i="84"/>
  <c r="D333" i="84"/>
  <c r="P332" i="84"/>
  <c r="L332" i="84"/>
  <c r="H332" i="84"/>
  <c r="D332" i="84"/>
  <c r="P331" i="84"/>
  <c r="L331" i="84"/>
  <c r="H331" i="84"/>
  <c r="D331" i="84"/>
  <c r="P330" i="84"/>
  <c r="L330" i="84"/>
  <c r="H330" i="84"/>
  <c r="D330" i="84"/>
  <c r="P329" i="84"/>
  <c r="L329" i="84"/>
  <c r="H329" i="84"/>
  <c r="D329" i="84"/>
  <c r="P328" i="84"/>
  <c r="L328" i="84"/>
  <c r="H328" i="84"/>
  <c r="D328" i="84"/>
  <c r="P327" i="84"/>
  <c r="L327" i="84"/>
  <c r="H327" i="84"/>
  <c r="D327" i="84"/>
  <c r="P326" i="84"/>
  <c r="L326" i="84"/>
  <c r="H326" i="84"/>
  <c r="D326" i="84"/>
  <c r="P325" i="84"/>
  <c r="L325" i="84"/>
  <c r="H325" i="84"/>
  <c r="D325" i="84"/>
  <c r="P324" i="84"/>
  <c r="L324" i="84"/>
  <c r="H324" i="84"/>
  <c r="D324" i="84"/>
  <c r="P323" i="84"/>
  <c r="L323" i="84"/>
  <c r="H323" i="84"/>
  <c r="D323" i="84"/>
  <c r="P322" i="84"/>
  <c r="L322" i="84"/>
  <c r="H322" i="84"/>
  <c r="D322" i="84"/>
  <c r="P321" i="84"/>
  <c r="L321" i="84"/>
  <c r="H321" i="84"/>
  <c r="D321" i="84"/>
  <c r="P320" i="84"/>
  <c r="L320" i="84"/>
  <c r="H320" i="84"/>
  <c r="D320" i="84"/>
  <c r="P319" i="84"/>
  <c r="L319" i="84"/>
  <c r="H319" i="84"/>
  <c r="D319" i="84"/>
  <c r="P318" i="84"/>
  <c r="L318" i="84"/>
  <c r="H318" i="84"/>
  <c r="D318" i="84"/>
  <c r="P317" i="84"/>
  <c r="L317" i="84"/>
  <c r="H317" i="84"/>
  <c r="D317" i="84"/>
  <c r="P316" i="84"/>
  <c r="L316" i="84"/>
  <c r="H316" i="84"/>
  <c r="D316" i="84"/>
  <c r="P315" i="84"/>
  <c r="L315" i="84"/>
  <c r="H315" i="84"/>
  <c r="D315" i="84"/>
  <c r="P314" i="84"/>
  <c r="L314" i="84"/>
  <c r="H314" i="84"/>
  <c r="D314" i="84"/>
  <c r="P313" i="84"/>
  <c r="L313" i="84"/>
  <c r="H313" i="84"/>
  <c r="D313" i="84"/>
  <c r="P312" i="84"/>
  <c r="L312" i="84"/>
  <c r="H312" i="84"/>
  <c r="D312" i="84"/>
  <c r="P311" i="84"/>
  <c r="L311" i="84"/>
  <c r="H311" i="84"/>
  <c r="D311" i="84"/>
  <c r="P310" i="84"/>
  <c r="L310" i="84"/>
  <c r="H310" i="84"/>
  <c r="D310" i="84"/>
  <c r="P309" i="84"/>
  <c r="L309" i="84"/>
  <c r="H309" i="84"/>
  <c r="D309" i="84"/>
  <c r="P308" i="84"/>
  <c r="L308" i="84"/>
  <c r="H308" i="84"/>
  <c r="D308" i="84"/>
  <c r="P307" i="84"/>
  <c r="L307" i="84"/>
  <c r="H307" i="84"/>
  <c r="D307" i="84"/>
  <c r="P306" i="84"/>
  <c r="L306" i="84"/>
  <c r="H306" i="84"/>
  <c r="D306" i="84"/>
  <c r="P305" i="84"/>
  <c r="L305" i="84"/>
  <c r="H305" i="84"/>
  <c r="D305" i="84"/>
  <c r="P304" i="84"/>
  <c r="L304" i="84"/>
  <c r="H304" i="84"/>
  <c r="D304" i="84"/>
  <c r="P303" i="84"/>
  <c r="L303" i="84"/>
  <c r="H303" i="84"/>
  <c r="D303" i="84"/>
  <c r="P302" i="84"/>
  <c r="L302" i="84"/>
  <c r="H302" i="84"/>
  <c r="D302" i="84"/>
  <c r="P301" i="84"/>
  <c r="L301" i="84"/>
  <c r="H301" i="84"/>
  <c r="D301" i="84"/>
  <c r="P300" i="84"/>
  <c r="L300" i="84"/>
  <c r="H300" i="84"/>
  <c r="D300" i="84"/>
  <c r="P299" i="84"/>
  <c r="L299" i="84"/>
  <c r="H299" i="84"/>
  <c r="D299" i="84"/>
  <c r="P294" i="84"/>
  <c r="L294" i="84"/>
  <c r="H294" i="84"/>
  <c r="D294" i="84"/>
  <c r="P293" i="84"/>
  <c r="L293" i="84"/>
  <c r="H293" i="84"/>
  <c r="D293" i="84"/>
  <c r="P292" i="84"/>
  <c r="L292" i="84"/>
  <c r="H292" i="84"/>
  <c r="D292" i="84"/>
  <c r="P291" i="84"/>
  <c r="L291" i="84"/>
  <c r="H291" i="84"/>
  <c r="D291" i="84"/>
  <c r="P287" i="84"/>
  <c r="L287" i="84"/>
  <c r="H287" i="84"/>
  <c r="D287" i="84"/>
  <c r="P286" i="84"/>
  <c r="L286" i="84"/>
  <c r="H286" i="84"/>
  <c r="D286" i="84"/>
  <c r="P285" i="84"/>
  <c r="L285" i="84"/>
  <c r="H285" i="84"/>
  <c r="D285" i="84"/>
  <c r="P284" i="84"/>
  <c r="L284" i="84"/>
  <c r="H284" i="84"/>
  <c r="D284" i="84"/>
  <c r="P283" i="84"/>
  <c r="L283" i="84"/>
  <c r="H283" i="84"/>
  <c r="D283" i="84"/>
  <c r="P282" i="84"/>
  <c r="L282" i="84"/>
  <c r="H282" i="84"/>
  <c r="D282" i="84"/>
  <c r="P281" i="84"/>
  <c r="L281" i="84"/>
  <c r="H281" i="84"/>
  <c r="D281" i="84"/>
  <c r="P275" i="84"/>
  <c r="L275" i="84"/>
  <c r="H275" i="84"/>
  <c r="D275" i="84"/>
  <c r="P274" i="84"/>
  <c r="H274" i="84"/>
  <c r="D273" i="84"/>
  <c r="P272" i="84"/>
  <c r="L272" i="84"/>
  <c r="H272" i="84"/>
  <c r="D272" i="84"/>
  <c r="P271" i="84"/>
  <c r="L271" i="84"/>
  <c r="H271" i="84"/>
  <c r="D271" i="84"/>
  <c r="P270" i="84"/>
  <c r="L270" i="84"/>
  <c r="H270" i="84"/>
  <c r="D270" i="84"/>
  <c r="P269" i="84"/>
  <c r="L269" i="84"/>
  <c r="H269" i="84"/>
  <c r="P268" i="84"/>
  <c r="L268" i="84"/>
  <c r="H268" i="84"/>
  <c r="P267" i="84"/>
  <c r="L267" i="84"/>
  <c r="H267" i="84"/>
  <c r="P266" i="84"/>
  <c r="L266" i="84"/>
  <c r="H266" i="84"/>
  <c r="D266" i="84"/>
  <c r="P265" i="84"/>
  <c r="L265" i="84"/>
  <c r="H265" i="84"/>
  <c r="D265" i="84"/>
  <c r="P264" i="84"/>
  <c r="L264" i="84"/>
  <c r="H264" i="84"/>
  <c r="P263" i="84"/>
  <c r="L263" i="84"/>
  <c r="H263" i="84"/>
  <c r="D263" i="84"/>
  <c r="P262" i="84"/>
  <c r="L262" i="84"/>
  <c r="H262" i="84"/>
  <c r="D262" i="84"/>
  <c r="P261" i="84"/>
  <c r="L261" i="84"/>
  <c r="H261" i="84"/>
  <c r="D261" i="84"/>
  <c r="P260" i="84"/>
  <c r="L260" i="84"/>
  <c r="H260" i="84"/>
  <c r="D260" i="84"/>
  <c r="P259" i="84"/>
  <c r="L259" i="84"/>
  <c r="H259" i="84"/>
  <c r="D259" i="84"/>
  <c r="P258" i="84"/>
  <c r="L258" i="84"/>
  <c r="H258" i="84"/>
  <c r="D258" i="84"/>
  <c r="P257" i="84"/>
  <c r="L257" i="84"/>
  <c r="H257" i="84"/>
  <c r="P256" i="84"/>
  <c r="L256" i="84"/>
  <c r="H256" i="84"/>
  <c r="D256" i="84"/>
  <c r="P255" i="84"/>
  <c r="L255" i="84"/>
  <c r="H255" i="84"/>
  <c r="D255" i="84"/>
  <c r="P254" i="84"/>
  <c r="L254" i="84"/>
  <c r="H254" i="84"/>
  <c r="D254" i="84"/>
  <c r="P253" i="84"/>
  <c r="L253" i="84"/>
  <c r="H253" i="84"/>
  <c r="D253" i="84"/>
  <c r="P252" i="84"/>
  <c r="L252" i="84"/>
  <c r="H252" i="84"/>
  <c r="D252" i="84"/>
  <c r="P251" i="84"/>
  <c r="L251" i="84"/>
  <c r="H251" i="84"/>
  <c r="D251" i="84"/>
  <c r="P250" i="84"/>
  <c r="L250" i="84"/>
  <c r="H250" i="84"/>
  <c r="D250" i="84"/>
  <c r="L248" i="84"/>
  <c r="H248" i="84"/>
  <c r="P247" i="84"/>
  <c r="L247" i="84"/>
  <c r="H247" i="84"/>
  <c r="D247" i="84"/>
  <c r="P246" i="84"/>
  <c r="L246" i="84"/>
  <c r="H246" i="84"/>
  <c r="D246" i="84"/>
  <c r="P245" i="84"/>
  <c r="L245" i="84"/>
  <c r="H245" i="84"/>
  <c r="D245" i="84"/>
  <c r="P240" i="84"/>
  <c r="L240" i="84"/>
  <c r="H240" i="84"/>
  <c r="D240" i="84"/>
  <c r="P239" i="84"/>
  <c r="L239" i="84"/>
  <c r="H239" i="84"/>
  <c r="D239" i="84"/>
  <c r="P238" i="84"/>
  <c r="L238" i="84"/>
  <c r="H238" i="84"/>
  <c r="D238" i="84"/>
  <c r="P237" i="84"/>
  <c r="L237" i="84"/>
  <c r="H237" i="84"/>
  <c r="D237" i="84"/>
  <c r="P236" i="84"/>
  <c r="L236" i="84"/>
  <c r="H236" i="84"/>
  <c r="D236" i="84"/>
  <c r="P235" i="84"/>
  <c r="L235" i="84"/>
  <c r="H235" i="84"/>
  <c r="D235" i="84"/>
  <c r="P234" i="84"/>
  <c r="L234" i="84"/>
  <c r="H234" i="84"/>
  <c r="D234" i="84"/>
  <c r="P233" i="84"/>
  <c r="L233" i="84"/>
  <c r="H233" i="84"/>
  <c r="D233" i="84"/>
  <c r="P232" i="84"/>
  <c r="L232" i="84"/>
  <c r="H232" i="84"/>
  <c r="D232" i="84"/>
  <c r="P231" i="84"/>
  <c r="L231" i="84"/>
  <c r="H231" i="84"/>
  <c r="D231" i="84"/>
  <c r="P230" i="84"/>
  <c r="L230" i="84"/>
  <c r="H230" i="84"/>
  <c r="D230" i="84"/>
  <c r="P229" i="84"/>
  <c r="L229" i="84"/>
  <c r="H229" i="84"/>
  <c r="D229" i="84"/>
  <c r="P228" i="84"/>
  <c r="L228" i="84"/>
  <c r="H228" i="84"/>
  <c r="D228" i="84"/>
  <c r="P227" i="84"/>
  <c r="L227" i="84"/>
  <c r="H227" i="84"/>
  <c r="D227" i="84"/>
  <c r="P226" i="84"/>
  <c r="L226" i="84"/>
  <c r="H226" i="84"/>
  <c r="D226" i="84"/>
  <c r="P225" i="84"/>
  <c r="L225" i="84"/>
  <c r="H225" i="84"/>
  <c r="D225" i="84"/>
  <c r="P224" i="84"/>
  <c r="L224" i="84"/>
  <c r="H224" i="84"/>
  <c r="D224" i="84"/>
  <c r="P223" i="84"/>
  <c r="L223" i="84"/>
  <c r="H223" i="84"/>
  <c r="D223" i="84"/>
  <c r="P222" i="84"/>
  <c r="L222" i="84"/>
  <c r="H222" i="84"/>
  <c r="D222" i="84"/>
  <c r="P221" i="84"/>
  <c r="L221" i="84"/>
  <c r="H221" i="84"/>
  <c r="D221" i="84"/>
  <c r="P220" i="84"/>
  <c r="L220" i="84"/>
  <c r="H220" i="84"/>
  <c r="D220" i="84"/>
  <c r="P219" i="84"/>
  <c r="L219" i="84"/>
  <c r="H219" i="84"/>
  <c r="D219" i="84"/>
  <c r="P218" i="84"/>
  <c r="L218" i="84"/>
  <c r="H218" i="84"/>
  <c r="D218" i="84"/>
  <c r="P217" i="84"/>
  <c r="L217" i="84"/>
  <c r="H217" i="84"/>
  <c r="D217" i="84"/>
  <c r="P216" i="84"/>
  <c r="L216" i="84"/>
  <c r="H216" i="84"/>
  <c r="D216" i="84"/>
  <c r="P215" i="84"/>
  <c r="L215" i="84"/>
  <c r="H215" i="84"/>
  <c r="D215" i="84"/>
  <c r="P214" i="84"/>
  <c r="L214" i="84"/>
  <c r="H214" i="84"/>
  <c r="D214" i="84"/>
  <c r="P213" i="84"/>
  <c r="L213" i="84"/>
  <c r="H213" i="84"/>
  <c r="D213" i="84"/>
  <c r="P212" i="84"/>
  <c r="L212" i="84"/>
  <c r="H212" i="84"/>
  <c r="D212" i="84"/>
  <c r="P211" i="84"/>
  <c r="L211" i="84"/>
  <c r="H211" i="84"/>
  <c r="D211" i="84"/>
  <c r="P206" i="84"/>
  <c r="L206" i="84"/>
  <c r="H206" i="84"/>
  <c r="D206" i="84"/>
  <c r="P205" i="84"/>
  <c r="L205" i="84"/>
  <c r="H205" i="84"/>
  <c r="D205" i="84"/>
  <c r="P204" i="84"/>
  <c r="L204" i="84"/>
  <c r="H204" i="84"/>
  <c r="D204" i="84"/>
  <c r="P203" i="84"/>
  <c r="L203" i="84"/>
  <c r="H203" i="84"/>
  <c r="D203" i="84"/>
  <c r="P202" i="84"/>
  <c r="L202" i="84"/>
  <c r="H202" i="84"/>
  <c r="D202" i="84"/>
  <c r="P201" i="84"/>
  <c r="L201" i="84"/>
  <c r="H201" i="84"/>
  <c r="D201" i="84"/>
  <c r="P200" i="84"/>
  <c r="L200" i="84"/>
  <c r="H200" i="84"/>
  <c r="D200" i="84"/>
  <c r="P199" i="84"/>
  <c r="L199" i="84"/>
  <c r="H199" i="84"/>
  <c r="D199" i="84"/>
  <c r="P198" i="84"/>
  <c r="L198" i="84"/>
  <c r="H198" i="84"/>
  <c r="D198" i="84"/>
  <c r="P197" i="84"/>
  <c r="L197" i="84"/>
  <c r="H197" i="84"/>
  <c r="D197" i="84"/>
  <c r="P196" i="84"/>
  <c r="L196" i="84"/>
  <c r="H196" i="84"/>
  <c r="D196" i="84"/>
  <c r="P195" i="84"/>
  <c r="L195" i="84"/>
  <c r="H195" i="84"/>
  <c r="D195" i="84"/>
  <c r="P194" i="84"/>
  <c r="L194" i="84"/>
  <c r="H194" i="84"/>
  <c r="D194" i="84"/>
  <c r="P193" i="84"/>
  <c r="L193" i="84"/>
  <c r="H193" i="84"/>
  <c r="D193" i="84"/>
  <c r="P192" i="84"/>
  <c r="L192" i="84"/>
  <c r="H192" i="84"/>
  <c r="D192" i="84"/>
  <c r="P191" i="84"/>
  <c r="L191" i="84"/>
  <c r="H191" i="84"/>
  <c r="D191" i="84"/>
  <c r="P190" i="84"/>
  <c r="L190" i="84"/>
  <c r="H190" i="84"/>
  <c r="D190" i="84"/>
  <c r="P189" i="84"/>
  <c r="L189" i="84"/>
  <c r="H189" i="84"/>
  <c r="D189" i="84"/>
  <c r="P188" i="84"/>
  <c r="L188" i="84"/>
  <c r="H188" i="84"/>
  <c r="D188" i="84"/>
  <c r="P187" i="84"/>
  <c r="L187" i="84"/>
  <c r="H187" i="84"/>
  <c r="D187" i="84"/>
  <c r="P186" i="84"/>
  <c r="L186" i="84"/>
  <c r="H186" i="84"/>
  <c r="D186" i="84"/>
  <c r="P185" i="84"/>
  <c r="L185" i="84"/>
  <c r="H185" i="84"/>
  <c r="D185" i="84"/>
  <c r="P184" i="84"/>
  <c r="L184" i="84"/>
  <c r="H184" i="84"/>
  <c r="D184" i="84"/>
  <c r="P183" i="84"/>
  <c r="L183" i="84"/>
  <c r="H183" i="84"/>
  <c r="D183" i="84"/>
  <c r="P182" i="84"/>
  <c r="L182" i="84"/>
  <c r="H182" i="84"/>
  <c r="D182" i="84"/>
  <c r="P181" i="84"/>
  <c r="L181" i="84"/>
  <c r="H181" i="84"/>
  <c r="D181" i="84"/>
  <c r="P180" i="84"/>
  <c r="L180" i="84"/>
  <c r="H180" i="84"/>
  <c r="D180" i="84"/>
  <c r="P179" i="84"/>
  <c r="L179" i="84"/>
  <c r="H179" i="84"/>
  <c r="D179" i="84"/>
  <c r="P178" i="84"/>
  <c r="L178" i="84"/>
  <c r="H178" i="84"/>
  <c r="D178" i="84"/>
  <c r="P177" i="84"/>
  <c r="L177" i="84"/>
  <c r="H177" i="84"/>
  <c r="D177" i="84"/>
  <c r="P176" i="84"/>
  <c r="L176" i="84"/>
  <c r="H176" i="84"/>
  <c r="D176" i="84"/>
  <c r="P175" i="84"/>
  <c r="L175" i="84"/>
  <c r="H175" i="84"/>
  <c r="D175" i="84"/>
  <c r="P174" i="84"/>
  <c r="L174" i="84"/>
  <c r="H174" i="84"/>
  <c r="D174" i="84"/>
  <c r="P173" i="84"/>
  <c r="L173" i="84"/>
  <c r="H173" i="84"/>
  <c r="D173" i="84"/>
  <c r="P172" i="84"/>
  <c r="L172" i="84"/>
  <c r="H172" i="84"/>
  <c r="D172" i="84"/>
  <c r="P171" i="84"/>
  <c r="L171" i="84"/>
  <c r="H171" i="84"/>
  <c r="D171" i="84"/>
  <c r="P170" i="84"/>
  <c r="L170" i="84"/>
  <c r="H170" i="84"/>
  <c r="D170" i="84"/>
  <c r="P169" i="84"/>
  <c r="L169" i="84"/>
  <c r="H169" i="84"/>
  <c r="D169" i="84"/>
  <c r="P168" i="84"/>
  <c r="L168" i="84"/>
  <c r="H168" i="84"/>
  <c r="D168" i="84"/>
  <c r="P167" i="84"/>
  <c r="L167" i="84"/>
  <c r="H167" i="84"/>
  <c r="D167" i="84"/>
  <c r="P166" i="84"/>
  <c r="L166" i="84"/>
  <c r="H166" i="84"/>
  <c r="D166" i="84"/>
  <c r="P165" i="84"/>
  <c r="L165" i="84"/>
  <c r="H165" i="84"/>
  <c r="D165" i="84"/>
  <c r="P164" i="84"/>
  <c r="L164" i="84"/>
  <c r="H164" i="84"/>
  <c r="D164" i="84"/>
  <c r="P163" i="84"/>
  <c r="L163" i="84"/>
  <c r="H163" i="84"/>
  <c r="D163" i="84"/>
  <c r="P162" i="84"/>
  <c r="L162" i="84"/>
  <c r="H162" i="84"/>
  <c r="D162" i="84"/>
  <c r="P161" i="84"/>
  <c r="L161" i="84"/>
  <c r="H161" i="84"/>
  <c r="D161" i="84"/>
  <c r="P160" i="84"/>
  <c r="L160" i="84"/>
  <c r="H160" i="84"/>
  <c r="D160" i="84"/>
  <c r="P159" i="84"/>
  <c r="L159" i="84"/>
  <c r="H159" i="84"/>
  <c r="D159" i="84"/>
  <c r="P158" i="84"/>
  <c r="L158" i="84"/>
  <c r="H158" i="84"/>
  <c r="D158" i="84"/>
  <c r="P157" i="84"/>
  <c r="L157" i="84"/>
  <c r="H157" i="84"/>
  <c r="D157" i="84"/>
  <c r="P156" i="84"/>
  <c r="L156" i="84"/>
  <c r="H156" i="84"/>
  <c r="D156" i="84"/>
  <c r="P155" i="84"/>
  <c r="L155" i="84"/>
  <c r="H155" i="84"/>
  <c r="D155" i="84"/>
  <c r="P154" i="84"/>
  <c r="L154" i="84"/>
  <c r="H154" i="84"/>
  <c r="D154" i="84"/>
  <c r="P153" i="84"/>
  <c r="L153" i="84"/>
  <c r="H153" i="84"/>
  <c r="D153" i="84"/>
  <c r="P152" i="84"/>
  <c r="L152" i="84"/>
  <c r="H152" i="84"/>
  <c r="D152" i="84"/>
  <c r="P151" i="84"/>
  <c r="L151" i="84"/>
  <c r="H151" i="84"/>
  <c r="D151" i="84"/>
  <c r="P150" i="84"/>
  <c r="L150" i="84"/>
  <c r="H150" i="84"/>
  <c r="D150" i="84"/>
  <c r="Q150" i="84" s="1"/>
  <c r="P149" i="84"/>
  <c r="L149" i="84"/>
  <c r="H149" i="84"/>
  <c r="D149" i="84"/>
  <c r="P148" i="84"/>
  <c r="L148" i="84"/>
  <c r="H148" i="84"/>
  <c r="D148" i="84"/>
  <c r="P147" i="84"/>
  <c r="L147" i="84"/>
  <c r="H147" i="84"/>
  <c r="D147" i="84"/>
  <c r="P146" i="84"/>
  <c r="L146" i="84"/>
  <c r="H146" i="84"/>
  <c r="D146" i="84"/>
  <c r="Q146" i="84" s="1"/>
  <c r="P145" i="84"/>
  <c r="L145" i="84"/>
  <c r="H145" i="84"/>
  <c r="D145" i="84"/>
  <c r="P144" i="84"/>
  <c r="L144" i="84"/>
  <c r="H144" i="84"/>
  <c r="D144" i="84"/>
  <c r="P143" i="84"/>
  <c r="L143" i="84"/>
  <c r="H143" i="84"/>
  <c r="D143" i="84"/>
  <c r="Q143" i="84" s="1"/>
  <c r="P142" i="84"/>
  <c r="L142" i="84"/>
  <c r="H142" i="84"/>
  <c r="D142" i="84"/>
  <c r="Q142" i="84" s="1"/>
  <c r="P141" i="84"/>
  <c r="L141" i="84"/>
  <c r="H141" i="84"/>
  <c r="D141" i="84"/>
  <c r="Q141" i="84" s="1"/>
  <c r="P140" i="84"/>
  <c r="L140" i="84"/>
  <c r="H140" i="84"/>
  <c r="D140" i="84"/>
  <c r="P139" i="84"/>
  <c r="L139" i="84"/>
  <c r="H139" i="84"/>
  <c r="D139" i="84"/>
  <c r="Q139" i="84" s="1"/>
  <c r="P138" i="84"/>
  <c r="L138" i="84"/>
  <c r="H138" i="84"/>
  <c r="D138" i="84"/>
  <c r="Q138" i="84" s="1"/>
  <c r="P137" i="84"/>
  <c r="L137" i="84"/>
  <c r="H137" i="84"/>
  <c r="D137" i="84"/>
  <c r="Q137" i="84" s="1"/>
  <c r="P136" i="84"/>
  <c r="L136" i="84"/>
  <c r="H136" i="84"/>
  <c r="D136" i="84"/>
  <c r="P135" i="84"/>
  <c r="L135" i="84"/>
  <c r="H135" i="84"/>
  <c r="D135" i="84"/>
  <c r="Q135" i="84" s="1"/>
  <c r="P134" i="84"/>
  <c r="L134" i="84"/>
  <c r="H134" i="84"/>
  <c r="D134" i="84"/>
  <c r="Q134" i="84" s="1"/>
  <c r="P133" i="84"/>
  <c r="L133" i="84"/>
  <c r="H133" i="84"/>
  <c r="D133" i="84"/>
  <c r="Q133" i="84" s="1"/>
  <c r="P132" i="84"/>
  <c r="L132" i="84"/>
  <c r="H132" i="84"/>
  <c r="D132" i="84"/>
  <c r="P131" i="84"/>
  <c r="L131" i="84"/>
  <c r="H131" i="84"/>
  <c r="D131" i="84"/>
  <c r="Q131" i="84" s="1"/>
  <c r="P130" i="84"/>
  <c r="L130" i="84"/>
  <c r="H130" i="84"/>
  <c r="D130" i="84"/>
  <c r="Q130" i="84" s="1"/>
  <c r="P129" i="84"/>
  <c r="L129" i="84"/>
  <c r="H129" i="84"/>
  <c r="D129" i="84"/>
  <c r="Q129" i="84" s="1"/>
  <c r="P128" i="84"/>
  <c r="L128" i="84"/>
  <c r="H128" i="84"/>
  <c r="D128" i="84"/>
  <c r="P127" i="84"/>
  <c r="L127" i="84"/>
  <c r="H127" i="84"/>
  <c r="D127" i="84"/>
  <c r="Q127" i="84" s="1"/>
  <c r="P126" i="84"/>
  <c r="L126" i="84"/>
  <c r="H126" i="84"/>
  <c r="D126" i="84"/>
  <c r="Q126" i="84" s="1"/>
  <c r="P125" i="84"/>
  <c r="L125" i="84"/>
  <c r="H125" i="84"/>
  <c r="D125" i="84"/>
  <c r="Q125" i="84" s="1"/>
  <c r="P124" i="84"/>
  <c r="L124" i="84"/>
  <c r="H124" i="84"/>
  <c r="D124" i="84"/>
  <c r="P123" i="84"/>
  <c r="L123" i="84"/>
  <c r="H123" i="84"/>
  <c r="D123" i="84"/>
  <c r="Q123" i="84" s="1"/>
  <c r="P122" i="84"/>
  <c r="L122" i="84"/>
  <c r="H122" i="84"/>
  <c r="D122" i="84"/>
  <c r="Q122" i="84" s="1"/>
  <c r="P121" i="84"/>
  <c r="L121" i="84"/>
  <c r="H121" i="84"/>
  <c r="D121" i="84"/>
  <c r="Q121" i="84" s="1"/>
  <c r="P120" i="84"/>
  <c r="L120" i="84"/>
  <c r="H120" i="84"/>
  <c r="D120" i="84"/>
  <c r="P119" i="84"/>
  <c r="L119" i="84"/>
  <c r="H119" i="84"/>
  <c r="D119" i="84"/>
  <c r="Q119" i="84" s="1"/>
  <c r="P118" i="84"/>
  <c r="L118" i="84"/>
  <c r="H118" i="84"/>
  <c r="D118" i="84"/>
  <c r="Q118" i="84" s="1"/>
  <c r="P117" i="84"/>
  <c r="L117" i="84"/>
  <c r="H117" i="84"/>
  <c r="D117" i="84"/>
  <c r="S117" i="84" s="1"/>
  <c r="P116" i="84"/>
  <c r="L116" i="84"/>
  <c r="H116" i="84"/>
  <c r="D116" i="84"/>
  <c r="P115" i="84"/>
  <c r="L115" i="84"/>
  <c r="H115" i="84"/>
  <c r="D115" i="84"/>
  <c r="Q115" i="84" s="1"/>
  <c r="P114" i="84"/>
  <c r="L114" i="84"/>
  <c r="H114" i="84"/>
  <c r="D114" i="84"/>
  <c r="Q114" i="84" s="1"/>
  <c r="P113" i="84"/>
  <c r="L113" i="84"/>
  <c r="H113" i="84"/>
  <c r="D113" i="84"/>
  <c r="Q113" i="84" s="1"/>
  <c r="P112" i="84"/>
  <c r="L112" i="84"/>
  <c r="H112" i="84"/>
  <c r="D112" i="84"/>
  <c r="P111" i="84"/>
  <c r="L111" i="84"/>
  <c r="H111" i="84"/>
  <c r="D111" i="84"/>
  <c r="Q111" i="84" s="1"/>
  <c r="P110" i="84"/>
  <c r="L110" i="84"/>
  <c r="H110" i="84"/>
  <c r="D110" i="84"/>
  <c r="Q110" i="84" s="1"/>
  <c r="P109" i="84"/>
  <c r="L109" i="84"/>
  <c r="H109" i="84"/>
  <c r="D109" i="84"/>
  <c r="Q109" i="84" s="1"/>
  <c r="P108" i="84"/>
  <c r="L108" i="84"/>
  <c r="H108" i="84"/>
  <c r="D108" i="84"/>
  <c r="P107" i="84"/>
  <c r="L107" i="84"/>
  <c r="H107" i="84"/>
  <c r="D107" i="84"/>
  <c r="Q107" i="84" s="1"/>
  <c r="P106" i="84"/>
  <c r="L106" i="84"/>
  <c r="H106" i="84"/>
  <c r="D106" i="84"/>
  <c r="Q106" i="84" s="1"/>
  <c r="P105" i="84"/>
  <c r="L105" i="84"/>
  <c r="H105" i="84"/>
  <c r="D105" i="84"/>
  <c r="Q105" i="84" s="1"/>
  <c r="P104" i="84"/>
  <c r="L104" i="84"/>
  <c r="H104" i="84"/>
  <c r="D104" i="84"/>
  <c r="P103" i="84"/>
  <c r="L103" i="84"/>
  <c r="H103" i="84"/>
  <c r="D103" i="84"/>
  <c r="Q103" i="84" s="1"/>
  <c r="P102" i="84"/>
  <c r="L102" i="84"/>
  <c r="H102" i="84"/>
  <c r="D102" i="84"/>
  <c r="Q102" i="84" s="1"/>
  <c r="P101" i="84"/>
  <c r="L101" i="84"/>
  <c r="H101" i="84"/>
  <c r="D101" i="84"/>
  <c r="Q101" i="84" s="1"/>
  <c r="P100" i="84"/>
  <c r="L100" i="84"/>
  <c r="H100" i="84"/>
  <c r="D100" i="84"/>
  <c r="P99" i="84"/>
  <c r="L99" i="84"/>
  <c r="H99" i="84"/>
  <c r="D99" i="84"/>
  <c r="Q99" i="84" s="1"/>
  <c r="P98" i="84"/>
  <c r="L98" i="84"/>
  <c r="H98" i="84"/>
  <c r="D98" i="84"/>
  <c r="Q98" i="84" s="1"/>
  <c r="P97" i="84"/>
  <c r="L97" i="84"/>
  <c r="H97" i="84"/>
  <c r="D97" i="84"/>
  <c r="Q97" i="84" s="1"/>
  <c r="P96" i="84"/>
  <c r="L96" i="84"/>
  <c r="H96" i="84"/>
  <c r="D96" i="84"/>
  <c r="P95" i="84"/>
  <c r="L95" i="84"/>
  <c r="H95" i="84"/>
  <c r="D95" i="84"/>
  <c r="Q95" i="84" s="1"/>
  <c r="P94" i="84"/>
  <c r="L94" i="84"/>
  <c r="H94" i="84"/>
  <c r="D94" i="84"/>
  <c r="Q94" i="84" s="1"/>
  <c r="P93" i="84"/>
  <c r="L93" i="84"/>
  <c r="H93" i="84"/>
  <c r="D93" i="84"/>
  <c r="Q93" i="84" s="1"/>
  <c r="P92" i="84"/>
  <c r="L92" i="84"/>
  <c r="H92" i="84"/>
  <c r="D92" i="84"/>
  <c r="P91" i="84"/>
  <c r="L91" i="84"/>
  <c r="H91" i="84"/>
  <c r="D91" i="84"/>
  <c r="Q91" i="84" s="1"/>
  <c r="P90" i="84"/>
  <c r="L90" i="84"/>
  <c r="H90" i="84"/>
  <c r="D90" i="84"/>
  <c r="Q90" i="84" s="1"/>
  <c r="P89" i="84"/>
  <c r="L89" i="84"/>
  <c r="H89" i="84"/>
  <c r="D89" i="84"/>
  <c r="Q89" i="84" s="1"/>
  <c r="P88" i="84"/>
  <c r="L88" i="84"/>
  <c r="H88" i="84"/>
  <c r="D88" i="84"/>
  <c r="P87" i="84"/>
  <c r="L87" i="84"/>
  <c r="H87" i="84"/>
  <c r="D87" i="84"/>
  <c r="Q87" i="84" s="1"/>
  <c r="P86" i="84"/>
  <c r="L86" i="84"/>
  <c r="H86" i="84"/>
  <c r="D86" i="84"/>
  <c r="Q86" i="84" s="1"/>
  <c r="P85" i="84"/>
  <c r="L85" i="84"/>
  <c r="H85" i="84"/>
  <c r="D85" i="84"/>
  <c r="Q85" i="84" s="1"/>
  <c r="P84" i="84"/>
  <c r="L84" i="84"/>
  <c r="H84" i="84"/>
  <c r="D84" i="84"/>
  <c r="P83" i="84"/>
  <c r="L83" i="84"/>
  <c r="H83" i="84"/>
  <c r="D83" i="84"/>
  <c r="Q83" i="84" s="1"/>
  <c r="P82" i="84"/>
  <c r="L82" i="84"/>
  <c r="H82" i="84"/>
  <c r="D82" i="84"/>
  <c r="Q82" i="84" s="1"/>
  <c r="P81" i="84"/>
  <c r="L81" i="84"/>
  <c r="H81" i="84"/>
  <c r="D81" i="84"/>
  <c r="Q81" i="84" s="1"/>
  <c r="P76" i="84"/>
  <c r="L76" i="84"/>
  <c r="H76" i="84"/>
  <c r="D76" i="84"/>
  <c r="P75" i="84"/>
  <c r="L75" i="84"/>
  <c r="H75" i="84"/>
  <c r="D75" i="84"/>
  <c r="Q75" i="84" s="1"/>
  <c r="P74" i="84"/>
  <c r="L74" i="84"/>
  <c r="H74" i="84"/>
  <c r="D74" i="84"/>
  <c r="Q74" i="84" s="1"/>
  <c r="P73" i="84"/>
  <c r="L73" i="84"/>
  <c r="H73" i="84"/>
  <c r="D73" i="84"/>
  <c r="Q73" i="84" s="1"/>
  <c r="P72" i="84"/>
  <c r="L72" i="84"/>
  <c r="H72" i="84"/>
  <c r="D72" i="84"/>
  <c r="P71" i="84"/>
  <c r="L71" i="84"/>
  <c r="H71" i="84"/>
  <c r="D71" i="84"/>
  <c r="Q71" i="84" s="1"/>
  <c r="P70" i="84"/>
  <c r="L70" i="84"/>
  <c r="H70" i="84"/>
  <c r="D70" i="84"/>
  <c r="Q70" i="84" s="1"/>
  <c r="P69" i="84"/>
  <c r="L69" i="84"/>
  <c r="H69" i="84"/>
  <c r="D69" i="84"/>
  <c r="P68" i="84"/>
  <c r="L68" i="84"/>
  <c r="H68" i="84"/>
  <c r="D68" i="84"/>
  <c r="Q68" i="84" s="1"/>
  <c r="P67" i="84"/>
  <c r="L67" i="84"/>
  <c r="H67" i="84"/>
  <c r="D67" i="84"/>
  <c r="Q67" i="84" s="1"/>
  <c r="P66" i="84"/>
  <c r="L66" i="84"/>
  <c r="H66" i="84"/>
  <c r="D66" i="84"/>
  <c r="Q66" i="84" s="1"/>
  <c r="P65" i="84"/>
  <c r="L65" i="84"/>
  <c r="H65" i="84"/>
  <c r="D65" i="84"/>
  <c r="P64" i="84"/>
  <c r="L64" i="84"/>
  <c r="H64" i="84"/>
  <c r="D64" i="84"/>
  <c r="Q64" i="84" s="1"/>
  <c r="P63" i="84"/>
  <c r="L63" i="84"/>
  <c r="H63" i="84"/>
  <c r="D63" i="84"/>
  <c r="Q63" i="84" s="1"/>
  <c r="P62" i="84"/>
  <c r="L62" i="84"/>
  <c r="H62" i="84"/>
  <c r="D62" i="84"/>
  <c r="P61" i="84"/>
  <c r="L61" i="84"/>
  <c r="H61" i="84"/>
  <c r="D61" i="84"/>
  <c r="Q61" i="84" s="1"/>
  <c r="P60" i="84"/>
  <c r="L60" i="84"/>
  <c r="H60" i="84"/>
  <c r="D60" i="84"/>
  <c r="Q60" i="84" s="1"/>
  <c r="P59" i="84"/>
  <c r="L59" i="84"/>
  <c r="H59" i="84"/>
  <c r="D59" i="84"/>
  <c r="P58" i="84"/>
  <c r="L58" i="84"/>
  <c r="H58" i="84"/>
  <c r="D58" i="84"/>
  <c r="Q58" i="84" s="1"/>
  <c r="P57" i="84"/>
  <c r="L57" i="84"/>
  <c r="H57" i="84"/>
  <c r="D57" i="84"/>
  <c r="Q57" i="84" s="1"/>
  <c r="P56" i="84"/>
  <c r="L56" i="84"/>
  <c r="H56" i="84"/>
  <c r="D56" i="84"/>
  <c r="Q56" i="84" s="1"/>
  <c r="P55" i="84"/>
  <c r="L55" i="84"/>
  <c r="H55" i="84"/>
  <c r="D55" i="84"/>
  <c r="P54" i="84"/>
  <c r="L54" i="84"/>
  <c r="H54" i="84"/>
  <c r="D54" i="84"/>
  <c r="Q54" i="84" s="1"/>
  <c r="P53" i="84"/>
  <c r="L53" i="84"/>
  <c r="H53" i="84"/>
  <c r="D53" i="84"/>
  <c r="Q53" i="84" s="1"/>
  <c r="P52" i="84"/>
  <c r="L52" i="84"/>
  <c r="H52" i="84"/>
  <c r="D52" i="84"/>
  <c r="P51" i="84"/>
  <c r="L51" i="84"/>
  <c r="H51" i="84"/>
  <c r="D51" i="84"/>
  <c r="Q51" i="84" s="1"/>
  <c r="P50" i="84"/>
  <c r="L50" i="84"/>
  <c r="H50" i="84"/>
  <c r="D50" i="84"/>
  <c r="Q50" i="84" s="1"/>
  <c r="P49" i="84"/>
  <c r="L49" i="84"/>
  <c r="H49" i="84"/>
  <c r="D49" i="84"/>
  <c r="P48" i="84"/>
  <c r="L48" i="84"/>
  <c r="H48" i="84"/>
  <c r="D48" i="84"/>
  <c r="Q48" i="84" s="1"/>
  <c r="P47" i="84"/>
  <c r="L47" i="84"/>
  <c r="H47" i="84"/>
  <c r="D47" i="84"/>
  <c r="Q47" i="84" s="1"/>
  <c r="P46" i="84"/>
  <c r="L46" i="84"/>
  <c r="H46" i="84"/>
  <c r="D46" i="84"/>
  <c r="Q46" i="84" s="1"/>
  <c r="P45" i="84"/>
  <c r="L45" i="84"/>
  <c r="H45" i="84"/>
  <c r="D45" i="84"/>
  <c r="P44" i="84"/>
  <c r="L44" i="84"/>
  <c r="H44" i="84"/>
  <c r="D44" i="84"/>
  <c r="Q44" i="84" s="1"/>
  <c r="P43" i="84"/>
  <c r="L43" i="84"/>
  <c r="H43" i="84"/>
  <c r="D43" i="84"/>
  <c r="Q43" i="84" s="1"/>
  <c r="P42" i="84"/>
  <c r="L42" i="84"/>
  <c r="H42" i="84"/>
  <c r="D42" i="84"/>
  <c r="Q42" i="84" s="1"/>
  <c r="P41" i="84"/>
  <c r="L41" i="84"/>
  <c r="H41" i="84"/>
  <c r="D41" i="84"/>
  <c r="P40" i="84"/>
  <c r="L40" i="84"/>
  <c r="H40" i="84"/>
  <c r="D40" i="84"/>
  <c r="Q40" i="84" s="1"/>
  <c r="P39" i="84"/>
  <c r="L39" i="84"/>
  <c r="H39" i="84"/>
  <c r="D39" i="84"/>
  <c r="Q39" i="84" s="1"/>
  <c r="P38" i="84"/>
  <c r="L38" i="84"/>
  <c r="H38" i="84"/>
  <c r="D38" i="84"/>
  <c r="P37" i="84"/>
  <c r="L37" i="84"/>
  <c r="H37" i="84"/>
  <c r="D37" i="84"/>
  <c r="Q37" i="84" s="1"/>
  <c r="P36" i="84"/>
  <c r="L36" i="84"/>
  <c r="H36" i="84"/>
  <c r="D36" i="84"/>
  <c r="Q36" i="84" s="1"/>
  <c r="P35" i="84"/>
  <c r="L35" i="84"/>
  <c r="H35" i="84"/>
  <c r="D35" i="84"/>
  <c r="Q35" i="84" s="1"/>
  <c r="P34" i="84"/>
  <c r="L34" i="84"/>
  <c r="H34" i="84"/>
  <c r="D34" i="84"/>
  <c r="P33" i="84"/>
  <c r="L33" i="84"/>
  <c r="H33" i="84"/>
  <c r="D33" i="84"/>
  <c r="Q33" i="84" s="1"/>
  <c r="P32" i="84"/>
  <c r="L32" i="84"/>
  <c r="H32" i="84"/>
  <c r="D32" i="84"/>
  <c r="Q32" i="84" s="1"/>
  <c r="P31" i="84"/>
  <c r="L31" i="84"/>
  <c r="H31" i="84"/>
  <c r="D31" i="84"/>
  <c r="Q31" i="84" s="1"/>
  <c r="P30" i="84"/>
  <c r="L30" i="84"/>
  <c r="H30" i="84"/>
  <c r="D30" i="84"/>
  <c r="P29" i="84"/>
  <c r="L29" i="84"/>
  <c r="H29" i="84"/>
  <c r="D29" i="84"/>
  <c r="Q29" i="84" s="1"/>
  <c r="P28" i="84"/>
  <c r="L28" i="84"/>
  <c r="H28" i="84"/>
  <c r="D28" i="84"/>
  <c r="Q28" i="84" s="1"/>
  <c r="P27" i="84"/>
  <c r="L27" i="84"/>
  <c r="H27" i="84"/>
  <c r="D27" i="84"/>
  <c r="Q27" i="84" s="1"/>
  <c r="P26" i="84"/>
  <c r="L26" i="84"/>
  <c r="H26" i="84"/>
  <c r="D26" i="84"/>
  <c r="P25" i="84"/>
  <c r="L25" i="84"/>
  <c r="H25" i="84"/>
  <c r="D25" i="84"/>
  <c r="Q25" i="84" s="1"/>
  <c r="P24" i="84"/>
  <c r="L24" i="84"/>
  <c r="H24" i="84"/>
  <c r="D24" i="84"/>
  <c r="Q24" i="84" s="1"/>
  <c r="P23" i="84"/>
  <c r="L23" i="84"/>
  <c r="H23" i="84"/>
  <c r="D23" i="84"/>
  <c r="Q23" i="84" s="1"/>
  <c r="P22" i="84"/>
  <c r="L22" i="84"/>
  <c r="H22" i="84"/>
  <c r="D22" i="84"/>
  <c r="P21" i="84"/>
  <c r="L21" i="84"/>
  <c r="H21" i="84"/>
  <c r="D21" i="84"/>
  <c r="Q21" i="84" s="1"/>
  <c r="P20" i="84"/>
  <c r="L20" i="84"/>
  <c r="H20" i="84"/>
  <c r="D20" i="84"/>
  <c r="Q20" i="84" s="1"/>
  <c r="P19" i="84"/>
  <c r="L19" i="84"/>
  <c r="H19" i="84"/>
  <c r="D19" i="84"/>
  <c r="Q19" i="84" s="1"/>
  <c r="P18" i="84"/>
  <c r="L18" i="84"/>
  <c r="H18" i="84"/>
  <c r="D18" i="84"/>
  <c r="P17" i="84"/>
  <c r="L17" i="84"/>
  <c r="H17" i="84"/>
  <c r="D17" i="84"/>
  <c r="Q17" i="84" s="1"/>
  <c r="P16" i="84"/>
  <c r="L16" i="84"/>
  <c r="H16" i="84"/>
  <c r="D16" i="84"/>
  <c r="Q16" i="84" s="1"/>
  <c r="P15" i="84"/>
  <c r="L15" i="84"/>
  <c r="H15" i="84"/>
  <c r="D15" i="84"/>
  <c r="Q15" i="84" s="1"/>
  <c r="P14" i="84"/>
  <c r="L14" i="84"/>
  <c r="H14" i="84"/>
  <c r="D14" i="84"/>
  <c r="P13" i="84"/>
  <c r="L13" i="84"/>
  <c r="H13" i="84"/>
  <c r="D13" i="84"/>
  <c r="Q13" i="84" s="1"/>
  <c r="P12" i="84"/>
  <c r="L12" i="84"/>
  <c r="H12" i="84"/>
  <c r="D12" i="84"/>
  <c r="Q12" i="84" s="1"/>
  <c r="D11" i="84"/>
  <c r="P10" i="84"/>
  <c r="L10" i="84"/>
  <c r="H10" i="84"/>
  <c r="D10" i="84"/>
  <c r="P9" i="84"/>
  <c r="L9" i="84"/>
  <c r="H9" i="84"/>
  <c r="Q9" i="84" s="1"/>
  <c r="D9" i="84"/>
  <c r="P8" i="84"/>
  <c r="L8" i="84"/>
  <c r="H8" i="84"/>
  <c r="Q8" i="84" s="1"/>
  <c r="D8" i="84"/>
  <c r="P7" i="84"/>
  <c r="L7" i="84"/>
  <c r="Q571" i="84"/>
  <c r="Q570" i="84"/>
  <c r="Q569" i="84"/>
  <c r="Q568" i="84"/>
  <c r="Q567" i="84"/>
  <c r="Q566" i="84"/>
  <c r="Q565" i="84"/>
  <c r="Q564" i="84"/>
  <c r="Q563" i="84"/>
  <c r="Q562" i="84"/>
  <c r="Q561" i="84"/>
  <c r="Q560" i="84"/>
  <c r="Q559" i="84"/>
  <c r="Q558" i="84"/>
  <c r="Q557" i="84"/>
  <c r="Q556" i="84"/>
  <c r="Q555" i="84"/>
  <c r="Q554" i="84"/>
  <c r="Q553" i="84"/>
  <c r="Q548" i="84"/>
  <c r="Q547" i="84"/>
  <c r="Q542" i="84"/>
  <c r="Q541" i="84"/>
  <c r="Q536" i="84"/>
  <c r="Q535" i="84"/>
  <c r="Q534" i="84"/>
  <c r="Q533" i="84"/>
  <c r="Q532" i="84"/>
  <c r="Q531" i="84"/>
  <c r="Q530" i="84"/>
  <c r="Q529" i="84"/>
  <c r="Q528" i="84"/>
  <c r="Q523" i="84"/>
  <c r="Q522" i="84"/>
  <c r="Q521" i="84"/>
  <c r="Q520" i="84"/>
  <c r="Q519" i="84"/>
  <c r="Q518" i="84"/>
  <c r="Q517" i="84"/>
  <c r="Q516" i="84"/>
  <c r="Q515" i="84"/>
  <c r="Q514" i="84"/>
  <c r="Q513" i="84"/>
  <c r="Q512" i="84"/>
  <c r="Q511" i="84"/>
  <c r="Q510" i="84"/>
  <c r="Q509" i="84"/>
  <c r="Q508" i="84"/>
  <c r="Q507" i="84"/>
  <c r="Q506" i="84"/>
  <c r="Q505" i="84"/>
  <c r="Q504" i="84"/>
  <c r="Q503" i="84"/>
  <c r="Q502" i="84"/>
  <c r="Q501" i="84"/>
  <c r="Q500" i="84"/>
  <c r="Q499" i="84"/>
  <c r="Q498" i="84"/>
  <c r="Q497" i="84"/>
  <c r="Q496" i="84"/>
  <c r="Q495" i="84"/>
  <c r="Q494" i="84"/>
  <c r="Q493" i="84"/>
  <c r="Q492" i="84"/>
  <c r="Q491" i="84"/>
  <c r="Q490" i="84"/>
  <c r="Q489" i="84"/>
  <c r="Q488" i="84"/>
  <c r="Q487" i="84"/>
  <c r="Q486" i="84"/>
  <c r="Q485" i="84"/>
  <c r="Q484" i="84"/>
  <c r="Q483" i="84"/>
  <c r="Q482" i="84"/>
  <c r="Q481" i="84"/>
  <c r="Q480" i="84"/>
  <c r="Q479" i="84"/>
  <c r="Q478" i="84"/>
  <c r="Q477" i="84"/>
  <c r="Q476" i="84"/>
  <c r="Q475" i="84"/>
  <c r="Q474" i="84"/>
  <c r="Q473" i="84"/>
  <c r="Q472" i="84"/>
  <c r="Q471" i="84"/>
  <c r="Q470" i="84"/>
  <c r="Q469" i="84"/>
  <c r="Q468" i="84"/>
  <c r="Q467" i="84"/>
  <c r="Q466" i="84"/>
  <c r="Q465" i="84"/>
  <c r="Q464" i="84"/>
  <c r="Q463" i="84"/>
  <c r="Q462" i="84"/>
  <c r="Q461" i="84"/>
  <c r="Q460" i="84"/>
  <c r="Q459" i="84"/>
  <c r="Q458" i="84"/>
  <c r="Q457" i="84"/>
  <c r="Q456" i="84"/>
  <c r="Q455" i="84"/>
  <c r="Q454" i="84"/>
  <c r="Q453" i="84"/>
  <c r="Q452" i="84"/>
  <c r="Q451" i="84"/>
  <c r="Q450" i="84"/>
  <c r="Q449" i="84"/>
  <c r="Q448" i="84"/>
  <c r="Q447" i="84"/>
  <c r="Q446" i="84"/>
  <c r="Q445" i="84"/>
  <c r="Q444" i="84"/>
  <c r="Q443" i="84"/>
  <c r="Q442" i="84"/>
  <c r="Q441" i="84"/>
  <c r="Q440" i="84"/>
  <c r="Q439" i="84"/>
  <c r="Q438" i="84"/>
  <c r="Q437" i="84"/>
  <c r="Q436" i="84"/>
  <c r="Q435" i="84"/>
  <c r="Q434" i="84"/>
  <c r="Q433" i="84"/>
  <c r="Q432" i="84"/>
  <c r="Q431" i="84"/>
  <c r="Q430" i="84"/>
  <c r="Q429" i="84"/>
  <c r="Q428" i="84"/>
  <c r="Q427" i="84"/>
  <c r="Q426" i="84"/>
  <c r="Q425" i="84"/>
  <c r="Q424" i="84"/>
  <c r="Q423" i="84"/>
  <c r="Q422" i="84"/>
  <c r="Q421" i="84"/>
  <c r="R420" i="84"/>
  <c r="R341" i="84" s="1"/>
  <c r="Q420" i="84"/>
  <c r="Q419" i="84"/>
  <c r="Q418" i="84"/>
  <c r="Q417" i="84"/>
  <c r="Q415" i="84"/>
  <c r="Q414" i="84"/>
  <c r="Q413" i="84"/>
  <c r="Q412" i="84"/>
  <c r="Q411" i="84"/>
  <c r="Q410" i="84"/>
  <c r="Q409" i="84"/>
  <c r="Q408" i="84"/>
  <c r="Q407" i="84"/>
  <c r="Q406" i="84"/>
  <c r="Q405" i="84"/>
  <c r="Q404" i="84"/>
  <c r="Q403" i="84"/>
  <c r="Q402" i="84"/>
  <c r="Q401" i="84"/>
  <c r="Q400" i="84"/>
  <c r="Q399" i="84"/>
  <c r="Q398" i="84"/>
  <c r="Q397" i="84"/>
  <c r="Q396" i="84"/>
  <c r="Q395" i="84"/>
  <c r="Q394" i="84"/>
  <c r="D23" i="110" s="1"/>
  <c r="K23" i="110" s="1"/>
  <c r="Q393" i="84"/>
  <c r="Q392" i="84"/>
  <c r="D22" i="110" s="1"/>
  <c r="Q391" i="84"/>
  <c r="D28" i="110" s="1"/>
  <c r="Q390" i="84"/>
  <c r="Q389" i="84"/>
  <c r="Q388" i="84"/>
  <c r="D27" i="110" s="1"/>
  <c r="Q387" i="84"/>
  <c r="Q386" i="84"/>
  <c r="Q385" i="84"/>
  <c r="D48" i="110" s="1"/>
  <c r="Q384" i="84"/>
  <c r="D47" i="110" s="1"/>
  <c r="Q383" i="84"/>
  <c r="D46" i="110" s="1"/>
  <c r="Q382" i="84"/>
  <c r="D45" i="110" s="1"/>
  <c r="Q381" i="84"/>
  <c r="D44" i="110" s="1"/>
  <c r="Q380" i="84"/>
  <c r="D43" i="110" s="1"/>
  <c r="Q379" i="84"/>
  <c r="Q378" i="84"/>
  <c r="D41" i="110" s="1"/>
  <c r="Q377" i="84"/>
  <c r="D40" i="110" s="1"/>
  <c r="Q376" i="84"/>
  <c r="D39" i="110" s="1"/>
  <c r="Q375" i="84"/>
  <c r="Q374" i="84"/>
  <c r="Q373" i="84"/>
  <c r="Q372" i="84"/>
  <c r="Q371" i="84"/>
  <c r="Q370" i="84"/>
  <c r="Q369" i="84"/>
  <c r="Q368" i="84"/>
  <c r="D30" i="110" s="1"/>
  <c r="Q367" i="84"/>
  <c r="Q366" i="84"/>
  <c r="Q365" i="84"/>
  <c r="Q364" i="84"/>
  <c r="Q363" i="84"/>
  <c r="Q362" i="84"/>
  <c r="Q361" i="84"/>
  <c r="Q360" i="84"/>
  <c r="Q359" i="84"/>
  <c r="Q358" i="84"/>
  <c r="Q357" i="84"/>
  <c r="Q356" i="84"/>
  <c r="Q355" i="84"/>
  <c r="Q354" i="84"/>
  <c r="Q353" i="84"/>
  <c r="Q352" i="84"/>
  <c r="Q351" i="84"/>
  <c r="Q350" i="84"/>
  <c r="Q349" i="84"/>
  <c r="Q348" i="84"/>
  <c r="Q347" i="84"/>
  <c r="Q346" i="84"/>
  <c r="Q345" i="84"/>
  <c r="Q344" i="84"/>
  <c r="Q343" i="84"/>
  <c r="Q342" i="84"/>
  <c r="Q341" i="84"/>
  <c r="Q340" i="84"/>
  <c r="Q339" i="84"/>
  <c r="Q335" i="84"/>
  <c r="Q334" i="84"/>
  <c r="Q333" i="84"/>
  <c r="Q332" i="84"/>
  <c r="Q331" i="84"/>
  <c r="Q330" i="84"/>
  <c r="Q329" i="84"/>
  <c r="Q328" i="84"/>
  <c r="Q327" i="84"/>
  <c r="Q326" i="84"/>
  <c r="Q325" i="84"/>
  <c r="Q324" i="84"/>
  <c r="Q323" i="84"/>
  <c r="Q322" i="84"/>
  <c r="Q321" i="84"/>
  <c r="Q320" i="84"/>
  <c r="Q319" i="84"/>
  <c r="Q318" i="84"/>
  <c r="Q317" i="84"/>
  <c r="Q316" i="84"/>
  <c r="Q315" i="84"/>
  <c r="Q314" i="84"/>
  <c r="Q313" i="84"/>
  <c r="Q312" i="84"/>
  <c r="Q311" i="84"/>
  <c r="Q310" i="84"/>
  <c r="Q309" i="84"/>
  <c r="Q308" i="84"/>
  <c r="Q307" i="84"/>
  <c r="Q306" i="84"/>
  <c r="Q305" i="84"/>
  <c r="Q304" i="84"/>
  <c r="Q303" i="84"/>
  <c r="Q302" i="84"/>
  <c r="Q301" i="84"/>
  <c r="Q300" i="84"/>
  <c r="Q299" i="84"/>
  <c r="Q294" i="84"/>
  <c r="Q293" i="84"/>
  <c r="Q292" i="84"/>
  <c r="Q291" i="84"/>
  <c r="Q287" i="84"/>
  <c r="Q286" i="84"/>
  <c r="Q285" i="84"/>
  <c r="Q284" i="84"/>
  <c r="Q283" i="84"/>
  <c r="Q282" i="84"/>
  <c r="R281" i="84"/>
  <c r="Q281" i="84"/>
  <c r="Q276" i="84"/>
  <c r="Q275" i="84"/>
  <c r="Q274" i="84"/>
  <c r="Q273" i="84"/>
  <c r="Q272" i="84"/>
  <c r="Q271" i="84"/>
  <c r="Q270" i="84"/>
  <c r="R269" i="84"/>
  <c r="Q269" i="84"/>
  <c r="Q268" i="84"/>
  <c r="Q267" i="84"/>
  <c r="Q266" i="84"/>
  <c r="Q265" i="84"/>
  <c r="Q264" i="84"/>
  <c r="Q263" i="84"/>
  <c r="Q262" i="84"/>
  <c r="Q261" i="84"/>
  <c r="Q260" i="84"/>
  <c r="Q259" i="84"/>
  <c r="Q258" i="84"/>
  <c r="Q257" i="84"/>
  <c r="Q256" i="84"/>
  <c r="Q255" i="84"/>
  <c r="Q254" i="84"/>
  <c r="Q253" i="84"/>
  <c r="Q252" i="84"/>
  <c r="Q251" i="84"/>
  <c r="Q250" i="84"/>
  <c r="Q249" i="84"/>
  <c r="Q248" i="84"/>
  <c r="Q247" i="84"/>
  <c r="Q246" i="84"/>
  <c r="Q245" i="84"/>
  <c r="Q240" i="84"/>
  <c r="Q239" i="84"/>
  <c r="Q238" i="84"/>
  <c r="Q237" i="84"/>
  <c r="Q236" i="84"/>
  <c r="Q235" i="84"/>
  <c r="Q234" i="84"/>
  <c r="Q233" i="84"/>
  <c r="Q232" i="84"/>
  <c r="Q231" i="84"/>
  <c r="Q230" i="84"/>
  <c r="Q229" i="84"/>
  <c r="Q228" i="84"/>
  <c r="Q227" i="84"/>
  <c r="Q226" i="84"/>
  <c r="Q225" i="84"/>
  <c r="Q224" i="84"/>
  <c r="Q223" i="84"/>
  <c r="Q222" i="84"/>
  <c r="Q221" i="84"/>
  <c r="Q220" i="84"/>
  <c r="Q219" i="84"/>
  <c r="Q218" i="84"/>
  <c r="Q217" i="84"/>
  <c r="Q216" i="84"/>
  <c r="Q215" i="84"/>
  <c r="Q214" i="84"/>
  <c r="Q213" i="84"/>
  <c r="Q212" i="84"/>
  <c r="Q211" i="84"/>
  <c r="Q206" i="84"/>
  <c r="Q205" i="84"/>
  <c r="Q204" i="84"/>
  <c r="Q203" i="84"/>
  <c r="Q202" i="84"/>
  <c r="Q201" i="84"/>
  <c r="Q200" i="84"/>
  <c r="Q199" i="84"/>
  <c r="Q198" i="84"/>
  <c r="Q197" i="84"/>
  <c r="Q196" i="84"/>
  <c r="Q195" i="84"/>
  <c r="Q194" i="84"/>
  <c r="Q193" i="84"/>
  <c r="Q192" i="84"/>
  <c r="Q191" i="84"/>
  <c r="Q190" i="84"/>
  <c r="Q189" i="84"/>
  <c r="Q188" i="84"/>
  <c r="Q187" i="84"/>
  <c r="Q186" i="84"/>
  <c r="Q185" i="84"/>
  <c r="Q184" i="84"/>
  <c r="Q183" i="84"/>
  <c r="Q182" i="84"/>
  <c r="Q181" i="84"/>
  <c r="Q180" i="84"/>
  <c r="Q179" i="84"/>
  <c r="Q178" i="84"/>
  <c r="Q177" i="84"/>
  <c r="Q176" i="84"/>
  <c r="Q175" i="84"/>
  <c r="Q174" i="84"/>
  <c r="Q173" i="84"/>
  <c r="Q172" i="84"/>
  <c r="Q171" i="84"/>
  <c r="Q170" i="84"/>
  <c r="Q169" i="84"/>
  <c r="Q168" i="84"/>
  <c r="Q167" i="84"/>
  <c r="Q166" i="84"/>
  <c r="Q165" i="84"/>
  <c r="Q164" i="84"/>
  <c r="Q163" i="84"/>
  <c r="Q162" i="84"/>
  <c r="Q161" i="84"/>
  <c r="Q160" i="84"/>
  <c r="Q159" i="84"/>
  <c r="Q158" i="84"/>
  <c r="Q157" i="84"/>
  <c r="Q156" i="84"/>
  <c r="Q155" i="84"/>
  <c r="Q154" i="84"/>
  <c r="Q153" i="84"/>
  <c r="Q152" i="84"/>
  <c r="Q151" i="84"/>
  <c r="Q149" i="84"/>
  <c r="Q148" i="84"/>
  <c r="Q147" i="84"/>
  <c r="Q145" i="84"/>
  <c r="Q144" i="84"/>
  <c r="Q140" i="84"/>
  <c r="Q136" i="84"/>
  <c r="Q132" i="84"/>
  <c r="Q128" i="84"/>
  <c r="Q124" i="84"/>
  <c r="Q120" i="84"/>
  <c r="Q116" i="84"/>
  <c r="Q112" i="84"/>
  <c r="Q108" i="84"/>
  <c r="Q104" i="84"/>
  <c r="Q100" i="84"/>
  <c r="Q96" i="84"/>
  <c r="Q92" i="84"/>
  <c r="Q88" i="84"/>
  <c r="Q84" i="84"/>
  <c r="Q76" i="84"/>
  <c r="Q72" i="84"/>
  <c r="V71" i="84"/>
  <c r="Q69" i="84"/>
  <c r="Q65" i="84"/>
  <c r="V63" i="84"/>
  <c r="Q62" i="84"/>
  <c r="V60" i="84"/>
  <c r="Q59" i="84"/>
  <c r="Q55" i="84"/>
  <c r="V54" i="84"/>
  <c r="Q52" i="84"/>
  <c r="V49" i="84"/>
  <c r="Q49" i="84"/>
  <c r="Q45" i="84"/>
  <c r="Q41" i="84"/>
  <c r="K39" i="84"/>
  <c r="Q38" i="84"/>
  <c r="Q34" i="84"/>
  <c r="Q30" i="84"/>
  <c r="Q26" i="84"/>
  <c r="Q22" i="84"/>
  <c r="Q18" i="84"/>
  <c r="Q14" i="84"/>
  <c r="Q11" i="84"/>
  <c r="Q10" i="84"/>
  <c r="D574" i="84"/>
  <c r="P574" i="84"/>
  <c r="Q7" i="84"/>
  <c r="F519" i="92"/>
  <c r="E519" i="92"/>
  <c r="D519" i="92"/>
  <c r="D24" i="110"/>
  <c r="G24" i="110" s="1"/>
  <c r="H24" i="110" s="1"/>
  <c r="D21" i="110"/>
  <c r="K21" i="110" s="1"/>
  <c r="E50" i="110"/>
  <c r="C49" i="110"/>
  <c r="B49" i="110"/>
  <c r="A49" i="110"/>
  <c r="C48" i="110"/>
  <c r="B48" i="110"/>
  <c r="A48" i="110"/>
  <c r="C47" i="110"/>
  <c r="B47" i="110"/>
  <c r="A47" i="110"/>
  <c r="C46" i="110"/>
  <c r="B46" i="110"/>
  <c r="A46" i="110"/>
  <c r="C45" i="110"/>
  <c r="B45" i="110"/>
  <c r="A45" i="110"/>
  <c r="C44" i="110"/>
  <c r="B44" i="110"/>
  <c r="A44" i="110"/>
  <c r="C43" i="110"/>
  <c r="B43" i="110"/>
  <c r="A43" i="110"/>
  <c r="C42" i="110"/>
  <c r="B42" i="110"/>
  <c r="A42" i="110"/>
  <c r="C41" i="110"/>
  <c r="B41" i="110"/>
  <c r="A41" i="110"/>
  <c r="C40" i="110"/>
  <c r="B40" i="110"/>
  <c r="A40" i="110"/>
  <c r="C39" i="110"/>
  <c r="B39" i="110"/>
  <c r="A39" i="110"/>
  <c r="C38" i="110"/>
  <c r="B38" i="110"/>
  <c r="A38" i="110"/>
  <c r="C37" i="110"/>
  <c r="B37" i="110"/>
  <c r="A37" i="110"/>
  <c r="C36" i="110"/>
  <c r="B36" i="110"/>
  <c r="A36" i="110"/>
  <c r="C35" i="110"/>
  <c r="B35" i="110"/>
  <c r="A35" i="110"/>
  <c r="C34" i="110"/>
  <c r="B34" i="110"/>
  <c r="A34" i="110"/>
  <c r="C33" i="110"/>
  <c r="B33" i="110"/>
  <c r="A33" i="110"/>
  <c r="C32" i="110"/>
  <c r="B32" i="110"/>
  <c r="A32" i="110"/>
  <c r="C31" i="110"/>
  <c r="B31" i="110"/>
  <c r="A31" i="110"/>
  <c r="C30" i="110"/>
  <c r="B30" i="110"/>
  <c r="A30" i="110"/>
  <c r="C29" i="110"/>
  <c r="B29" i="110"/>
  <c r="A29" i="110"/>
  <c r="C28" i="110"/>
  <c r="B28" i="110"/>
  <c r="A28" i="110"/>
  <c r="C27" i="110"/>
  <c r="B27" i="110"/>
  <c r="A27" i="110"/>
  <c r="C26" i="110"/>
  <c r="B26" i="110"/>
  <c r="A26" i="110"/>
  <c r="C25" i="110"/>
  <c r="B25" i="110"/>
  <c r="A25" i="110"/>
  <c r="C24" i="110"/>
  <c r="B24" i="110"/>
  <c r="A24" i="110"/>
  <c r="C23" i="110"/>
  <c r="B23" i="110"/>
  <c r="A23" i="110"/>
  <c r="C22" i="110"/>
  <c r="B22" i="110"/>
  <c r="A22" i="110"/>
  <c r="C21" i="110"/>
  <c r="B21" i="110"/>
  <c r="A21" i="110"/>
  <c r="C20" i="110"/>
  <c r="B20" i="110"/>
  <c r="A20" i="110"/>
  <c r="C19" i="110"/>
  <c r="B19" i="110"/>
  <c r="A19" i="110"/>
  <c r="C18" i="110"/>
  <c r="B18" i="110"/>
  <c r="A18" i="110"/>
  <c r="C17" i="110"/>
  <c r="B17" i="110"/>
  <c r="A17" i="110"/>
  <c r="C16" i="110"/>
  <c r="B16" i="110"/>
  <c r="A16" i="110"/>
  <c r="C15" i="110"/>
  <c r="B15" i="110"/>
  <c r="A15" i="110"/>
  <c r="C14" i="110"/>
  <c r="B14" i="110"/>
  <c r="A14" i="110"/>
  <c r="C13" i="110"/>
  <c r="B13" i="110"/>
  <c r="A13" i="110"/>
  <c r="G6" i="110"/>
  <c r="F6" i="110"/>
  <c r="E6" i="110"/>
  <c r="F5" i="110"/>
  <c r="E5" i="110"/>
  <c r="F4" i="110"/>
  <c r="E4" i="110"/>
  <c r="F3" i="110"/>
  <c r="F7" i="110" s="1"/>
  <c r="E3" i="110"/>
  <c r="E7" i="110" s="1"/>
  <c r="F28" i="22" s="1"/>
  <c r="H574" i="84" l="1"/>
  <c r="H47" i="110"/>
  <c r="K47" i="110"/>
  <c r="K40" i="110"/>
  <c r="H40" i="110"/>
  <c r="H44" i="110"/>
  <c r="K44" i="110"/>
  <c r="K46" i="110"/>
  <c r="H46" i="110"/>
  <c r="K48" i="110"/>
  <c r="H48" i="110"/>
  <c r="K22" i="110"/>
  <c r="G22" i="110"/>
  <c r="H22" i="110" s="1"/>
  <c r="H27" i="110"/>
  <c r="K27" i="110"/>
  <c r="K41" i="110"/>
  <c r="H41" i="110"/>
  <c r="H43" i="110"/>
  <c r="K43" i="110"/>
  <c r="H45" i="110"/>
  <c r="K45" i="110"/>
  <c r="H28" i="110"/>
  <c r="K28" i="110"/>
  <c r="H30" i="110"/>
  <c r="K30" i="110"/>
  <c r="H39" i="110"/>
  <c r="K39" i="110"/>
  <c r="K24" i="110"/>
  <c r="Q117" i="84"/>
  <c r="Q574" i="84" s="1"/>
  <c r="L574" i="84"/>
  <c r="G23" i="110"/>
  <c r="H23" i="110" s="1"/>
  <c r="G21" i="110"/>
  <c r="H21" i="110" s="1"/>
  <c r="G20" i="8" l="1"/>
  <c r="G19" i="8"/>
  <c r="G18" i="8"/>
  <c r="G17" i="8"/>
  <c r="E17" i="8" s="1"/>
  <c r="G16" i="8"/>
  <c r="E16" i="8" s="1"/>
  <c r="G15" i="8"/>
  <c r="E15" i="8" s="1"/>
  <c r="G31" i="59"/>
  <c r="N47" i="14"/>
  <c r="N50" i="14" s="1"/>
  <c r="E65" i="31"/>
  <c r="G65" i="31"/>
  <c r="H65" i="31" l="1"/>
  <c r="F65" i="31" l="1"/>
  <c r="E58" i="31"/>
  <c r="D14" i="50" l="1"/>
  <c r="D17" i="109" l="1"/>
  <c r="K24" i="109"/>
  <c r="U25" i="80" l="1"/>
  <c r="M8" i="87"/>
  <c r="L16" i="87"/>
  <c r="M25" i="87"/>
  <c r="L21" i="87"/>
  <c r="L38" i="87"/>
  <c r="L36" i="87"/>
  <c r="L37" i="87"/>
  <c r="M36" i="87"/>
  <c r="M35" i="87"/>
  <c r="M34" i="87"/>
  <c r="L35" i="87"/>
  <c r="L34" i="87"/>
  <c r="L33" i="87"/>
  <c r="L31" i="87"/>
  <c r="L30" i="87"/>
  <c r="L29" i="87"/>
  <c r="M29" i="87"/>
  <c r="M28" i="87"/>
  <c r="L28" i="87"/>
  <c r="M27" i="87"/>
  <c r="L27" i="87"/>
  <c r="L25" i="87"/>
  <c r="M26" i="87"/>
  <c r="L26" i="87"/>
  <c r="M24" i="87"/>
  <c r="L24" i="87"/>
  <c r="L22" i="87"/>
  <c r="M19" i="87"/>
  <c r="L19" i="87"/>
  <c r="M18" i="87"/>
  <c r="L18" i="87"/>
  <c r="M17" i="87"/>
  <c r="L17" i="87"/>
  <c r="M16" i="87"/>
  <c r="M15" i="87"/>
  <c r="L15" i="87"/>
  <c r="M13" i="87"/>
  <c r="L13" i="87"/>
  <c r="L12" i="87"/>
  <c r="L11" i="87"/>
  <c r="M10" i="87"/>
  <c r="L10" i="87"/>
  <c r="L9" i="87"/>
  <c r="L8" i="87"/>
  <c r="L7" i="87"/>
  <c r="L5" i="87"/>
  <c r="L6" i="87"/>
  <c r="L4" i="87"/>
  <c r="S54" i="80"/>
  <c r="J12" i="80"/>
  <c r="D44" i="108"/>
  <c r="B44" i="108"/>
  <c r="C44" i="108"/>
  <c r="M41" i="87" l="1"/>
  <c r="H13" i="63"/>
  <c r="M40" i="87"/>
  <c r="M42" i="87" s="1"/>
  <c r="R25" i="80" l="1"/>
  <c r="J38" i="87" l="1"/>
  <c r="H38" i="87"/>
  <c r="I38" i="87" s="1"/>
  <c r="H37" i="87"/>
  <c r="J37" i="87" s="1"/>
  <c r="H36" i="87"/>
  <c r="J36" i="87" s="1"/>
  <c r="H35" i="87"/>
  <c r="J35" i="87" s="1"/>
  <c r="J34" i="87"/>
  <c r="I34" i="87"/>
  <c r="H34" i="87"/>
  <c r="J33" i="87"/>
  <c r="I33" i="87"/>
  <c r="H33" i="87"/>
  <c r="H31" i="87"/>
  <c r="J31" i="87" s="1"/>
  <c r="J30" i="87"/>
  <c r="H30" i="87"/>
  <c r="I30" i="87" s="1"/>
  <c r="J29" i="87"/>
  <c r="H29" i="87"/>
  <c r="I29" i="87" s="1"/>
  <c r="H28" i="87"/>
  <c r="J28" i="87" s="1"/>
  <c r="H27" i="87"/>
  <c r="J27" i="87" s="1"/>
  <c r="H26" i="87"/>
  <c r="J26" i="87" s="1"/>
  <c r="J25" i="87"/>
  <c r="I25" i="87"/>
  <c r="H25" i="87"/>
  <c r="J24" i="87"/>
  <c r="I24" i="87"/>
  <c r="H24" i="87"/>
  <c r="H23" i="87"/>
  <c r="J23" i="87" s="1"/>
  <c r="J22" i="87"/>
  <c r="H22" i="87"/>
  <c r="I22" i="87" s="1"/>
  <c r="J21" i="87"/>
  <c r="H21" i="87"/>
  <c r="I21" i="87" s="1"/>
  <c r="H19" i="87"/>
  <c r="J19" i="87" s="1"/>
  <c r="H18" i="87"/>
  <c r="J18" i="87" s="1"/>
  <c r="H17" i="87"/>
  <c r="J17" i="87" s="1"/>
  <c r="J16" i="87"/>
  <c r="I16" i="87"/>
  <c r="H16" i="87"/>
  <c r="J15" i="87"/>
  <c r="I15" i="87"/>
  <c r="H15" i="87"/>
  <c r="H13" i="87"/>
  <c r="J13" i="87" s="1"/>
  <c r="J12" i="87"/>
  <c r="H12" i="87"/>
  <c r="I12" i="87" s="1"/>
  <c r="J11" i="87"/>
  <c r="H11" i="87"/>
  <c r="I11" i="87" s="1"/>
  <c r="H10" i="87"/>
  <c r="J10" i="87" s="1"/>
  <c r="H9" i="87"/>
  <c r="J9" i="87" s="1"/>
  <c r="H8" i="87"/>
  <c r="J8" i="87" s="1"/>
  <c r="J7" i="87"/>
  <c r="I7" i="87"/>
  <c r="H7" i="87"/>
  <c r="J6" i="87"/>
  <c r="I6" i="87"/>
  <c r="H6" i="87"/>
  <c r="H5" i="87"/>
  <c r="J5" i="87" s="1"/>
  <c r="J4" i="87"/>
  <c r="H4" i="87"/>
  <c r="I4" i="87" s="1"/>
  <c r="J39" i="87" l="1"/>
  <c r="I10" i="87"/>
  <c r="I19" i="87"/>
  <c r="I28" i="87"/>
  <c r="I37" i="87"/>
  <c r="I5" i="87"/>
  <c r="I39" i="87" s="1"/>
  <c r="I13" i="87"/>
  <c r="I23" i="87"/>
  <c r="I31" i="87"/>
  <c r="I8" i="87"/>
  <c r="I17" i="87"/>
  <c r="I26" i="87"/>
  <c r="I35" i="87"/>
  <c r="I9" i="87"/>
  <c r="I18" i="87"/>
  <c r="I27" i="87"/>
  <c r="I36" i="87"/>
  <c r="F10" i="101" l="1"/>
  <c r="D10" i="101"/>
  <c r="I28" i="63" l="1"/>
  <c r="K45" i="80" l="1"/>
  <c r="D83" i="107" l="1"/>
  <c r="D82" i="107"/>
  <c r="D81" i="107"/>
  <c r="D80" i="107"/>
  <c r="D79" i="107"/>
  <c r="D78" i="107"/>
  <c r="D77" i="107"/>
  <c r="D76" i="107"/>
  <c r="D75" i="107"/>
  <c r="D74" i="107"/>
  <c r="D73" i="107"/>
  <c r="D72" i="107"/>
  <c r="D71" i="107"/>
  <c r="D70" i="107"/>
  <c r="D68" i="107"/>
  <c r="D67" i="107"/>
  <c r="D66" i="107"/>
  <c r="D65" i="107"/>
  <c r="D64" i="107"/>
  <c r="D63" i="107"/>
  <c r="D62" i="107"/>
  <c r="D61" i="107"/>
  <c r="D60" i="107"/>
  <c r="D59" i="107"/>
  <c r="D58" i="107"/>
  <c r="D57" i="107"/>
  <c r="D56" i="107"/>
  <c r="D55" i="107"/>
  <c r="D54" i="107"/>
  <c r="D53" i="107"/>
  <c r="D52" i="107"/>
  <c r="D24" i="107"/>
  <c r="E9" i="107"/>
  <c r="A4" i="107"/>
  <c r="A1" i="107"/>
  <c r="E9" i="106"/>
  <c r="D83" i="106"/>
  <c r="D82" i="106"/>
  <c r="D81" i="106"/>
  <c r="D80" i="106"/>
  <c r="D79" i="106"/>
  <c r="D78" i="106"/>
  <c r="D77" i="106"/>
  <c r="D76" i="106"/>
  <c r="D75" i="106"/>
  <c r="D74" i="106"/>
  <c r="D73" i="106"/>
  <c r="D72" i="106"/>
  <c r="D71" i="106"/>
  <c r="D70" i="106"/>
  <c r="D69" i="106"/>
  <c r="D68" i="106"/>
  <c r="D67" i="106"/>
  <c r="D66" i="106"/>
  <c r="D65" i="106"/>
  <c r="D64" i="106"/>
  <c r="D63" i="106"/>
  <c r="D62" i="106"/>
  <c r="D61" i="106"/>
  <c r="D60" i="106"/>
  <c r="D59" i="106"/>
  <c r="D58" i="106"/>
  <c r="D57" i="106"/>
  <c r="D56" i="106"/>
  <c r="D55" i="106"/>
  <c r="D53" i="106"/>
  <c r="D52" i="106"/>
  <c r="D24" i="106"/>
  <c r="A4" i="106"/>
  <c r="A1" i="106"/>
  <c r="E9" i="105"/>
  <c r="D24" i="105"/>
  <c r="D83" i="105"/>
  <c r="D82" i="105"/>
  <c r="D81" i="105"/>
  <c r="D80" i="105"/>
  <c r="D79" i="105"/>
  <c r="D78" i="105"/>
  <c r="D77" i="105"/>
  <c r="D76" i="105"/>
  <c r="D75" i="105"/>
  <c r="D74" i="105"/>
  <c r="D73" i="105"/>
  <c r="D72" i="105"/>
  <c r="D71" i="105"/>
  <c r="D70" i="105"/>
  <c r="D69" i="105"/>
  <c r="D68" i="105"/>
  <c r="D67" i="105"/>
  <c r="D66" i="105"/>
  <c r="D65" i="105"/>
  <c r="D64" i="105"/>
  <c r="D63" i="105"/>
  <c r="D62" i="105"/>
  <c r="D61" i="105"/>
  <c r="D60" i="105"/>
  <c r="D59" i="105"/>
  <c r="D58" i="105"/>
  <c r="D57" i="105"/>
  <c r="D56" i="105"/>
  <c r="D55" i="105"/>
  <c r="D54" i="105"/>
  <c r="D53" i="105"/>
  <c r="D52" i="105"/>
  <c r="A4" i="105"/>
  <c r="A1" i="105"/>
  <c r="D69" i="107" l="1"/>
  <c r="D54" i="106"/>
  <c r="E86" i="106" s="1"/>
  <c r="E86" i="105"/>
  <c r="E86" i="107"/>
  <c r="D53" i="104" l="1"/>
  <c r="D54" i="104"/>
  <c r="D55" i="104"/>
  <c r="D56" i="104"/>
  <c r="D57" i="104"/>
  <c r="D58" i="104"/>
  <c r="D59" i="104"/>
  <c r="D60" i="104"/>
  <c r="D63" i="104"/>
  <c r="D64" i="104"/>
  <c r="D65" i="104"/>
  <c r="D67" i="104"/>
  <c r="D69" i="104"/>
  <c r="D72" i="104"/>
  <c r="D73" i="104"/>
  <c r="D75" i="104"/>
  <c r="D76" i="104"/>
  <c r="D77" i="104"/>
  <c r="D78" i="104"/>
  <c r="D79" i="104"/>
  <c r="D80" i="104"/>
  <c r="D81" i="104"/>
  <c r="D82" i="104"/>
  <c r="D83" i="104"/>
  <c r="D52" i="104"/>
  <c r="D71" i="104"/>
  <c r="D24" i="104"/>
  <c r="E9" i="104"/>
  <c r="A4" i="104"/>
  <c r="A1" i="104"/>
  <c r="U44" i="80"/>
  <c r="D70" i="104" l="1"/>
  <c r="D66" i="104"/>
  <c r="D62" i="104"/>
  <c r="D61" i="104"/>
  <c r="E86" i="104" s="1"/>
  <c r="D74" i="104"/>
  <c r="D68" i="104"/>
  <c r="G36" i="99" l="1"/>
  <c r="G36" i="98"/>
  <c r="L34" i="91"/>
  <c r="K34" i="91"/>
  <c r="M34" i="91" s="1"/>
  <c r="I34" i="91"/>
  <c r="J34" i="91" s="1"/>
  <c r="F34" i="91"/>
  <c r="E34" i="91"/>
  <c r="C34" i="91"/>
  <c r="B34" i="91"/>
  <c r="L33" i="91"/>
  <c r="K33" i="91"/>
  <c r="I33" i="91"/>
  <c r="J33" i="91" s="1"/>
  <c r="F33" i="91"/>
  <c r="E33" i="91"/>
  <c r="C33" i="91"/>
  <c r="B33" i="91"/>
  <c r="L32" i="91"/>
  <c r="K32" i="91"/>
  <c r="M32" i="91" s="1"/>
  <c r="I32" i="91"/>
  <c r="H32" i="91"/>
  <c r="F32" i="91"/>
  <c r="E32" i="91"/>
  <c r="C32" i="91"/>
  <c r="B32" i="91"/>
  <c r="D32" i="91" s="1"/>
  <c r="L25" i="91"/>
  <c r="K25" i="91"/>
  <c r="I25" i="91"/>
  <c r="H25" i="91"/>
  <c r="J25" i="91" s="1"/>
  <c r="F25" i="91"/>
  <c r="E25" i="91"/>
  <c r="C25" i="91"/>
  <c r="B25" i="91"/>
  <c r="D25" i="91" s="1"/>
  <c r="L24" i="91"/>
  <c r="K24" i="91"/>
  <c r="I24" i="91"/>
  <c r="H24" i="91"/>
  <c r="F24" i="91"/>
  <c r="E24" i="91"/>
  <c r="C24" i="91"/>
  <c r="B24" i="91"/>
  <c r="L23" i="91"/>
  <c r="K23" i="91"/>
  <c r="N36" i="99" s="1"/>
  <c r="I23" i="91"/>
  <c r="H23" i="91"/>
  <c r="N36" i="98" s="1"/>
  <c r="F23" i="91"/>
  <c r="E23" i="91"/>
  <c r="N36" i="97" s="1"/>
  <c r="C23" i="91"/>
  <c r="B23" i="91"/>
  <c r="L16" i="91"/>
  <c r="M16" i="91" s="1"/>
  <c r="J16" i="91"/>
  <c r="F16" i="91"/>
  <c r="O16" i="91" s="1"/>
  <c r="E16" i="91"/>
  <c r="N16" i="91" s="1"/>
  <c r="D16" i="91"/>
  <c r="L15" i="91"/>
  <c r="M15" i="91" s="1"/>
  <c r="J15" i="91"/>
  <c r="F15" i="91"/>
  <c r="E15" i="91"/>
  <c r="N15" i="91" s="1"/>
  <c r="D15" i="91"/>
  <c r="L14" i="91"/>
  <c r="M14" i="91" s="1"/>
  <c r="J14" i="91"/>
  <c r="F14" i="91"/>
  <c r="O14" i="91" s="1"/>
  <c r="E14" i="91"/>
  <c r="G36" i="97" s="1"/>
  <c r="B14" i="91"/>
  <c r="N7" i="91"/>
  <c r="L7" i="91"/>
  <c r="O7" i="91" s="1"/>
  <c r="P7" i="91" s="1"/>
  <c r="J7" i="91"/>
  <c r="G7" i="91"/>
  <c r="D7" i="91"/>
  <c r="N6" i="91"/>
  <c r="L6" i="91"/>
  <c r="O6" i="91" s="1"/>
  <c r="P6" i="91" s="1"/>
  <c r="J6" i="91"/>
  <c r="G6" i="91"/>
  <c r="D6" i="91"/>
  <c r="N5" i="91"/>
  <c r="L5" i="91"/>
  <c r="O5" i="91" s="1"/>
  <c r="P5" i="91" s="1"/>
  <c r="J5" i="91"/>
  <c r="G5" i="91"/>
  <c r="D5" i="91"/>
  <c r="G32" i="91" l="1"/>
  <c r="O25" i="91"/>
  <c r="J23" i="91"/>
  <c r="M33" i="91"/>
  <c r="N23" i="91"/>
  <c r="N34" i="91"/>
  <c r="N14" i="91"/>
  <c r="G36" i="60" s="1"/>
  <c r="G23" i="91"/>
  <c r="G24" i="91"/>
  <c r="D33" i="91"/>
  <c r="J24" i="91"/>
  <c r="G33" i="91"/>
  <c r="O32" i="91"/>
  <c r="O34" i="91"/>
  <c r="P34" i="91" s="1"/>
  <c r="G36" i="96"/>
  <c r="G14" i="91"/>
  <c r="G15" i="91"/>
  <c r="M23" i="91"/>
  <c r="M24" i="91"/>
  <c r="J32" i="91"/>
  <c r="G34" i="91"/>
  <c r="N36" i="96"/>
  <c r="O23" i="91"/>
  <c r="O24" i="91"/>
  <c r="M25" i="91"/>
  <c r="P16" i="91"/>
  <c r="G25" i="91"/>
  <c r="N33" i="91"/>
  <c r="O33" i="91"/>
  <c r="D24" i="91"/>
  <c r="N32" i="91"/>
  <c r="P32" i="91" s="1"/>
  <c r="D14" i="91"/>
  <c r="D23" i="91"/>
  <c r="N25" i="91"/>
  <c r="P25" i="91" s="1"/>
  <c r="N24" i="91"/>
  <c r="O15" i="91"/>
  <c r="P15" i="91" s="1"/>
  <c r="D34" i="91"/>
  <c r="M5" i="91"/>
  <c r="M6" i="91"/>
  <c r="M7" i="91"/>
  <c r="G16" i="91"/>
  <c r="P33" i="91" l="1"/>
  <c r="P14" i="91"/>
  <c r="P24" i="91"/>
  <c r="P23" i="91"/>
  <c r="H45" i="1" l="1"/>
  <c r="E4" i="14"/>
  <c r="C1" i="14"/>
  <c r="F7" i="101"/>
  <c r="N5" i="100" l="1"/>
  <c r="J52" i="100"/>
  <c r="B52" i="100"/>
  <c r="J51" i="100"/>
  <c r="B51" i="100"/>
  <c r="J50" i="100"/>
  <c r="J56" i="100" s="1"/>
  <c r="B50" i="100"/>
  <c r="J49" i="100"/>
  <c r="J55" i="100" s="1"/>
  <c r="B49" i="100"/>
  <c r="J48" i="100"/>
  <c r="B48" i="100"/>
  <c r="J47" i="100"/>
  <c r="B47" i="100"/>
  <c r="J46" i="100"/>
  <c r="B46" i="100"/>
  <c r="J45" i="100"/>
  <c r="B45" i="100"/>
  <c r="J44" i="100"/>
  <c r="B44" i="100"/>
  <c r="J43" i="100"/>
  <c r="B43" i="100"/>
  <c r="J42" i="100"/>
  <c r="B42" i="100"/>
  <c r="J41" i="100"/>
  <c r="B41" i="100"/>
  <c r="J40" i="100"/>
  <c r="B40" i="100"/>
  <c r="J39" i="100"/>
  <c r="B39" i="100"/>
  <c r="J38" i="100"/>
  <c r="B38" i="100"/>
  <c r="J37" i="100"/>
  <c r="B37" i="100"/>
  <c r="J36" i="100"/>
  <c r="B36" i="100"/>
  <c r="J35" i="100"/>
  <c r="B35" i="100"/>
  <c r="J34" i="100"/>
  <c r="B34" i="100"/>
  <c r="J33" i="100"/>
  <c r="B33" i="100"/>
  <c r="J32" i="100"/>
  <c r="B32" i="100"/>
  <c r="J31" i="100"/>
  <c r="B31" i="100"/>
  <c r="J30" i="100"/>
  <c r="B30" i="100"/>
  <c r="J29" i="100"/>
  <c r="B29" i="100"/>
  <c r="J28" i="100"/>
  <c r="B28" i="100"/>
  <c r="J27" i="100"/>
  <c r="B27" i="100"/>
  <c r="J26" i="100"/>
  <c r="B26" i="100"/>
  <c r="J25" i="100"/>
  <c r="B25" i="100"/>
  <c r="J24" i="100"/>
  <c r="B24" i="100"/>
  <c r="J23" i="100"/>
  <c r="B23" i="100"/>
  <c r="J22" i="100"/>
  <c r="B22" i="100"/>
  <c r="J21" i="100"/>
  <c r="B21" i="100"/>
  <c r="J20" i="100"/>
  <c r="B20" i="100"/>
  <c r="J19" i="100"/>
  <c r="B19" i="100"/>
  <c r="J18" i="100"/>
  <c r="B18" i="100"/>
  <c r="J17" i="100"/>
  <c r="B17" i="100"/>
  <c r="J16" i="100"/>
  <c r="B16" i="100"/>
  <c r="J15" i="100"/>
  <c r="B15" i="100"/>
  <c r="J14" i="100"/>
  <c r="J53" i="100" s="1"/>
  <c r="B14" i="100"/>
  <c r="J13" i="100"/>
  <c r="B13" i="100"/>
  <c r="J12" i="100"/>
  <c r="B12" i="100"/>
  <c r="I5" i="100"/>
  <c r="F5" i="100"/>
  <c r="O4" i="100"/>
  <c r="O6" i="100" s="1"/>
  <c r="N4" i="100"/>
  <c r="M4" i="100"/>
  <c r="M6" i="100" s="1"/>
  <c r="L4" i="100"/>
  <c r="L6" i="100" s="1"/>
  <c r="D13" i="110"/>
  <c r="E6" i="101"/>
  <c r="E8" i="101" s="1"/>
  <c r="N22" i="99"/>
  <c r="N17" i="99"/>
  <c r="N17" i="97"/>
  <c r="N16" i="99"/>
  <c r="N12" i="98"/>
  <c r="N12" i="97"/>
  <c r="D42" i="107"/>
  <c r="D42" i="106"/>
  <c r="D42" i="105"/>
  <c r="D42" i="104"/>
  <c r="D41" i="107"/>
  <c r="D41" i="106"/>
  <c r="D41" i="105"/>
  <c r="D39" i="104"/>
  <c r="D38" i="104"/>
  <c r="D36" i="104"/>
  <c r="D35" i="104"/>
  <c r="D34" i="104"/>
  <c r="D32" i="104"/>
  <c r="D31" i="104"/>
  <c r="D26" i="104"/>
  <c r="D22" i="106"/>
  <c r="D23" i="107"/>
  <c r="D23" i="106"/>
  <c r="D23" i="105"/>
  <c r="D23" i="104"/>
  <c r="D19" i="107"/>
  <c r="D17" i="107"/>
  <c r="D15" i="107"/>
  <c r="D15" i="106"/>
  <c r="D15" i="105"/>
  <c r="N12" i="96" l="1"/>
  <c r="B4" i="101"/>
  <c r="K13" i="110"/>
  <c r="G13" i="110"/>
  <c r="N12" i="99"/>
  <c r="N13" i="96"/>
  <c r="N14" i="96"/>
  <c r="N16" i="96"/>
  <c r="N24" i="96"/>
  <c r="N24" i="97"/>
  <c r="N22" i="96"/>
  <c r="N23" i="96"/>
  <c r="N31" i="96"/>
  <c r="N13" i="97"/>
  <c r="N14" i="97"/>
  <c r="N16" i="97"/>
  <c r="N22" i="97"/>
  <c r="N13" i="98"/>
  <c r="N16" i="98"/>
  <c r="N24" i="98"/>
  <c r="D31" i="106"/>
  <c r="D38" i="105"/>
  <c r="D31" i="105"/>
  <c r="D37" i="104"/>
  <c r="D36" i="106"/>
  <c r="D38" i="106"/>
  <c r="C6" i="101"/>
  <c r="C8" i="101" s="1"/>
  <c r="D41" i="104"/>
  <c r="D31" i="107"/>
  <c r="D15" i="104"/>
  <c r="D22" i="104"/>
  <c r="D36" i="107"/>
  <c r="D38" i="107"/>
  <c r="D6" i="101"/>
  <c r="D8" i="101" s="1"/>
  <c r="D34" i="110"/>
  <c r="D4" i="101"/>
  <c r="D42" i="110"/>
  <c r="E4" i="101"/>
  <c r="E12" i="101" s="1"/>
  <c r="D31" i="110"/>
  <c r="D25" i="110"/>
  <c r="D26" i="110"/>
  <c r="D33" i="110"/>
  <c r="D19" i="110"/>
  <c r="D16" i="110"/>
  <c r="C4" i="101"/>
  <c r="C12" i="101" s="1"/>
  <c r="B6" i="101"/>
  <c r="D29" i="110"/>
  <c r="D15" i="110"/>
  <c r="D18" i="110"/>
  <c r="F39" i="14"/>
  <c r="I12" i="60"/>
  <c r="D36" i="110"/>
  <c r="D38" i="110"/>
  <c r="D35" i="110"/>
  <c r="D37" i="110"/>
  <c r="D17" i="110"/>
  <c r="D32" i="110"/>
  <c r="P5" i="100"/>
  <c r="N6" i="100"/>
  <c r="K5" i="100"/>
  <c r="P4" i="100"/>
  <c r="D20" i="110"/>
  <c r="D14" i="110"/>
  <c r="D5" i="110" s="1"/>
  <c r="D49" i="110"/>
  <c r="D12" i="101" l="1"/>
  <c r="K17" i="110"/>
  <c r="D3" i="110"/>
  <c r="G17" i="110"/>
  <c r="H17" i="110"/>
  <c r="G16" i="110"/>
  <c r="H16" i="110" s="1"/>
  <c r="K16" i="110"/>
  <c r="H42" i="110"/>
  <c r="K42" i="110"/>
  <c r="H37" i="110"/>
  <c r="K37" i="110"/>
  <c r="K49" i="110"/>
  <c r="H49" i="110"/>
  <c r="H35" i="110"/>
  <c r="K35" i="110"/>
  <c r="D6" i="110"/>
  <c r="K33" i="110"/>
  <c r="H33" i="110"/>
  <c r="H26" i="110"/>
  <c r="K26" i="110"/>
  <c r="H36" i="110"/>
  <c r="K36" i="110"/>
  <c r="G18" i="110"/>
  <c r="H18" i="110" s="1"/>
  <c r="K18" i="110"/>
  <c r="D50" i="110"/>
  <c r="K19" i="110"/>
  <c r="G19" i="110"/>
  <c r="H19" i="110" s="1"/>
  <c r="K25" i="110"/>
  <c r="H25" i="110"/>
  <c r="H32" i="110"/>
  <c r="K32" i="110"/>
  <c r="D4" i="110"/>
  <c r="K15" i="110"/>
  <c r="G15" i="110"/>
  <c r="G4" i="110" s="1"/>
  <c r="H31" i="110"/>
  <c r="K31" i="110"/>
  <c r="H13" i="110"/>
  <c r="H29" i="110"/>
  <c r="K29" i="110"/>
  <c r="K14" i="110"/>
  <c r="G14" i="110"/>
  <c r="H14" i="110" s="1"/>
  <c r="G20" i="110"/>
  <c r="H20" i="110" s="1"/>
  <c r="K20" i="110"/>
  <c r="K38" i="110"/>
  <c r="H38" i="110"/>
  <c r="H34" i="110"/>
  <c r="K34" i="110"/>
  <c r="D11" i="104"/>
  <c r="D11" i="106"/>
  <c r="D11" i="105"/>
  <c r="D11" i="107"/>
  <c r="I26" i="63"/>
  <c r="D36" i="105"/>
  <c r="D24" i="67"/>
  <c r="B8" i="101"/>
  <c r="B12" i="101" s="1"/>
  <c r="F6" i="101"/>
  <c r="F8" i="101" s="1"/>
  <c r="I27" i="63" s="1"/>
  <c r="F4" i="101"/>
  <c r="P6" i="100"/>
  <c r="G12" i="17" s="1"/>
  <c r="D7" i="110" l="1"/>
  <c r="H5" i="110"/>
  <c r="H6" i="110"/>
  <c r="H3" i="110"/>
  <c r="G3" i="110"/>
  <c r="H15" i="110"/>
  <c r="H4" i="110" s="1"/>
  <c r="G5" i="110"/>
  <c r="G50" i="110"/>
  <c r="I29" i="63"/>
  <c r="F12" i="101"/>
  <c r="I31" i="60"/>
  <c r="I24" i="60"/>
  <c r="I23" i="60"/>
  <c r="I22" i="60"/>
  <c r="I17" i="60"/>
  <c r="I16" i="60"/>
  <c r="I14" i="60"/>
  <c r="I13" i="60"/>
  <c r="N32" i="99"/>
  <c r="N31" i="99"/>
  <c r="N30" i="99"/>
  <c r="N29" i="99"/>
  <c r="N28" i="99"/>
  <c r="N27" i="99"/>
  <c r="N26" i="99"/>
  <c r="N25" i="99"/>
  <c r="N24" i="99"/>
  <c r="N23" i="99"/>
  <c r="N20" i="99"/>
  <c r="N15" i="99"/>
  <c r="N14" i="99"/>
  <c r="N13" i="99"/>
  <c r="A13" i="99"/>
  <c r="A14" i="99"/>
  <c r="A15" i="99" s="1"/>
  <c r="A16" i="99" s="1"/>
  <c r="A17" i="99" s="1"/>
  <c r="G24" i="99"/>
  <c r="D29" i="107" s="1"/>
  <c r="G22" i="99"/>
  <c r="G17" i="99"/>
  <c r="G16" i="99"/>
  <c r="G12" i="99"/>
  <c r="T14" i="107" s="1"/>
  <c r="G13" i="99"/>
  <c r="D16" i="107" s="1"/>
  <c r="G20" i="99"/>
  <c r="O36" i="99"/>
  <c r="Q32" i="99"/>
  <c r="T32" i="99" s="1"/>
  <c r="G32" i="99"/>
  <c r="Q31" i="99"/>
  <c r="T31" i="99" s="1"/>
  <c r="G31" i="99"/>
  <c r="D39" i="107" s="1"/>
  <c r="Q30" i="99"/>
  <c r="T30" i="99" s="1"/>
  <c r="G30" i="99"/>
  <c r="Q29" i="99"/>
  <c r="T29" i="99" s="1"/>
  <c r="G29" i="99"/>
  <c r="D35" i="107" s="1"/>
  <c r="Q28" i="99"/>
  <c r="T28" i="99" s="1"/>
  <c r="G28" i="99"/>
  <c r="Q27" i="99"/>
  <c r="T27" i="99" s="1"/>
  <c r="G27" i="99"/>
  <c r="Q26" i="99"/>
  <c r="T26" i="99" s="1"/>
  <c r="G26" i="99"/>
  <c r="Q25" i="99"/>
  <c r="T25" i="99" s="1"/>
  <c r="G25" i="99"/>
  <c r="Q24" i="99"/>
  <c r="T24" i="99" s="1"/>
  <c r="Q23" i="99"/>
  <c r="T23" i="99" s="1"/>
  <c r="G23" i="99"/>
  <c r="Q22" i="99"/>
  <c r="Q21" i="99"/>
  <c r="T21" i="99" s="1"/>
  <c r="N21" i="99"/>
  <c r="G21" i="99"/>
  <c r="D26" i="107" s="1"/>
  <c r="Q20" i="99"/>
  <c r="T20" i="99" s="1"/>
  <c r="Q19" i="99"/>
  <c r="T19" i="99" s="1"/>
  <c r="N19" i="99"/>
  <c r="G19" i="99"/>
  <c r="M19" i="99" s="1"/>
  <c r="Q18" i="99"/>
  <c r="T18" i="99" s="1"/>
  <c r="N18" i="99"/>
  <c r="G18" i="99"/>
  <c r="Q17" i="99"/>
  <c r="Q16" i="99"/>
  <c r="Q15" i="99"/>
  <c r="T15" i="99" s="1"/>
  <c r="G15" i="99"/>
  <c r="Q14" i="99"/>
  <c r="T14" i="99" s="1"/>
  <c r="G14" i="99"/>
  <c r="D18" i="107" s="1"/>
  <c r="Q13" i="99"/>
  <c r="T13" i="99" s="1"/>
  <c r="Q12" i="99"/>
  <c r="Q11" i="99"/>
  <c r="T11" i="99" s="1"/>
  <c r="G11" i="99"/>
  <c r="R22" i="99"/>
  <c r="R17" i="99"/>
  <c r="R16" i="99"/>
  <c r="T16" i="99" s="1"/>
  <c r="R12" i="99"/>
  <c r="R34" i="99" s="1"/>
  <c r="A12" i="99"/>
  <c r="A1" i="99"/>
  <c r="Q20" i="98"/>
  <c r="T20" i="98" s="1"/>
  <c r="N32" i="98"/>
  <c r="N31" i="98"/>
  <c r="N30" i="98"/>
  <c r="N29" i="98"/>
  <c r="N28" i="98"/>
  <c r="N27" i="98"/>
  <c r="N26" i="98"/>
  <c r="N25" i="98"/>
  <c r="N23" i="98"/>
  <c r="N22" i="98"/>
  <c r="N20" i="98"/>
  <c r="N15" i="98"/>
  <c r="N14" i="98"/>
  <c r="G20" i="98"/>
  <c r="D25" i="106" s="1"/>
  <c r="G16" i="98"/>
  <c r="T21" i="106" s="1"/>
  <c r="U21" i="106" s="1"/>
  <c r="G24" i="98"/>
  <c r="G22" i="98"/>
  <c r="D27" i="106" s="1"/>
  <c r="G17" i="98"/>
  <c r="D21" i="106" s="1"/>
  <c r="G14" i="98"/>
  <c r="G13" i="98"/>
  <c r="T17" i="106" s="1"/>
  <c r="G12" i="98"/>
  <c r="O36" i="98"/>
  <c r="Q32" i="98"/>
  <c r="T32" i="98" s="1"/>
  <c r="G32" i="98"/>
  <c r="D40" i="106" s="1"/>
  <c r="Q31" i="98"/>
  <c r="T31" i="98" s="1"/>
  <c r="G31" i="98"/>
  <c r="Q30" i="98"/>
  <c r="T30" i="98" s="1"/>
  <c r="G30" i="98"/>
  <c r="D37" i="106" s="1"/>
  <c r="Q29" i="98"/>
  <c r="T29" i="98" s="1"/>
  <c r="G29" i="98"/>
  <c r="D35" i="106" s="1"/>
  <c r="Q28" i="98"/>
  <c r="T28" i="98" s="1"/>
  <c r="G28" i="98"/>
  <c r="Q27" i="98"/>
  <c r="T27" i="98" s="1"/>
  <c r="G27" i="98"/>
  <c r="Q26" i="98"/>
  <c r="T26" i="98" s="1"/>
  <c r="G26" i="98"/>
  <c r="Q25" i="98"/>
  <c r="T25" i="98" s="1"/>
  <c r="G25" i="98"/>
  <c r="Q24" i="98"/>
  <c r="Q23" i="98"/>
  <c r="T23" i="98" s="1"/>
  <c r="G23" i="98"/>
  <c r="D28" i="106" s="1"/>
  <c r="Q22" i="98"/>
  <c r="T22" i="98" s="1"/>
  <c r="Q21" i="98"/>
  <c r="T21" i="98" s="1"/>
  <c r="N21" i="98"/>
  <c r="G21" i="98"/>
  <c r="Q19" i="98"/>
  <c r="T19" i="98" s="1"/>
  <c r="N19" i="98"/>
  <c r="G19" i="98"/>
  <c r="Q18" i="98"/>
  <c r="T18" i="98" s="1"/>
  <c r="N18" i="98"/>
  <c r="G18" i="98"/>
  <c r="M18" i="98" s="1"/>
  <c r="Q17" i="98"/>
  <c r="T17" i="98" s="1"/>
  <c r="N17" i="98"/>
  <c r="Q16" i="98"/>
  <c r="Q15" i="98"/>
  <c r="T15" i="98" s="1"/>
  <c r="G15" i="98"/>
  <c r="Q14" i="98"/>
  <c r="T14" i="98" s="1"/>
  <c r="O14" i="98"/>
  <c r="Q13" i="98"/>
  <c r="T13" i="98" s="1"/>
  <c r="Q12" i="98"/>
  <c r="Q11" i="98"/>
  <c r="T11" i="98" s="1"/>
  <c r="G11" i="98"/>
  <c r="R24" i="98"/>
  <c r="R16" i="98"/>
  <c r="R13" i="98"/>
  <c r="R12" i="98"/>
  <c r="M20" i="98"/>
  <c r="A1" i="98"/>
  <c r="N32" i="97"/>
  <c r="N31" i="97"/>
  <c r="N30" i="97"/>
  <c r="N29" i="97"/>
  <c r="N28" i="97"/>
  <c r="N27" i="97"/>
  <c r="N26" i="97"/>
  <c r="N25" i="97"/>
  <c r="N23" i="97"/>
  <c r="N20" i="97"/>
  <c r="N15" i="97"/>
  <c r="G23" i="97"/>
  <c r="G31" i="97"/>
  <c r="D39" i="105" s="1"/>
  <c r="R24" i="97"/>
  <c r="R22" i="97"/>
  <c r="R17" i="97"/>
  <c r="R16" i="97"/>
  <c r="R14" i="97"/>
  <c r="R13" i="97"/>
  <c r="R12" i="97"/>
  <c r="Q20" i="97"/>
  <c r="Q20" i="96"/>
  <c r="T20" i="96" s="1"/>
  <c r="G20" i="97"/>
  <c r="D25" i="105" s="1"/>
  <c r="G16" i="97"/>
  <c r="G24" i="97"/>
  <c r="T30" i="105" s="1"/>
  <c r="U30" i="105" s="1"/>
  <c r="G22" i="97"/>
  <c r="G17" i="97"/>
  <c r="T22" i="105" s="1"/>
  <c r="G14" i="97"/>
  <c r="G13" i="97"/>
  <c r="T17" i="105" s="1"/>
  <c r="G12" i="97"/>
  <c r="T14" i="105" s="1"/>
  <c r="Q32" i="97"/>
  <c r="T32" i="97" s="1"/>
  <c r="G32" i="97"/>
  <c r="Q31" i="97"/>
  <c r="T31" i="97" s="1"/>
  <c r="Q30" i="97"/>
  <c r="T30" i="97" s="1"/>
  <c r="G30" i="97"/>
  <c r="Q29" i="97"/>
  <c r="T29" i="97" s="1"/>
  <c r="G29" i="97"/>
  <c r="Q28" i="97"/>
  <c r="T28" i="97" s="1"/>
  <c r="G28" i="97"/>
  <c r="D34" i="105" s="1"/>
  <c r="Q27" i="97"/>
  <c r="T27" i="97" s="1"/>
  <c r="G27" i="97"/>
  <c r="D33" i="105" s="1"/>
  <c r="Q26" i="97"/>
  <c r="T26" i="97" s="1"/>
  <c r="G26" i="97"/>
  <c r="D32" i="105" s="1"/>
  <c r="Q25" i="97"/>
  <c r="T25" i="97" s="1"/>
  <c r="G25" i="97"/>
  <c r="D30" i="105" s="1"/>
  <c r="Q24" i="97"/>
  <c r="Q23" i="97"/>
  <c r="T23" i="97" s="1"/>
  <c r="Q22" i="97"/>
  <c r="Q21" i="97"/>
  <c r="T21" i="97" s="1"/>
  <c r="N21" i="97"/>
  <c r="G21" i="97"/>
  <c r="Q19" i="97"/>
  <c r="T19" i="97" s="1"/>
  <c r="N19" i="97"/>
  <c r="G19" i="97"/>
  <c r="M19" i="97" s="1"/>
  <c r="Q18" i="97"/>
  <c r="T18" i="97" s="1"/>
  <c r="N18" i="97"/>
  <c r="G18" i="97"/>
  <c r="M18" i="97" s="1"/>
  <c r="Q17" i="97"/>
  <c r="Q16" i="97"/>
  <c r="T16" i="97" s="1"/>
  <c r="Q15" i="97"/>
  <c r="T15" i="97" s="1"/>
  <c r="G15" i="97"/>
  <c r="Q14" i="97"/>
  <c r="T14" i="97" s="1"/>
  <c r="Q13" i="97"/>
  <c r="T13" i="97" s="1"/>
  <c r="Q12" i="97"/>
  <c r="T12" i="97" s="1"/>
  <c r="Q11" i="97"/>
  <c r="G11" i="97"/>
  <c r="Q11" i="96"/>
  <c r="T11" i="96" s="1"/>
  <c r="Q32" i="96"/>
  <c r="T32" i="96" s="1"/>
  <c r="N32" i="96"/>
  <c r="G32" i="96"/>
  <c r="Q31" i="96"/>
  <c r="G31" i="96"/>
  <c r="T40" i="104" s="1"/>
  <c r="Q30" i="96"/>
  <c r="T30" i="96" s="1"/>
  <c r="N30" i="96"/>
  <c r="G30" i="96"/>
  <c r="Q29" i="96"/>
  <c r="T29" i="96" s="1"/>
  <c r="N29" i="96"/>
  <c r="G29" i="96"/>
  <c r="Q28" i="96"/>
  <c r="T28" i="96" s="1"/>
  <c r="N28" i="96"/>
  <c r="G28" i="96"/>
  <c r="Q27" i="96"/>
  <c r="T27" i="96" s="1"/>
  <c r="N27" i="96"/>
  <c r="G27" i="96"/>
  <c r="D33" i="104" s="1"/>
  <c r="Q26" i="96"/>
  <c r="T26" i="96" s="1"/>
  <c r="N26" i="96"/>
  <c r="G26" i="96"/>
  <c r="Q25" i="96"/>
  <c r="T25" i="96" s="1"/>
  <c r="N25" i="96"/>
  <c r="G25" i="96"/>
  <c r="Q24" i="96"/>
  <c r="G24" i="96"/>
  <c r="Q23" i="96"/>
  <c r="T23" i="96" s="1"/>
  <c r="G23" i="96"/>
  <c r="Q22" i="96"/>
  <c r="G22" i="96"/>
  <c r="Q21" i="96"/>
  <c r="T21" i="96" s="1"/>
  <c r="N21" i="96"/>
  <c r="G21" i="96"/>
  <c r="N20" i="96"/>
  <c r="G20" i="96"/>
  <c r="D25" i="104" s="1"/>
  <c r="Q19" i="96"/>
  <c r="T19" i="96" s="1"/>
  <c r="N19" i="96"/>
  <c r="G19" i="96"/>
  <c r="Q18" i="96"/>
  <c r="T18" i="96" s="1"/>
  <c r="N18" i="96"/>
  <c r="G18" i="96"/>
  <c r="Q17" i="96"/>
  <c r="T17" i="96" s="1"/>
  <c r="N17" i="96"/>
  <c r="G17" i="96"/>
  <c r="Q16" i="96"/>
  <c r="G16" i="96"/>
  <c r="Q15" i="96"/>
  <c r="T15" i="96" s="1"/>
  <c r="N15" i="96"/>
  <c r="G15" i="96"/>
  <c r="Q14" i="96"/>
  <c r="T14" i="96" s="1"/>
  <c r="G14" i="96"/>
  <c r="Q13" i="96"/>
  <c r="G13" i="96"/>
  <c r="Q12" i="96"/>
  <c r="T12" i="96" s="1"/>
  <c r="G12" i="96"/>
  <c r="G11" i="96"/>
  <c r="O19" i="97"/>
  <c r="M16" i="97"/>
  <c r="A12" i="97"/>
  <c r="A13" i="97" s="1"/>
  <c r="A14" i="97" s="1"/>
  <c r="A15" i="97" s="1"/>
  <c r="A16" i="97" s="1"/>
  <c r="A17" i="97" s="1"/>
  <c r="A1" i="97"/>
  <c r="S34" i="96"/>
  <c r="S16" i="96"/>
  <c r="S13" i="96"/>
  <c r="S12" i="96"/>
  <c r="R31" i="96"/>
  <c r="R24" i="96"/>
  <c r="R23" i="96"/>
  <c r="R22" i="96"/>
  <c r="R16" i="96"/>
  <c r="R34" i="96" s="1"/>
  <c r="R14" i="96"/>
  <c r="R13" i="96"/>
  <c r="R12" i="96"/>
  <c r="F39" i="87"/>
  <c r="G39" i="87"/>
  <c r="D18" i="104" l="1"/>
  <c r="T19" i="104"/>
  <c r="U17" i="106"/>
  <c r="D17" i="106"/>
  <c r="T30" i="104"/>
  <c r="U14" i="105"/>
  <c r="D14" i="105"/>
  <c r="D18" i="106"/>
  <c r="T19" i="106"/>
  <c r="U14" i="107"/>
  <c r="D14" i="107"/>
  <c r="T24" i="96"/>
  <c r="U17" i="105"/>
  <c r="D17" i="105"/>
  <c r="D20" i="107"/>
  <c r="T21" i="107"/>
  <c r="U21" i="107" s="1"/>
  <c r="D18" i="105"/>
  <c r="T19" i="105"/>
  <c r="T45" i="105" s="1"/>
  <c r="D28" i="105"/>
  <c r="T29" i="105"/>
  <c r="U29" i="105" s="1"/>
  <c r="T22" i="107"/>
  <c r="D13" i="104"/>
  <c r="T14" i="104"/>
  <c r="U22" i="105"/>
  <c r="D22" i="105"/>
  <c r="D29" i="106"/>
  <c r="T30" i="106"/>
  <c r="U30" i="106" s="1"/>
  <c r="D27" i="107"/>
  <c r="T28" i="107"/>
  <c r="U28" i="107" s="1"/>
  <c r="D20" i="104"/>
  <c r="T21" i="104"/>
  <c r="U21" i="104" s="1"/>
  <c r="D27" i="104"/>
  <c r="T28" i="104"/>
  <c r="U28" i="104" s="1"/>
  <c r="U40" i="104"/>
  <c r="D40" i="104"/>
  <c r="D27" i="105"/>
  <c r="T28" i="105"/>
  <c r="U28" i="105" s="1"/>
  <c r="T16" i="96"/>
  <c r="T22" i="96"/>
  <c r="T31" i="96"/>
  <c r="T22" i="97"/>
  <c r="T17" i="99"/>
  <c r="D16" i="104"/>
  <c r="T17" i="104"/>
  <c r="T13" i="96"/>
  <c r="D21" i="104"/>
  <c r="T29" i="104"/>
  <c r="U29" i="104" s="1"/>
  <c r="D20" i="105"/>
  <c r="T21" i="105"/>
  <c r="U21" i="105" s="1"/>
  <c r="T12" i="98"/>
  <c r="D13" i="106"/>
  <c r="T14" i="106"/>
  <c r="M22" i="99"/>
  <c r="T12" i="99"/>
  <c r="G7" i="110"/>
  <c r="H7" i="110"/>
  <c r="H50" i="110"/>
  <c r="M17" i="98"/>
  <c r="M23" i="98"/>
  <c r="O11" i="98"/>
  <c r="M20" i="99"/>
  <c r="D25" i="107"/>
  <c r="M29" i="97"/>
  <c r="D35" i="105"/>
  <c r="O12" i="97"/>
  <c r="D13" i="105"/>
  <c r="O13" i="98"/>
  <c r="D16" i="106"/>
  <c r="M21" i="98"/>
  <c r="D26" i="106"/>
  <c r="O22" i="99"/>
  <c r="M26" i="98"/>
  <c r="D32" i="106"/>
  <c r="M26" i="99"/>
  <c r="D32" i="107"/>
  <c r="M13" i="97"/>
  <c r="D16" i="105"/>
  <c r="M27" i="98"/>
  <c r="D33" i="106"/>
  <c r="M31" i="98"/>
  <c r="D39" i="106"/>
  <c r="M27" i="99"/>
  <c r="D33" i="107"/>
  <c r="M12" i="99"/>
  <c r="O25" i="99"/>
  <c r="M24" i="97"/>
  <c r="D29" i="105"/>
  <c r="M16" i="98"/>
  <c r="D20" i="106"/>
  <c r="M25" i="99"/>
  <c r="D30" i="107"/>
  <c r="M27" i="97"/>
  <c r="M30" i="99"/>
  <c r="D37" i="107"/>
  <c r="O11" i="97"/>
  <c r="O21" i="97"/>
  <c r="D26" i="105"/>
  <c r="M30" i="97"/>
  <c r="D37" i="105"/>
  <c r="O14" i="99"/>
  <c r="M32" i="97"/>
  <c r="D40" i="105"/>
  <c r="M17" i="97"/>
  <c r="O19" i="98"/>
  <c r="M28" i="98"/>
  <c r="D34" i="106"/>
  <c r="M14" i="99"/>
  <c r="O11" i="99"/>
  <c r="O24" i="99"/>
  <c r="M28" i="99"/>
  <c r="D34" i="107"/>
  <c r="O32" i="99"/>
  <c r="D40" i="107"/>
  <c r="O20" i="98"/>
  <c r="O24" i="98"/>
  <c r="O27" i="99"/>
  <c r="O20" i="99"/>
  <c r="O31" i="97"/>
  <c r="O17" i="97"/>
  <c r="O30" i="98"/>
  <c r="O12" i="98"/>
  <c r="O23" i="98"/>
  <c r="O31" i="98"/>
  <c r="O18" i="99"/>
  <c r="O21" i="99"/>
  <c r="O28" i="97"/>
  <c r="O21" i="98"/>
  <c r="O18" i="97"/>
  <c r="O18" i="98"/>
  <c r="O15" i="98"/>
  <c r="T22" i="99"/>
  <c r="O23" i="99"/>
  <c r="O31" i="99"/>
  <c r="M12" i="97"/>
  <c r="O27" i="97"/>
  <c r="O23" i="97"/>
  <c r="O15" i="97"/>
  <c r="O25" i="97"/>
  <c r="O28" i="99"/>
  <c r="O17" i="99"/>
  <c r="O16" i="97"/>
  <c r="O15" i="99"/>
  <c r="O19" i="99"/>
  <c r="O30" i="99"/>
  <c r="T24" i="97"/>
  <c r="O25" i="98"/>
  <c r="O30" i="97"/>
  <c r="O17" i="98"/>
  <c r="O29" i="99"/>
  <c r="O16" i="99"/>
  <c r="M17" i="99"/>
  <c r="O12" i="99"/>
  <c r="G34" i="99"/>
  <c r="G37" i="99" s="1"/>
  <c r="N34" i="99"/>
  <c r="M23" i="99"/>
  <c r="Q34" i="99"/>
  <c r="M15" i="99"/>
  <c r="M18" i="99"/>
  <c r="O26" i="99"/>
  <c r="M29" i="99"/>
  <c r="M21" i="99"/>
  <c r="M24" i="99"/>
  <c r="M32" i="99"/>
  <c r="M13" i="99"/>
  <c r="M31" i="99"/>
  <c r="O13" i="99"/>
  <c r="M16" i="99"/>
  <c r="O32" i="98"/>
  <c r="O29" i="98"/>
  <c r="O28" i="98"/>
  <c r="O22" i="98"/>
  <c r="N34" i="98"/>
  <c r="M22" i="98"/>
  <c r="O16" i="98"/>
  <c r="M32" i="98"/>
  <c r="M30" i="98"/>
  <c r="T24" i="98"/>
  <c r="T16" i="98"/>
  <c r="M19" i="98"/>
  <c r="M29" i="98"/>
  <c r="Q34" i="98"/>
  <c r="M13" i="98"/>
  <c r="M14" i="98"/>
  <c r="M15" i="98"/>
  <c r="O27" i="98"/>
  <c r="G34" i="98"/>
  <c r="O26" i="98"/>
  <c r="R34" i="98"/>
  <c r="M12" i="98"/>
  <c r="M24" i="98"/>
  <c r="M25" i="98"/>
  <c r="O26" i="97"/>
  <c r="O22" i="97"/>
  <c r="O20" i="97"/>
  <c r="O14" i="97"/>
  <c r="T17" i="97"/>
  <c r="T20" i="97"/>
  <c r="Q34" i="97"/>
  <c r="M14" i="97"/>
  <c r="N34" i="97"/>
  <c r="O36" i="97"/>
  <c r="M28" i="97"/>
  <c r="O13" i="97"/>
  <c r="M15" i="97"/>
  <c r="M26" i="97"/>
  <c r="O29" i="97"/>
  <c r="Q34" i="96"/>
  <c r="M23" i="97"/>
  <c r="O32" i="97"/>
  <c r="R34" i="97"/>
  <c r="T11" i="97"/>
  <c r="M22" i="97"/>
  <c r="M25" i="97"/>
  <c r="M21" i="97"/>
  <c r="G34" i="97"/>
  <c r="M20" i="97"/>
  <c r="O24" i="97"/>
  <c r="M31" i="97"/>
  <c r="T34" i="96"/>
  <c r="G34" i="96"/>
  <c r="D21" i="105" l="1"/>
  <c r="U19" i="105"/>
  <c r="U45" i="105" s="1"/>
  <c r="D19" i="105"/>
  <c r="U30" i="104"/>
  <c r="D30" i="104"/>
  <c r="D28" i="104"/>
  <c r="T45" i="107"/>
  <c r="D29" i="104"/>
  <c r="U14" i="104"/>
  <c r="T45" i="104"/>
  <c r="D14" i="104"/>
  <c r="T34" i="99"/>
  <c r="U14" i="106"/>
  <c r="U45" i="106" s="1"/>
  <c r="T45" i="106"/>
  <c r="D14" i="106"/>
  <c r="D30" i="106"/>
  <c r="U19" i="106"/>
  <c r="D19" i="106"/>
  <c r="U17" i="104"/>
  <c r="D17" i="104"/>
  <c r="U22" i="107"/>
  <c r="U45" i="107" s="1"/>
  <c r="D22" i="107"/>
  <c r="D28" i="107"/>
  <c r="U19" i="104"/>
  <c r="D19" i="104"/>
  <c r="D21" i="107"/>
  <c r="D13" i="107"/>
  <c r="D12" i="104"/>
  <c r="E50" i="104" s="1"/>
  <c r="E87" i="104" s="1"/>
  <c r="T34" i="98"/>
  <c r="M34" i="99"/>
  <c r="M37" i="99" s="1"/>
  <c r="O34" i="99"/>
  <c r="O37" i="99" s="1"/>
  <c r="N37" i="99"/>
  <c r="A24" i="99"/>
  <c r="A25" i="99" s="1"/>
  <c r="A26" i="99" s="1"/>
  <c r="A27" i="99" s="1"/>
  <c r="A28" i="99" s="1"/>
  <c r="A29" i="99" s="1"/>
  <c r="A30" i="99" s="1"/>
  <c r="A31" i="99" s="1"/>
  <c r="A32" i="99" s="1"/>
  <c r="A33" i="99" s="1"/>
  <c r="A34" i="99" s="1"/>
  <c r="A35" i="99" s="1"/>
  <c r="A36" i="99" s="1"/>
  <c r="A37" i="99" s="1"/>
  <c r="N37" i="98"/>
  <c r="O34" i="98"/>
  <c r="O37" i="98" s="1"/>
  <c r="G37" i="98"/>
  <c r="A23" i="98"/>
  <c r="A24" i="98" s="1"/>
  <c r="A25" i="98" s="1"/>
  <c r="A26" i="98" s="1"/>
  <c r="A27" i="98" s="1"/>
  <c r="A28" i="98" s="1"/>
  <c r="A29" i="98" s="1"/>
  <c r="A30" i="98" s="1"/>
  <c r="A31" i="98" s="1"/>
  <c r="A32" i="98" s="1"/>
  <c r="A33" i="98" s="1"/>
  <c r="A34" i="98" s="1"/>
  <c r="A35" i="98" s="1"/>
  <c r="A36" i="98" s="1"/>
  <c r="A37" i="98" s="1"/>
  <c r="M34" i="98"/>
  <c r="M37" i="98" s="1"/>
  <c r="N37" i="97"/>
  <c r="T34" i="97"/>
  <c r="O34" i="97"/>
  <c r="O37" i="97" s="1"/>
  <c r="M34" i="97"/>
  <c r="M37" i="97" s="1"/>
  <c r="G37" i="97"/>
  <c r="A23" i="97"/>
  <c r="A24" i="97" s="1"/>
  <c r="A25" i="97" s="1"/>
  <c r="A26" i="97" s="1"/>
  <c r="A27" i="97" s="1"/>
  <c r="A28" i="97" s="1"/>
  <c r="A29" i="97" s="1"/>
  <c r="A30" i="97" s="1"/>
  <c r="A31" i="97" s="1"/>
  <c r="A32" i="97" s="1"/>
  <c r="A33" i="97" s="1"/>
  <c r="A34" i="97" s="1"/>
  <c r="A35" i="97" s="1"/>
  <c r="A36" i="97" s="1"/>
  <c r="A37" i="97" s="1"/>
  <c r="U45" i="104" l="1"/>
  <c r="D12" i="107"/>
  <c r="E50" i="107" s="1"/>
  <c r="E87" i="107" s="1"/>
  <c r="D12" i="106"/>
  <c r="E50" i="106" s="1"/>
  <c r="E87" i="106" s="1"/>
  <c r="D12" i="105"/>
  <c r="E50" i="105" s="1"/>
  <c r="E87" i="105" s="1"/>
  <c r="O36" i="96"/>
  <c r="M32" i="96"/>
  <c r="O31" i="96"/>
  <c r="O30" i="96"/>
  <c r="M30" i="96"/>
  <c r="O29" i="96"/>
  <c r="O28" i="96"/>
  <c r="M28" i="96"/>
  <c r="O27" i="96"/>
  <c r="O26" i="96"/>
  <c r="M26" i="96"/>
  <c r="O25" i="96"/>
  <c r="M25" i="96"/>
  <c r="M24" i="96"/>
  <c r="M23" i="96"/>
  <c r="M22" i="96"/>
  <c r="O21" i="96"/>
  <c r="O20" i="96"/>
  <c r="M20" i="96"/>
  <c r="O19" i="96"/>
  <c r="O18" i="96"/>
  <c r="M18" i="96"/>
  <c r="M17" i="96"/>
  <c r="M16" i="96"/>
  <c r="M15" i="96"/>
  <c r="N34" i="96"/>
  <c r="M14" i="96"/>
  <c r="O13" i="96"/>
  <c r="O12" i="96"/>
  <c r="A12" i="96"/>
  <c r="A13" i="96" s="1"/>
  <c r="A14" i="96" s="1"/>
  <c r="A15" i="96" s="1"/>
  <c r="A16" i="96" s="1"/>
  <c r="A17" i="96" s="1"/>
  <c r="O11" i="96"/>
  <c r="A1" i="96"/>
  <c r="O17" i="96" l="1"/>
  <c r="O23" i="96"/>
  <c r="O15" i="96"/>
  <c r="O22" i="96"/>
  <c r="A18" i="96"/>
  <c r="N37" i="96"/>
  <c r="O14" i="96"/>
  <c r="M19" i="96"/>
  <c r="M27" i="96"/>
  <c r="O16" i="96"/>
  <c r="M29" i="96"/>
  <c r="O24" i="96"/>
  <c r="O32" i="96"/>
  <c r="M13" i="96"/>
  <c r="M12" i="96"/>
  <c r="M21" i="96"/>
  <c r="M31" i="96"/>
  <c r="D564" i="83"/>
  <c r="D563" i="83"/>
  <c r="D562" i="83"/>
  <c r="D561" i="83"/>
  <c r="D560" i="83"/>
  <c r="D559" i="83"/>
  <c r="D558" i="83"/>
  <c r="D557" i="83"/>
  <c r="D556" i="83"/>
  <c r="D555" i="83"/>
  <c r="D554" i="83"/>
  <c r="D553" i="83"/>
  <c r="D552" i="83"/>
  <c r="D551" i="83"/>
  <c r="D546" i="83"/>
  <c r="D545" i="83"/>
  <c r="D540" i="83"/>
  <c r="D539" i="83"/>
  <c r="D534" i="83"/>
  <c r="D533" i="83"/>
  <c r="D532" i="83"/>
  <c r="D531" i="83"/>
  <c r="D530" i="83"/>
  <c r="D529" i="83"/>
  <c r="D527" i="83"/>
  <c r="D526" i="83"/>
  <c r="D521" i="83"/>
  <c r="D520" i="83"/>
  <c r="D519" i="83"/>
  <c r="D518" i="83"/>
  <c r="D517" i="83"/>
  <c r="D516" i="83"/>
  <c r="D515" i="83"/>
  <c r="D514" i="83"/>
  <c r="D513" i="83"/>
  <c r="D512" i="83"/>
  <c r="D511" i="83"/>
  <c r="D510" i="83"/>
  <c r="D509" i="83"/>
  <c r="D508" i="83"/>
  <c r="D507" i="83"/>
  <c r="D506" i="83"/>
  <c r="D505" i="83"/>
  <c r="D504" i="83"/>
  <c r="D503" i="83"/>
  <c r="D502" i="83"/>
  <c r="D501" i="83"/>
  <c r="D500" i="83"/>
  <c r="D499" i="83"/>
  <c r="D498" i="83"/>
  <c r="D497" i="83"/>
  <c r="D496" i="83"/>
  <c r="D495" i="83"/>
  <c r="D494" i="83"/>
  <c r="D493" i="83"/>
  <c r="D492" i="83"/>
  <c r="D491" i="83"/>
  <c r="D490" i="83"/>
  <c r="D489" i="83"/>
  <c r="D488" i="83"/>
  <c r="D487" i="83"/>
  <c r="D486" i="83"/>
  <c r="D485" i="83"/>
  <c r="D484" i="83"/>
  <c r="D483" i="83"/>
  <c r="D482" i="83"/>
  <c r="D481" i="83"/>
  <c r="D480" i="83"/>
  <c r="D479" i="83"/>
  <c r="D478" i="83"/>
  <c r="D477" i="83"/>
  <c r="D476" i="83"/>
  <c r="D475" i="83"/>
  <c r="D474" i="83"/>
  <c r="D473" i="83"/>
  <c r="D472" i="83"/>
  <c r="D471" i="83"/>
  <c r="D470" i="83"/>
  <c r="D469" i="83"/>
  <c r="D468" i="83"/>
  <c r="D467" i="83"/>
  <c r="D466" i="83"/>
  <c r="D465" i="83"/>
  <c r="D464" i="83"/>
  <c r="D463" i="83"/>
  <c r="D462" i="83"/>
  <c r="D461" i="83"/>
  <c r="D460" i="83"/>
  <c r="D459" i="83"/>
  <c r="D458" i="83"/>
  <c r="D457" i="83"/>
  <c r="D456" i="83"/>
  <c r="D455" i="83"/>
  <c r="D454" i="83"/>
  <c r="D453" i="83"/>
  <c r="D452" i="83"/>
  <c r="D451" i="83"/>
  <c r="D450" i="83"/>
  <c r="D449" i="83"/>
  <c r="D448" i="83"/>
  <c r="D447" i="83"/>
  <c r="D446" i="83"/>
  <c r="D445" i="83"/>
  <c r="D444" i="83"/>
  <c r="D443" i="83"/>
  <c r="D442" i="83"/>
  <c r="D441" i="83"/>
  <c r="D440" i="83"/>
  <c r="D439" i="83"/>
  <c r="D438" i="83"/>
  <c r="D437" i="83"/>
  <c r="D436" i="83"/>
  <c r="D435" i="83"/>
  <c r="D434" i="83"/>
  <c r="D433" i="83"/>
  <c r="D432" i="83"/>
  <c r="D431" i="83"/>
  <c r="D430" i="83"/>
  <c r="D429" i="83"/>
  <c r="D428" i="83"/>
  <c r="D427" i="83"/>
  <c r="D426" i="83"/>
  <c r="D425" i="83"/>
  <c r="D424" i="83"/>
  <c r="D423" i="83"/>
  <c r="D422" i="83"/>
  <c r="D421" i="83"/>
  <c r="D420" i="83"/>
  <c r="D419" i="83"/>
  <c r="D418" i="83"/>
  <c r="D416" i="83"/>
  <c r="D415" i="83"/>
  <c r="D414" i="83"/>
  <c r="D413" i="83"/>
  <c r="D412" i="83"/>
  <c r="D411" i="83"/>
  <c r="D410" i="83"/>
  <c r="D409" i="83"/>
  <c r="D408" i="83"/>
  <c r="D407" i="83"/>
  <c r="D406" i="83"/>
  <c r="D405" i="83"/>
  <c r="D404" i="83"/>
  <c r="D403" i="83"/>
  <c r="D402" i="83"/>
  <c r="D401" i="83"/>
  <c r="D400" i="83"/>
  <c r="D399" i="83"/>
  <c r="D398" i="83"/>
  <c r="D397" i="83"/>
  <c r="D396" i="83"/>
  <c r="D395" i="83"/>
  <c r="D394" i="83"/>
  <c r="D393" i="83"/>
  <c r="D392" i="83"/>
  <c r="D391" i="83"/>
  <c r="D390" i="83"/>
  <c r="D389" i="83"/>
  <c r="D388" i="83"/>
  <c r="D387" i="83"/>
  <c r="D386" i="83"/>
  <c r="D384" i="83"/>
  <c r="D383" i="83"/>
  <c r="D382" i="83"/>
  <c r="D381" i="83"/>
  <c r="D380" i="83"/>
  <c r="D379" i="83"/>
  <c r="D378" i="83"/>
  <c r="D377" i="83"/>
  <c r="D376" i="83"/>
  <c r="D375" i="83"/>
  <c r="D374" i="83"/>
  <c r="D373" i="83"/>
  <c r="D372" i="83"/>
  <c r="D371" i="83"/>
  <c r="D370" i="83"/>
  <c r="D369" i="83"/>
  <c r="D368" i="83"/>
  <c r="D367" i="83"/>
  <c r="D366" i="83"/>
  <c r="D365" i="83"/>
  <c r="D364" i="83"/>
  <c r="D363" i="83"/>
  <c r="D362" i="83"/>
  <c r="D361" i="83"/>
  <c r="D360" i="83"/>
  <c r="D359" i="83"/>
  <c r="D358" i="83"/>
  <c r="D357" i="83"/>
  <c r="D356" i="83"/>
  <c r="D355" i="83"/>
  <c r="D354" i="83"/>
  <c r="D353" i="83"/>
  <c r="D352" i="83"/>
  <c r="D351" i="83"/>
  <c r="D350" i="83"/>
  <c r="D349" i="83"/>
  <c r="D348" i="83"/>
  <c r="D347" i="83"/>
  <c r="D346" i="83"/>
  <c r="D345" i="83"/>
  <c r="D344" i="83"/>
  <c r="D343" i="83"/>
  <c r="D342" i="83"/>
  <c r="D341" i="83"/>
  <c r="G4" i="100" s="1"/>
  <c r="D340" i="83"/>
  <c r="D339" i="83"/>
  <c r="D335" i="83"/>
  <c r="D334" i="83"/>
  <c r="D333" i="83"/>
  <c r="D332" i="83"/>
  <c r="D331" i="83"/>
  <c r="D330" i="83"/>
  <c r="D329" i="83"/>
  <c r="D328" i="83"/>
  <c r="D327" i="83"/>
  <c r="D326" i="83"/>
  <c r="D325" i="83"/>
  <c r="D324" i="83"/>
  <c r="D323" i="83"/>
  <c r="D322" i="83"/>
  <c r="D321" i="83"/>
  <c r="D320" i="83"/>
  <c r="D319" i="83"/>
  <c r="D318" i="83"/>
  <c r="D317" i="83"/>
  <c r="D316" i="83"/>
  <c r="D315" i="83"/>
  <c r="D314" i="83"/>
  <c r="D313" i="83"/>
  <c r="D312" i="83"/>
  <c r="D311" i="83"/>
  <c r="D310" i="83"/>
  <c r="D309" i="83"/>
  <c r="D308" i="83"/>
  <c r="D307" i="83"/>
  <c r="D306" i="83"/>
  <c r="D305" i="83"/>
  <c r="D304" i="83"/>
  <c r="D303" i="83"/>
  <c r="D302" i="83"/>
  <c r="D301" i="83"/>
  <c r="D300" i="83"/>
  <c r="D299" i="83"/>
  <c r="D294" i="83"/>
  <c r="D293" i="83"/>
  <c r="D292" i="83"/>
  <c r="D291" i="83"/>
  <c r="D287" i="83"/>
  <c r="D286" i="83"/>
  <c r="D285" i="83"/>
  <c r="D284" i="83"/>
  <c r="D283" i="83"/>
  <c r="D282" i="83"/>
  <c r="D281" i="83"/>
  <c r="D275" i="83"/>
  <c r="D273" i="83"/>
  <c r="D272" i="83"/>
  <c r="D271" i="83"/>
  <c r="D270" i="83"/>
  <c r="D266" i="83"/>
  <c r="D265" i="83"/>
  <c r="D263" i="83"/>
  <c r="D262" i="83"/>
  <c r="D261" i="83"/>
  <c r="D260" i="83"/>
  <c r="D259" i="83"/>
  <c r="D258" i="83"/>
  <c r="D256" i="83"/>
  <c r="D255" i="83"/>
  <c r="D254" i="83"/>
  <c r="D253" i="83"/>
  <c r="D252" i="83"/>
  <c r="D251" i="83"/>
  <c r="D250" i="83"/>
  <c r="D247" i="83"/>
  <c r="D246" i="83"/>
  <c r="D245" i="83"/>
  <c r="D240" i="83"/>
  <c r="D239" i="83"/>
  <c r="D238" i="83"/>
  <c r="D237" i="83"/>
  <c r="D236" i="83"/>
  <c r="D235" i="83"/>
  <c r="D234" i="83"/>
  <c r="D233" i="83"/>
  <c r="D232" i="83"/>
  <c r="D231" i="83"/>
  <c r="D230" i="83"/>
  <c r="D229" i="83"/>
  <c r="D228" i="83"/>
  <c r="D227" i="83"/>
  <c r="D226" i="83"/>
  <c r="D225" i="83"/>
  <c r="D224" i="83"/>
  <c r="D223" i="83"/>
  <c r="D222" i="83"/>
  <c r="D221" i="83"/>
  <c r="D220" i="83"/>
  <c r="D219" i="83"/>
  <c r="D218" i="83"/>
  <c r="D217" i="83"/>
  <c r="D216" i="83"/>
  <c r="D215" i="83"/>
  <c r="D214" i="83"/>
  <c r="D213" i="83"/>
  <c r="D212" i="83"/>
  <c r="D211" i="83"/>
  <c r="D206" i="83"/>
  <c r="D205" i="83"/>
  <c r="D204" i="83"/>
  <c r="D203" i="83"/>
  <c r="D202" i="83"/>
  <c r="D201" i="83"/>
  <c r="D200" i="83"/>
  <c r="D199" i="83"/>
  <c r="D198" i="83"/>
  <c r="D197" i="83"/>
  <c r="D196" i="83"/>
  <c r="D195" i="83"/>
  <c r="D194" i="83"/>
  <c r="D193" i="83"/>
  <c r="D192" i="83"/>
  <c r="D191" i="83"/>
  <c r="D190" i="83"/>
  <c r="D189" i="83"/>
  <c r="D188" i="83"/>
  <c r="D187" i="83"/>
  <c r="D186" i="83"/>
  <c r="D185" i="83"/>
  <c r="D184" i="83"/>
  <c r="D183" i="83"/>
  <c r="D182" i="83"/>
  <c r="D181" i="83"/>
  <c r="D180" i="83"/>
  <c r="D179" i="83"/>
  <c r="D178" i="83"/>
  <c r="D177" i="83"/>
  <c r="D176" i="83"/>
  <c r="D175" i="83"/>
  <c r="D174" i="83"/>
  <c r="D173" i="83"/>
  <c r="D172" i="83"/>
  <c r="D171" i="83"/>
  <c r="D170" i="83"/>
  <c r="D169" i="83"/>
  <c r="D168" i="83"/>
  <c r="D167" i="83"/>
  <c r="D166" i="83"/>
  <c r="D165" i="83"/>
  <c r="D164" i="83"/>
  <c r="D163" i="83"/>
  <c r="D162" i="83"/>
  <c r="D161" i="83"/>
  <c r="D160" i="83"/>
  <c r="D159" i="83"/>
  <c r="D158" i="83"/>
  <c r="D157" i="83"/>
  <c r="D156" i="83"/>
  <c r="D155" i="83"/>
  <c r="D154" i="83"/>
  <c r="D153" i="83"/>
  <c r="D152" i="83"/>
  <c r="D151" i="83"/>
  <c r="D150" i="83"/>
  <c r="D149" i="83"/>
  <c r="D148" i="83"/>
  <c r="D147" i="83"/>
  <c r="D146" i="83"/>
  <c r="D145" i="83"/>
  <c r="D144" i="83"/>
  <c r="D143" i="83"/>
  <c r="D142" i="83"/>
  <c r="D141" i="83"/>
  <c r="D140" i="83"/>
  <c r="D139" i="83"/>
  <c r="D138" i="83"/>
  <c r="D137" i="83"/>
  <c r="D136" i="83"/>
  <c r="D135" i="83"/>
  <c r="D134" i="83"/>
  <c r="D133" i="83"/>
  <c r="D132" i="83"/>
  <c r="D131" i="83"/>
  <c r="D130" i="83"/>
  <c r="D129" i="83"/>
  <c r="D128" i="83"/>
  <c r="D127" i="83"/>
  <c r="D126" i="83"/>
  <c r="D125" i="83"/>
  <c r="D124" i="83"/>
  <c r="D123" i="83"/>
  <c r="D122" i="83"/>
  <c r="D121" i="83"/>
  <c r="D120" i="83"/>
  <c r="D119" i="83"/>
  <c r="D118" i="83"/>
  <c r="D117" i="83"/>
  <c r="D116" i="83"/>
  <c r="D115" i="83"/>
  <c r="D114" i="83"/>
  <c r="D113" i="83"/>
  <c r="D112" i="83"/>
  <c r="D111" i="83"/>
  <c r="D110" i="83"/>
  <c r="D109" i="83"/>
  <c r="D108" i="83"/>
  <c r="D107" i="83"/>
  <c r="D106" i="83"/>
  <c r="D105" i="83"/>
  <c r="D104" i="83"/>
  <c r="D103" i="83"/>
  <c r="D102" i="83"/>
  <c r="D101" i="83"/>
  <c r="D100" i="83"/>
  <c r="D99" i="83"/>
  <c r="D98" i="83"/>
  <c r="D97" i="83"/>
  <c r="D96" i="83"/>
  <c r="D95" i="83"/>
  <c r="D94" i="83"/>
  <c r="D93" i="83"/>
  <c r="D92" i="83"/>
  <c r="D91" i="83"/>
  <c r="D90" i="83"/>
  <c r="D89" i="83"/>
  <c r="D88" i="83"/>
  <c r="D87" i="83"/>
  <c r="D86" i="83"/>
  <c r="D85" i="83"/>
  <c r="D84" i="83"/>
  <c r="D83" i="83"/>
  <c r="D82" i="83"/>
  <c r="D81" i="83"/>
  <c r="D76" i="83"/>
  <c r="D75" i="83"/>
  <c r="D74" i="83"/>
  <c r="D73" i="83"/>
  <c r="D72" i="83"/>
  <c r="D71" i="83"/>
  <c r="D70" i="83"/>
  <c r="D69" i="83"/>
  <c r="D68" i="83"/>
  <c r="D67" i="83"/>
  <c r="D66" i="83"/>
  <c r="D65" i="83"/>
  <c r="D64" i="83"/>
  <c r="D63" i="83"/>
  <c r="D62" i="83"/>
  <c r="D61" i="83"/>
  <c r="D60" i="83"/>
  <c r="D59" i="83"/>
  <c r="D58" i="83"/>
  <c r="D57" i="83"/>
  <c r="D56" i="83"/>
  <c r="D55" i="83"/>
  <c r="D54" i="83"/>
  <c r="D53" i="83"/>
  <c r="D52" i="83"/>
  <c r="D51" i="83"/>
  <c r="D50" i="83"/>
  <c r="D49" i="83"/>
  <c r="D48" i="83"/>
  <c r="D47" i="83"/>
  <c r="D46" i="83"/>
  <c r="D45" i="83"/>
  <c r="D44" i="83"/>
  <c r="D43" i="83"/>
  <c r="D42" i="83"/>
  <c r="D41" i="83"/>
  <c r="D40" i="83"/>
  <c r="D39" i="83"/>
  <c r="D38" i="83"/>
  <c r="D37" i="83"/>
  <c r="D36" i="83"/>
  <c r="D35" i="83"/>
  <c r="D34" i="83"/>
  <c r="D33" i="83"/>
  <c r="D32" i="83"/>
  <c r="D31" i="83"/>
  <c r="D30" i="83"/>
  <c r="D29" i="83"/>
  <c r="D28" i="83"/>
  <c r="D27" i="83"/>
  <c r="D26" i="83"/>
  <c r="D25" i="83"/>
  <c r="D24" i="83"/>
  <c r="D23" i="83"/>
  <c r="D22" i="83"/>
  <c r="D21" i="83"/>
  <c r="D20" i="83"/>
  <c r="D19" i="83"/>
  <c r="D18" i="83"/>
  <c r="D17" i="83"/>
  <c r="D16" i="83"/>
  <c r="D15" i="83"/>
  <c r="D14" i="83"/>
  <c r="D13" i="83"/>
  <c r="D12" i="83"/>
  <c r="D11" i="83"/>
  <c r="D10" i="83"/>
  <c r="D9" i="83"/>
  <c r="D8" i="83"/>
  <c r="H566" i="83"/>
  <c r="H565" i="83"/>
  <c r="H562" i="83"/>
  <c r="H561" i="83"/>
  <c r="H560" i="83"/>
  <c r="H559" i="83"/>
  <c r="H558" i="83"/>
  <c r="H557" i="83"/>
  <c r="H556" i="83"/>
  <c r="H555" i="83"/>
  <c r="H554" i="83"/>
  <c r="H553" i="83"/>
  <c r="H552" i="83"/>
  <c r="H551" i="83"/>
  <c r="H546" i="83"/>
  <c r="H545" i="83"/>
  <c r="H540" i="83"/>
  <c r="H539" i="83"/>
  <c r="H534" i="83"/>
  <c r="H533" i="83"/>
  <c r="H532" i="83"/>
  <c r="H531" i="83"/>
  <c r="H530" i="83"/>
  <c r="H529" i="83"/>
  <c r="H528" i="83"/>
  <c r="H527" i="83"/>
  <c r="H526" i="83"/>
  <c r="H521" i="83"/>
  <c r="H520" i="83"/>
  <c r="H519" i="83"/>
  <c r="H518" i="83"/>
  <c r="H517" i="83"/>
  <c r="H516" i="83"/>
  <c r="H515" i="83"/>
  <c r="H514" i="83"/>
  <c r="H513" i="83"/>
  <c r="H512" i="83"/>
  <c r="H511" i="83"/>
  <c r="H510" i="83"/>
  <c r="H509" i="83"/>
  <c r="H508" i="83"/>
  <c r="H507" i="83"/>
  <c r="H506" i="83"/>
  <c r="H505" i="83"/>
  <c r="H504" i="83"/>
  <c r="H503" i="83"/>
  <c r="H502" i="83"/>
  <c r="H501" i="83"/>
  <c r="H500" i="83"/>
  <c r="H499" i="83"/>
  <c r="H498" i="83"/>
  <c r="H497" i="83"/>
  <c r="H496" i="83"/>
  <c r="H495" i="83"/>
  <c r="H494" i="83"/>
  <c r="H493" i="83"/>
  <c r="H492" i="83"/>
  <c r="H491" i="83"/>
  <c r="H490" i="83"/>
  <c r="H489" i="83"/>
  <c r="H488" i="83"/>
  <c r="H487" i="83"/>
  <c r="H486" i="83"/>
  <c r="H485" i="83"/>
  <c r="H484" i="83"/>
  <c r="H483" i="83"/>
  <c r="H482" i="83"/>
  <c r="H481" i="83"/>
  <c r="H480" i="83"/>
  <c r="H479" i="83"/>
  <c r="H478" i="83"/>
  <c r="H477" i="83"/>
  <c r="H476" i="83"/>
  <c r="H475" i="83"/>
  <c r="H474" i="83"/>
  <c r="H473" i="83"/>
  <c r="H472" i="83"/>
  <c r="H471" i="83"/>
  <c r="H470" i="83"/>
  <c r="H469" i="83"/>
  <c r="H468" i="83"/>
  <c r="H467" i="83"/>
  <c r="H466" i="83"/>
  <c r="H465" i="83"/>
  <c r="H464" i="83"/>
  <c r="H463" i="83"/>
  <c r="H462" i="83"/>
  <c r="H461" i="83"/>
  <c r="H460" i="83"/>
  <c r="H459" i="83"/>
  <c r="H458" i="83"/>
  <c r="H457" i="83"/>
  <c r="H456" i="83"/>
  <c r="H455" i="83"/>
  <c r="H454" i="83"/>
  <c r="H453" i="83"/>
  <c r="H452" i="83"/>
  <c r="H451" i="83"/>
  <c r="H450" i="83"/>
  <c r="H449" i="83"/>
  <c r="H448" i="83"/>
  <c r="H447" i="83"/>
  <c r="H446" i="83"/>
  <c r="H445" i="83"/>
  <c r="H444" i="83"/>
  <c r="H443" i="83"/>
  <c r="H442" i="83"/>
  <c r="H441" i="83"/>
  <c r="H440" i="83"/>
  <c r="H439" i="83"/>
  <c r="H438" i="83"/>
  <c r="H437" i="83"/>
  <c r="H436" i="83"/>
  <c r="H435" i="83"/>
  <c r="H434" i="83"/>
  <c r="H433" i="83"/>
  <c r="H432" i="83"/>
  <c r="H431" i="83"/>
  <c r="H430" i="83"/>
  <c r="H429" i="83"/>
  <c r="H428" i="83"/>
  <c r="H427" i="83"/>
  <c r="H426" i="83"/>
  <c r="H425" i="83"/>
  <c r="H424" i="83"/>
  <c r="H423" i="83"/>
  <c r="H422" i="83"/>
  <c r="H421" i="83"/>
  <c r="H420" i="83"/>
  <c r="H419" i="83"/>
  <c r="H418" i="83"/>
  <c r="H416" i="83"/>
  <c r="H415" i="83"/>
  <c r="H414" i="83"/>
  <c r="H413" i="83"/>
  <c r="H412" i="83"/>
  <c r="H411" i="83"/>
  <c r="H410" i="83"/>
  <c r="H409" i="83"/>
  <c r="H408" i="83"/>
  <c r="H407" i="83"/>
  <c r="H406" i="83"/>
  <c r="H405" i="83"/>
  <c r="H404" i="83"/>
  <c r="H403" i="83"/>
  <c r="H402" i="83"/>
  <c r="H401" i="83"/>
  <c r="H400" i="83"/>
  <c r="H399" i="83"/>
  <c r="H398" i="83"/>
  <c r="H397" i="83"/>
  <c r="H396" i="83"/>
  <c r="H395" i="83"/>
  <c r="H394" i="83"/>
  <c r="H393" i="83"/>
  <c r="H392" i="83"/>
  <c r="H391" i="83"/>
  <c r="H390" i="83"/>
  <c r="H389" i="83"/>
  <c r="H388" i="83"/>
  <c r="H387" i="83"/>
  <c r="H386" i="83"/>
  <c r="H385" i="83"/>
  <c r="H384" i="83"/>
  <c r="H383" i="83"/>
  <c r="H382" i="83"/>
  <c r="H381" i="83"/>
  <c r="H380" i="83"/>
  <c r="H379" i="83"/>
  <c r="H378" i="83"/>
  <c r="H377" i="83"/>
  <c r="H376" i="83"/>
  <c r="H375" i="83"/>
  <c r="H374" i="83"/>
  <c r="H373" i="83"/>
  <c r="H372" i="83"/>
  <c r="H371" i="83"/>
  <c r="H370" i="83"/>
  <c r="H369" i="83"/>
  <c r="H368" i="83"/>
  <c r="H367" i="83"/>
  <c r="H366" i="83"/>
  <c r="H365" i="83"/>
  <c r="H364" i="83"/>
  <c r="H363" i="83"/>
  <c r="H362" i="83"/>
  <c r="H361" i="83"/>
  <c r="H360" i="83"/>
  <c r="H359" i="83"/>
  <c r="H358" i="83"/>
  <c r="H357" i="83"/>
  <c r="H356" i="83"/>
  <c r="H355" i="83"/>
  <c r="H354" i="83"/>
  <c r="H353" i="83"/>
  <c r="H352" i="83"/>
  <c r="H351" i="83"/>
  <c r="H350" i="83"/>
  <c r="H349" i="83"/>
  <c r="H348" i="83"/>
  <c r="H347" i="83"/>
  <c r="H346" i="83"/>
  <c r="H345" i="83"/>
  <c r="H344" i="83"/>
  <c r="H343" i="83"/>
  <c r="H342" i="83"/>
  <c r="H341" i="83"/>
  <c r="H4" i="100" s="1"/>
  <c r="H6" i="100" s="1"/>
  <c r="H340" i="83"/>
  <c r="H339" i="83"/>
  <c r="H335" i="83"/>
  <c r="H334" i="83"/>
  <c r="H333" i="83"/>
  <c r="H332" i="83"/>
  <c r="H331" i="83"/>
  <c r="H330" i="83"/>
  <c r="H329" i="83"/>
  <c r="H328" i="83"/>
  <c r="H327" i="83"/>
  <c r="H326" i="83"/>
  <c r="H325" i="83"/>
  <c r="H324" i="83"/>
  <c r="H323" i="83"/>
  <c r="H322" i="83"/>
  <c r="H321" i="83"/>
  <c r="H320" i="83"/>
  <c r="H319" i="83"/>
  <c r="H318" i="83"/>
  <c r="H317" i="83"/>
  <c r="H316" i="83"/>
  <c r="H315" i="83"/>
  <c r="H314" i="83"/>
  <c r="H313" i="83"/>
  <c r="H312" i="83"/>
  <c r="H311" i="83"/>
  <c r="H310" i="83"/>
  <c r="H309" i="83"/>
  <c r="H308" i="83"/>
  <c r="H307" i="83"/>
  <c r="H306" i="83"/>
  <c r="H305" i="83"/>
  <c r="H304" i="83"/>
  <c r="H303" i="83"/>
  <c r="H302" i="83"/>
  <c r="H301" i="83"/>
  <c r="H300" i="83"/>
  <c r="H299" i="83"/>
  <c r="H294" i="83"/>
  <c r="H293" i="83"/>
  <c r="H292" i="83"/>
  <c r="H291" i="83"/>
  <c r="H287" i="83"/>
  <c r="H286" i="83"/>
  <c r="H285" i="83"/>
  <c r="H284" i="83"/>
  <c r="H283" i="83"/>
  <c r="H282" i="83"/>
  <c r="H281" i="83"/>
  <c r="H275" i="83"/>
  <c r="H274" i="83"/>
  <c r="H272" i="83"/>
  <c r="H271" i="83"/>
  <c r="H270" i="83"/>
  <c r="H269" i="83"/>
  <c r="H268" i="83"/>
  <c r="H267" i="83"/>
  <c r="H266" i="83"/>
  <c r="H265" i="83"/>
  <c r="H264" i="83"/>
  <c r="H263" i="83"/>
  <c r="H262" i="83"/>
  <c r="H261" i="83"/>
  <c r="H260" i="83"/>
  <c r="H259" i="83"/>
  <c r="H258" i="83"/>
  <c r="H257" i="83"/>
  <c r="H256" i="83"/>
  <c r="H255" i="83"/>
  <c r="H254" i="83"/>
  <c r="H253" i="83"/>
  <c r="H252" i="83"/>
  <c r="H251" i="83"/>
  <c r="H250" i="83"/>
  <c r="H248" i="83"/>
  <c r="H247" i="83"/>
  <c r="H246" i="83"/>
  <c r="H245" i="83"/>
  <c r="H240" i="83"/>
  <c r="H239" i="83"/>
  <c r="H238" i="83"/>
  <c r="H237" i="83"/>
  <c r="H236" i="83"/>
  <c r="H235" i="83"/>
  <c r="H234" i="83"/>
  <c r="H233" i="83"/>
  <c r="H232" i="83"/>
  <c r="H231" i="83"/>
  <c r="H230" i="83"/>
  <c r="H229" i="83"/>
  <c r="H228" i="83"/>
  <c r="H227" i="83"/>
  <c r="H226" i="83"/>
  <c r="H225" i="83"/>
  <c r="H224" i="83"/>
  <c r="H223" i="83"/>
  <c r="H222" i="83"/>
  <c r="H221" i="83"/>
  <c r="H220" i="83"/>
  <c r="H219" i="83"/>
  <c r="H218" i="83"/>
  <c r="H217" i="83"/>
  <c r="H216" i="83"/>
  <c r="H215" i="83"/>
  <c r="H214" i="83"/>
  <c r="H213" i="83"/>
  <c r="H212" i="83"/>
  <c r="H211" i="83"/>
  <c r="H206" i="83"/>
  <c r="H205" i="83"/>
  <c r="H204" i="83"/>
  <c r="H203" i="83"/>
  <c r="H202" i="83"/>
  <c r="H201" i="83"/>
  <c r="H200" i="83"/>
  <c r="H199" i="83"/>
  <c r="H198" i="83"/>
  <c r="H197" i="83"/>
  <c r="H196" i="83"/>
  <c r="H195" i="83"/>
  <c r="H194" i="83"/>
  <c r="H193" i="83"/>
  <c r="H192" i="83"/>
  <c r="H191" i="83"/>
  <c r="H190" i="83"/>
  <c r="H189" i="83"/>
  <c r="H188" i="83"/>
  <c r="H187" i="83"/>
  <c r="H186" i="83"/>
  <c r="H185" i="83"/>
  <c r="H184" i="83"/>
  <c r="H183" i="83"/>
  <c r="H182" i="83"/>
  <c r="H181" i="83"/>
  <c r="H180" i="83"/>
  <c r="H179" i="83"/>
  <c r="H178" i="83"/>
  <c r="H177" i="83"/>
  <c r="H176" i="83"/>
  <c r="H175" i="83"/>
  <c r="H174" i="83"/>
  <c r="H173" i="83"/>
  <c r="H172" i="83"/>
  <c r="H171" i="83"/>
  <c r="H170" i="83"/>
  <c r="H169" i="83"/>
  <c r="H168" i="83"/>
  <c r="H167" i="83"/>
  <c r="H166" i="83"/>
  <c r="H165" i="83"/>
  <c r="H164" i="83"/>
  <c r="H163" i="83"/>
  <c r="H162" i="83"/>
  <c r="H161" i="83"/>
  <c r="H160" i="83"/>
  <c r="H159" i="83"/>
  <c r="H158" i="83"/>
  <c r="H157" i="83"/>
  <c r="H156" i="83"/>
  <c r="H155" i="83"/>
  <c r="H154" i="83"/>
  <c r="H153" i="83"/>
  <c r="H152" i="83"/>
  <c r="H151" i="83"/>
  <c r="H150" i="83"/>
  <c r="H149" i="83"/>
  <c r="H148" i="83"/>
  <c r="H147" i="83"/>
  <c r="H146" i="83"/>
  <c r="H145" i="83"/>
  <c r="H144" i="83"/>
  <c r="H143" i="83"/>
  <c r="H142" i="83"/>
  <c r="H141" i="83"/>
  <c r="H140" i="83"/>
  <c r="H139" i="83"/>
  <c r="H138" i="83"/>
  <c r="H137" i="83"/>
  <c r="H136" i="83"/>
  <c r="H135" i="83"/>
  <c r="H134" i="83"/>
  <c r="H133" i="83"/>
  <c r="H132" i="83"/>
  <c r="H131" i="83"/>
  <c r="H130" i="83"/>
  <c r="H129" i="83"/>
  <c r="H128" i="83"/>
  <c r="H127" i="83"/>
  <c r="H126" i="83"/>
  <c r="H125" i="83"/>
  <c r="H124" i="83"/>
  <c r="H123" i="83"/>
  <c r="H122" i="83"/>
  <c r="H121" i="83"/>
  <c r="H120" i="83"/>
  <c r="H119" i="83"/>
  <c r="H118" i="83"/>
  <c r="H117" i="83"/>
  <c r="H116" i="83"/>
  <c r="H115" i="83"/>
  <c r="H114" i="83"/>
  <c r="H113" i="83"/>
  <c r="H112" i="83"/>
  <c r="H111" i="83"/>
  <c r="H110" i="83"/>
  <c r="H109" i="83"/>
  <c r="H108" i="83"/>
  <c r="H107" i="83"/>
  <c r="H106" i="83"/>
  <c r="H105" i="83"/>
  <c r="H104" i="83"/>
  <c r="H103" i="83"/>
  <c r="H102" i="83"/>
  <c r="H101" i="83"/>
  <c r="H100" i="83"/>
  <c r="H99" i="83"/>
  <c r="H98" i="83"/>
  <c r="H97" i="83"/>
  <c r="H96" i="83"/>
  <c r="H95" i="83"/>
  <c r="H94" i="83"/>
  <c r="H93" i="83"/>
  <c r="H92" i="83"/>
  <c r="H91" i="83"/>
  <c r="H90" i="83"/>
  <c r="H89" i="83"/>
  <c r="H88" i="83"/>
  <c r="H87" i="83"/>
  <c r="H86" i="83"/>
  <c r="H85" i="83"/>
  <c r="H84" i="83"/>
  <c r="H83" i="83"/>
  <c r="H82" i="83"/>
  <c r="H81" i="83"/>
  <c r="H76" i="83"/>
  <c r="H75" i="83"/>
  <c r="H74" i="83"/>
  <c r="H73" i="83"/>
  <c r="H72" i="83"/>
  <c r="H71" i="83"/>
  <c r="H70" i="83"/>
  <c r="H69" i="83"/>
  <c r="H68" i="83"/>
  <c r="H67" i="83"/>
  <c r="H66" i="83"/>
  <c r="H65" i="83"/>
  <c r="H64" i="83"/>
  <c r="H63" i="83"/>
  <c r="H62" i="83"/>
  <c r="H61" i="83"/>
  <c r="H60" i="83"/>
  <c r="H59" i="83"/>
  <c r="H58" i="83"/>
  <c r="H57" i="83"/>
  <c r="H56" i="83"/>
  <c r="H55" i="83"/>
  <c r="H54" i="83"/>
  <c r="H53" i="83"/>
  <c r="H52" i="83"/>
  <c r="H51" i="83"/>
  <c r="H50" i="83"/>
  <c r="H49" i="83"/>
  <c r="H48" i="83"/>
  <c r="H47" i="83"/>
  <c r="H46" i="83"/>
  <c r="H45" i="83"/>
  <c r="H44" i="83"/>
  <c r="H43" i="83"/>
  <c r="H42" i="83"/>
  <c r="H41" i="83"/>
  <c r="H40" i="83"/>
  <c r="H39" i="83"/>
  <c r="H38" i="83"/>
  <c r="H37" i="83"/>
  <c r="H36" i="83"/>
  <c r="H35" i="83"/>
  <c r="H34" i="83"/>
  <c r="H33" i="83"/>
  <c r="H32" i="83"/>
  <c r="H31" i="83"/>
  <c r="H30" i="83"/>
  <c r="H29" i="83"/>
  <c r="H28" i="83"/>
  <c r="H27" i="83"/>
  <c r="H26" i="83"/>
  <c r="H25" i="83"/>
  <c r="H24" i="83"/>
  <c r="H23" i="83"/>
  <c r="H22" i="83"/>
  <c r="H21" i="83"/>
  <c r="H20" i="83"/>
  <c r="H19" i="83"/>
  <c r="H18" i="83"/>
  <c r="H17" i="83"/>
  <c r="H16" i="83"/>
  <c r="H15" i="83"/>
  <c r="H14" i="83"/>
  <c r="H13" i="83"/>
  <c r="H12" i="83"/>
  <c r="H10" i="83"/>
  <c r="H9" i="83"/>
  <c r="H8" i="83"/>
  <c r="H7" i="83"/>
  <c r="L568" i="83"/>
  <c r="L567" i="83"/>
  <c r="L562" i="83"/>
  <c r="L561" i="83"/>
  <c r="L560" i="83"/>
  <c r="L559" i="83"/>
  <c r="L558" i="83"/>
  <c r="L557" i="83"/>
  <c r="L556" i="83"/>
  <c r="L555" i="83"/>
  <c r="L554" i="83"/>
  <c r="L553" i="83"/>
  <c r="L552" i="83"/>
  <c r="L551" i="83"/>
  <c r="L546" i="83"/>
  <c r="L545" i="83"/>
  <c r="L540" i="83"/>
  <c r="L539" i="83"/>
  <c r="L534" i="83"/>
  <c r="L533" i="83"/>
  <c r="L532" i="83"/>
  <c r="L531" i="83"/>
  <c r="L530" i="83"/>
  <c r="L529" i="83"/>
  <c r="L527" i="83"/>
  <c r="L526" i="83"/>
  <c r="L521" i="83"/>
  <c r="L520" i="83"/>
  <c r="L519" i="83"/>
  <c r="L518" i="83"/>
  <c r="L517" i="83"/>
  <c r="L516" i="83"/>
  <c r="L515" i="83"/>
  <c r="L514" i="83"/>
  <c r="L513" i="83"/>
  <c r="L512" i="83"/>
  <c r="L511" i="83"/>
  <c r="L510" i="83"/>
  <c r="L509" i="83"/>
  <c r="L508" i="83"/>
  <c r="L507" i="83"/>
  <c r="L506" i="83"/>
  <c r="L505" i="83"/>
  <c r="L504" i="83"/>
  <c r="L503" i="83"/>
  <c r="L502" i="83"/>
  <c r="L501" i="83"/>
  <c r="L500" i="83"/>
  <c r="L499" i="83"/>
  <c r="L498" i="83"/>
  <c r="L497" i="83"/>
  <c r="L496" i="83"/>
  <c r="L495" i="83"/>
  <c r="L494" i="83"/>
  <c r="L493" i="83"/>
  <c r="L492" i="83"/>
  <c r="L491" i="83"/>
  <c r="L490" i="83"/>
  <c r="L489" i="83"/>
  <c r="L488" i="83"/>
  <c r="L487" i="83"/>
  <c r="L486" i="83"/>
  <c r="L485" i="83"/>
  <c r="L484" i="83"/>
  <c r="L483" i="83"/>
  <c r="L482" i="83"/>
  <c r="L481" i="83"/>
  <c r="L480" i="83"/>
  <c r="L479" i="83"/>
  <c r="L478" i="83"/>
  <c r="L477" i="83"/>
  <c r="L476" i="83"/>
  <c r="L475" i="83"/>
  <c r="L474" i="83"/>
  <c r="L473" i="83"/>
  <c r="L472" i="83"/>
  <c r="L471" i="83"/>
  <c r="L470" i="83"/>
  <c r="L469" i="83"/>
  <c r="L468" i="83"/>
  <c r="L467" i="83"/>
  <c r="L466" i="83"/>
  <c r="L465" i="83"/>
  <c r="L464" i="83"/>
  <c r="L463" i="83"/>
  <c r="L462" i="83"/>
  <c r="L461" i="83"/>
  <c r="L460" i="83"/>
  <c r="L459" i="83"/>
  <c r="L458" i="83"/>
  <c r="L457" i="83"/>
  <c r="L456" i="83"/>
  <c r="L455" i="83"/>
  <c r="L454" i="83"/>
  <c r="L453" i="83"/>
  <c r="L452" i="83"/>
  <c r="L451" i="83"/>
  <c r="L450" i="83"/>
  <c r="L449" i="83"/>
  <c r="L448" i="83"/>
  <c r="L447" i="83"/>
  <c r="L446" i="83"/>
  <c r="L445" i="83"/>
  <c r="L444" i="83"/>
  <c r="L443" i="83"/>
  <c r="L442" i="83"/>
  <c r="L441" i="83"/>
  <c r="L440" i="83"/>
  <c r="L439" i="83"/>
  <c r="L438" i="83"/>
  <c r="L437" i="83"/>
  <c r="L436" i="83"/>
  <c r="L435" i="83"/>
  <c r="L434" i="83"/>
  <c r="L433" i="83"/>
  <c r="L432" i="83"/>
  <c r="L431" i="83"/>
  <c r="L430" i="83"/>
  <c r="L429" i="83"/>
  <c r="L428" i="83"/>
  <c r="L427" i="83"/>
  <c r="L426" i="83"/>
  <c r="L425" i="83"/>
  <c r="L424" i="83"/>
  <c r="L423" i="83"/>
  <c r="L422" i="83"/>
  <c r="L421" i="83"/>
  <c r="L420" i="83"/>
  <c r="L419" i="83"/>
  <c r="L418" i="83"/>
  <c r="L416" i="83"/>
  <c r="L415" i="83"/>
  <c r="L414" i="83"/>
  <c r="L413" i="83"/>
  <c r="L412" i="83"/>
  <c r="L411" i="83"/>
  <c r="L410" i="83"/>
  <c r="L409" i="83"/>
  <c r="L408" i="83"/>
  <c r="L407" i="83"/>
  <c r="L406" i="83"/>
  <c r="L405" i="83"/>
  <c r="L404" i="83"/>
  <c r="L403" i="83"/>
  <c r="L402" i="83"/>
  <c r="L401" i="83"/>
  <c r="L400" i="83"/>
  <c r="L399" i="83"/>
  <c r="L398" i="83"/>
  <c r="L397" i="83"/>
  <c r="L396" i="83"/>
  <c r="L395" i="83"/>
  <c r="L394" i="83"/>
  <c r="L393" i="83"/>
  <c r="L392" i="83"/>
  <c r="L391" i="83"/>
  <c r="L390" i="83"/>
  <c r="L389" i="83"/>
  <c r="L388" i="83"/>
  <c r="L387" i="83"/>
  <c r="L386" i="83"/>
  <c r="L385" i="83"/>
  <c r="L384" i="83"/>
  <c r="L383" i="83"/>
  <c r="L382" i="83"/>
  <c r="L381" i="83"/>
  <c r="L380" i="83"/>
  <c r="L379" i="83"/>
  <c r="L378" i="83"/>
  <c r="L377" i="83"/>
  <c r="L376" i="83"/>
  <c r="L375" i="83"/>
  <c r="L374" i="83"/>
  <c r="L373" i="83"/>
  <c r="L372" i="83"/>
  <c r="L371" i="83"/>
  <c r="L370" i="83"/>
  <c r="L369" i="83"/>
  <c r="L368" i="83"/>
  <c r="L367" i="83"/>
  <c r="L366" i="83"/>
  <c r="L365" i="83"/>
  <c r="L364" i="83"/>
  <c r="L363" i="83"/>
  <c r="L362" i="83"/>
  <c r="L361" i="83"/>
  <c r="L360" i="83"/>
  <c r="L359" i="83"/>
  <c r="L358" i="83"/>
  <c r="L357" i="83"/>
  <c r="L356" i="83"/>
  <c r="L355" i="83"/>
  <c r="L354" i="83"/>
  <c r="L353" i="83"/>
  <c r="L352" i="83"/>
  <c r="L351" i="83"/>
  <c r="L350" i="83"/>
  <c r="L349" i="83"/>
  <c r="L348" i="83"/>
  <c r="L347" i="83"/>
  <c r="L346" i="83"/>
  <c r="L345" i="83"/>
  <c r="L344" i="83"/>
  <c r="L343" i="83"/>
  <c r="L342" i="83"/>
  <c r="L341" i="83"/>
  <c r="I4" i="100" s="1"/>
  <c r="I6" i="100" s="1"/>
  <c r="L340" i="83"/>
  <c r="L339" i="83"/>
  <c r="L335" i="83"/>
  <c r="L334" i="83"/>
  <c r="L333" i="83"/>
  <c r="L332" i="83"/>
  <c r="L331" i="83"/>
  <c r="L330" i="83"/>
  <c r="L329" i="83"/>
  <c r="L328" i="83"/>
  <c r="L327" i="83"/>
  <c r="L326" i="83"/>
  <c r="L325" i="83"/>
  <c r="L324" i="83"/>
  <c r="L323" i="83"/>
  <c r="L322" i="83"/>
  <c r="L321" i="83"/>
  <c r="L320" i="83"/>
  <c r="L319" i="83"/>
  <c r="L318" i="83"/>
  <c r="L317" i="83"/>
  <c r="L316" i="83"/>
  <c r="L315" i="83"/>
  <c r="L314" i="83"/>
  <c r="L313" i="83"/>
  <c r="L312" i="83"/>
  <c r="L311" i="83"/>
  <c r="L310" i="83"/>
  <c r="L309" i="83"/>
  <c r="L308" i="83"/>
  <c r="L307" i="83"/>
  <c r="L306" i="83"/>
  <c r="L305" i="83"/>
  <c r="L304" i="83"/>
  <c r="L303" i="83"/>
  <c r="L302" i="83"/>
  <c r="L301" i="83"/>
  <c r="L300" i="83"/>
  <c r="L299" i="83"/>
  <c r="L294" i="83"/>
  <c r="L293" i="83"/>
  <c r="L292" i="83"/>
  <c r="L291" i="83"/>
  <c r="L287" i="83"/>
  <c r="L286" i="83"/>
  <c r="L285" i="83"/>
  <c r="L284" i="83"/>
  <c r="L283" i="83"/>
  <c r="L282" i="83"/>
  <c r="L281" i="83"/>
  <c r="L275" i="83"/>
  <c r="L272" i="83"/>
  <c r="L271" i="83"/>
  <c r="L270" i="83"/>
  <c r="L269" i="83"/>
  <c r="L268" i="83"/>
  <c r="L267" i="83"/>
  <c r="L266" i="83"/>
  <c r="L265" i="83"/>
  <c r="L264" i="83"/>
  <c r="L263" i="83"/>
  <c r="L262" i="83"/>
  <c r="L261" i="83"/>
  <c r="L260" i="83"/>
  <c r="L259" i="83"/>
  <c r="L258" i="83"/>
  <c r="L257" i="83"/>
  <c r="L256" i="83"/>
  <c r="L255" i="83"/>
  <c r="L254" i="83"/>
  <c r="L253" i="83"/>
  <c r="L252" i="83"/>
  <c r="L251" i="83"/>
  <c r="L250" i="83"/>
  <c r="L248" i="83"/>
  <c r="L247" i="83"/>
  <c r="L246" i="83"/>
  <c r="L245" i="83"/>
  <c r="L240" i="83"/>
  <c r="L239" i="83"/>
  <c r="L238" i="83"/>
  <c r="L237" i="83"/>
  <c r="L236" i="83"/>
  <c r="L235" i="83"/>
  <c r="L234" i="83"/>
  <c r="L233" i="83"/>
  <c r="L232" i="83"/>
  <c r="L231" i="83"/>
  <c r="L230" i="83"/>
  <c r="L229" i="83"/>
  <c r="L228" i="83"/>
  <c r="L227" i="83"/>
  <c r="L226" i="83"/>
  <c r="L225" i="83"/>
  <c r="L224" i="83"/>
  <c r="L223" i="83"/>
  <c r="L222" i="83"/>
  <c r="L221" i="83"/>
  <c r="L220" i="83"/>
  <c r="L219" i="83"/>
  <c r="L218" i="83"/>
  <c r="L217" i="83"/>
  <c r="L216" i="83"/>
  <c r="L215" i="83"/>
  <c r="L214" i="83"/>
  <c r="L213" i="83"/>
  <c r="L212" i="83"/>
  <c r="L211" i="83"/>
  <c r="L206" i="83"/>
  <c r="L205" i="83"/>
  <c r="L204" i="83"/>
  <c r="L203" i="83"/>
  <c r="L202" i="83"/>
  <c r="L201" i="83"/>
  <c r="L200" i="83"/>
  <c r="L199" i="83"/>
  <c r="L198" i="83"/>
  <c r="L197" i="83"/>
  <c r="L196" i="83"/>
  <c r="L195" i="83"/>
  <c r="L194" i="83"/>
  <c r="L193" i="83"/>
  <c r="L192" i="83"/>
  <c r="L191" i="83"/>
  <c r="L190" i="83"/>
  <c r="L189" i="83"/>
  <c r="L188" i="83"/>
  <c r="L187" i="83"/>
  <c r="L186" i="83"/>
  <c r="L185" i="83"/>
  <c r="L184" i="83"/>
  <c r="L183" i="83"/>
  <c r="L182" i="83"/>
  <c r="L181" i="83"/>
  <c r="L180" i="83"/>
  <c r="L179" i="83"/>
  <c r="L178" i="83"/>
  <c r="L177" i="83"/>
  <c r="L176" i="83"/>
  <c r="L175" i="83"/>
  <c r="L174" i="83"/>
  <c r="L173" i="83"/>
  <c r="L172" i="83"/>
  <c r="L171" i="83"/>
  <c r="L170" i="83"/>
  <c r="L169" i="83"/>
  <c r="L168" i="83"/>
  <c r="L167" i="83"/>
  <c r="L166" i="83"/>
  <c r="L165" i="83"/>
  <c r="L164" i="83"/>
  <c r="L163" i="83"/>
  <c r="L162" i="83"/>
  <c r="L161" i="83"/>
  <c r="L160" i="83"/>
  <c r="L159" i="83"/>
  <c r="L158" i="83"/>
  <c r="L157" i="83"/>
  <c r="L156" i="83"/>
  <c r="L155" i="83"/>
  <c r="L154" i="83"/>
  <c r="L153" i="83"/>
  <c r="L152" i="83"/>
  <c r="L151" i="83"/>
  <c r="L150" i="83"/>
  <c r="L149" i="83"/>
  <c r="L148" i="83"/>
  <c r="L147" i="83"/>
  <c r="L146" i="83"/>
  <c r="L145" i="83"/>
  <c r="L144" i="83"/>
  <c r="L143" i="83"/>
  <c r="L142" i="83"/>
  <c r="L141" i="83"/>
  <c r="L140" i="83"/>
  <c r="L139" i="83"/>
  <c r="L138" i="83"/>
  <c r="L137" i="83"/>
  <c r="L136" i="83"/>
  <c r="L135" i="83"/>
  <c r="L134" i="83"/>
  <c r="L133" i="83"/>
  <c r="L132" i="83"/>
  <c r="L131" i="83"/>
  <c r="L130" i="83"/>
  <c r="L129" i="83"/>
  <c r="L128" i="83"/>
  <c r="L127" i="83"/>
  <c r="L126" i="83"/>
  <c r="L125" i="83"/>
  <c r="L124" i="83"/>
  <c r="L123" i="83"/>
  <c r="L122" i="83"/>
  <c r="L121" i="83"/>
  <c r="L120" i="83"/>
  <c r="L119" i="83"/>
  <c r="L118" i="83"/>
  <c r="L117" i="83"/>
  <c r="L116" i="83"/>
  <c r="L115" i="83"/>
  <c r="L114" i="83"/>
  <c r="L113" i="83"/>
  <c r="L112" i="83"/>
  <c r="L111" i="83"/>
  <c r="L110" i="83"/>
  <c r="L109" i="83"/>
  <c r="L108" i="83"/>
  <c r="L107" i="83"/>
  <c r="L106" i="83"/>
  <c r="L105" i="83"/>
  <c r="L104" i="83"/>
  <c r="L103" i="83"/>
  <c r="L102" i="83"/>
  <c r="L101" i="83"/>
  <c r="L100" i="83"/>
  <c r="L99" i="83"/>
  <c r="L98" i="83"/>
  <c r="L97" i="83"/>
  <c r="L96" i="83"/>
  <c r="L95" i="83"/>
  <c r="L94" i="83"/>
  <c r="L93" i="83"/>
  <c r="L92" i="83"/>
  <c r="L91" i="83"/>
  <c r="L90" i="83"/>
  <c r="L89" i="83"/>
  <c r="L88" i="83"/>
  <c r="L87" i="83"/>
  <c r="L86" i="83"/>
  <c r="L85" i="83"/>
  <c r="L84" i="83"/>
  <c r="L83" i="83"/>
  <c r="L82" i="83"/>
  <c r="L81" i="83"/>
  <c r="L76" i="83"/>
  <c r="L75" i="83"/>
  <c r="L74" i="83"/>
  <c r="L73" i="83"/>
  <c r="L72" i="83"/>
  <c r="L71" i="83"/>
  <c r="L70" i="83"/>
  <c r="L69" i="83"/>
  <c r="L68" i="83"/>
  <c r="L67" i="83"/>
  <c r="L66" i="83"/>
  <c r="L65" i="83"/>
  <c r="L64" i="83"/>
  <c r="L63" i="83"/>
  <c r="L62" i="83"/>
  <c r="L61" i="83"/>
  <c r="L60" i="83"/>
  <c r="L59" i="83"/>
  <c r="L58" i="83"/>
  <c r="L57" i="83"/>
  <c r="L56" i="83"/>
  <c r="L55" i="83"/>
  <c r="L54" i="83"/>
  <c r="L53" i="83"/>
  <c r="L52" i="83"/>
  <c r="L51" i="83"/>
  <c r="L50" i="83"/>
  <c r="L49" i="83"/>
  <c r="L48" i="83"/>
  <c r="L47" i="83"/>
  <c r="L46" i="83"/>
  <c r="L45" i="83"/>
  <c r="L44" i="83"/>
  <c r="L43" i="83"/>
  <c r="L42" i="83"/>
  <c r="L41" i="83"/>
  <c r="L40" i="83"/>
  <c r="L39" i="83"/>
  <c r="L38" i="83"/>
  <c r="L37" i="83"/>
  <c r="L36" i="83"/>
  <c r="L35" i="83"/>
  <c r="L34" i="83"/>
  <c r="L33" i="83"/>
  <c r="L32" i="83"/>
  <c r="L31" i="83"/>
  <c r="L30" i="83"/>
  <c r="L29" i="83"/>
  <c r="L28" i="83"/>
  <c r="L27" i="83"/>
  <c r="L26" i="83"/>
  <c r="L25" i="83"/>
  <c r="L24" i="83"/>
  <c r="L23" i="83"/>
  <c r="L22" i="83"/>
  <c r="L21" i="83"/>
  <c r="L20" i="83"/>
  <c r="L19" i="83"/>
  <c r="L18" i="83"/>
  <c r="L17" i="83"/>
  <c r="L16" i="83"/>
  <c r="L15" i="83"/>
  <c r="L14" i="83"/>
  <c r="L13" i="83"/>
  <c r="L12" i="83"/>
  <c r="L10" i="83"/>
  <c r="L9" i="83"/>
  <c r="L8" i="83"/>
  <c r="L7" i="83"/>
  <c r="P569" i="83"/>
  <c r="P562" i="83"/>
  <c r="P561" i="83"/>
  <c r="P560" i="83"/>
  <c r="P559" i="83"/>
  <c r="P558" i="83"/>
  <c r="P557" i="83"/>
  <c r="P556" i="83"/>
  <c r="P555" i="83"/>
  <c r="P554" i="83"/>
  <c r="P553" i="83"/>
  <c r="P552" i="83"/>
  <c r="P551" i="83"/>
  <c r="P546" i="83"/>
  <c r="P545" i="83"/>
  <c r="P540" i="83"/>
  <c r="P539" i="83"/>
  <c r="P534" i="83"/>
  <c r="P533" i="83"/>
  <c r="P532" i="83"/>
  <c r="P531" i="83"/>
  <c r="P530" i="83"/>
  <c r="P529" i="83"/>
  <c r="P527" i="83"/>
  <c r="P526" i="83"/>
  <c r="P521" i="83"/>
  <c r="P520" i="83"/>
  <c r="P519" i="83"/>
  <c r="P518" i="83"/>
  <c r="P517" i="83"/>
  <c r="P516" i="83"/>
  <c r="P515" i="83"/>
  <c r="P514" i="83"/>
  <c r="P513" i="83"/>
  <c r="P512" i="83"/>
  <c r="P511" i="83"/>
  <c r="P510" i="83"/>
  <c r="P509" i="83"/>
  <c r="P508" i="83"/>
  <c r="P507" i="83"/>
  <c r="P506" i="83"/>
  <c r="P505" i="83"/>
  <c r="P504" i="83"/>
  <c r="P503" i="83"/>
  <c r="P502" i="83"/>
  <c r="P501" i="83"/>
  <c r="P500" i="83"/>
  <c r="P499" i="83"/>
  <c r="P498" i="83"/>
  <c r="P497" i="83"/>
  <c r="P496" i="83"/>
  <c r="P495" i="83"/>
  <c r="P494" i="83"/>
  <c r="P493" i="83"/>
  <c r="P492" i="83"/>
  <c r="P491" i="83"/>
  <c r="P490" i="83"/>
  <c r="P489" i="83"/>
  <c r="P488" i="83"/>
  <c r="P487" i="83"/>
  <c r="P486" i="83"/>
  <c r="P485" i="83"/>
  <c r="P484" i="83"/>
  <c r="P483" i="83"/>
  <c r="P482" i="83"/>
  <c r="P481" i="83"/>
  <c r="P480" i="83"/>
  <c r="P479" i="83"/>
  <c r="P478" i="83"/>
  <c r="P477" i="83"/>
  <c r="P476" i="83"/>
  <c r="P475" i="83"/>
  <c r="P474" i="83"/>
  <c r="P473" i="83"/>
  <c r="P472" i="83"/>
  <c r="P471" i="83"/>
  <c r="P470" i="83"/>
  <c r="P469" i="83"/>
  <c r="P468" i="83"/>
  <c r="P467" i="83"/>
  <c r="P466" i="83"/>
  <c r="P465" i="83"/>
  <c r="P464" i="83"/>
  <c r="P463" i="83"/>
  <c r="P462" i="83"/>
  <c r="P461" i="83"/>
  <c r="P460" i="83"/>
  <c r="P459" i="83"/>
  <c r="P458" i="83"/>
  <c r="P457" i="83"/>
  <c r="P456" i="83"/>
  <c r="P455" i="83"/>
  <c r="P454" i="83"/>
  <c r="P453" i="83"/>
  <c r="P452" i="83"/>
  <c r="P451" i="83"/>
  <c r="P450" i="83"/>
  <c r="P449" i="83"/>
  <c r="P448" i="83"/>
  <c r="P447" i="83"/>
  <c r="P446" i="83"/>
  <c r="P445" i="83"/>
  <c r="P444" i="83"/>
  <c r="P443" i="83"/>
  <c r="P442" i="83"/>
  <c r="P441" i="83"/>
  <c r="P440" i="83"/>
  <c r="P439" i="83"/>
  <c r="P438" i="83"/>
  <c r="P437" i="83"/>
  <c r="P436" i="83"/>
  <c r="P435" i="83"/>
  <c r="P434" i="83"/>
  <c r="P433" i="83"/>
  <c r="P432" i="83"/>
  <c r="P431" i="83"/>
  <c r="P430" i="83"/>
  <c r="P429" i="83"/>
  <c r="P428" i="83"/>
  <c r="P427" i="83"/>
  <c r="P426" i="83"/>
  <c r="P425" i="83"/>
  <c r="P424" i="83"/>
  <c r="P423" i="83"/>
  <c r="P422" i="83"/>
  <c r="P421" i="83"/>
  <c r="P420" i="83"/>
  <c r="P419" i="83"/>
  <c r="P418" i="83"/>
  <c r="P416" i="83"/>
  <c r="P415" i="83"/>
  <c r="P414" i="83"/>
  <c r="P413" i="83"/>
  <c r="P412" i="83"/>
  <c r="P411" i="83"/>
  <c r="P410" i="83"/>
  <c r="P409" i="83"/>
  <c r="P408" i="83"/>
  <c r="P407" i="83"/>
  <c r="P406" i="83"/>
  <c r="P405" i="83"/>
  <c r="P404" i="83"/>
  <c r="P403" i="83"/>
  <c r="P402" i="83"/>
  <c r="P401" i="83"/>
  <c r="P400" i="83"/>
  <c r="P399" i="83"/>
  <c r="P398" i="83"/>
  <c r="P397" i="83"/>
  <c r="P396" i="83"/>
  <c r="P395" i="83"/>
  <c r="P394" i="83"/>
  <c r="P393" i="83"/>
  <c r="P391" i="83"/>
  <c r="P390" i="83"/>
  <c r="P389" i="83"/>
  <c r="P388" i="83"/>
  <c r="P387" i="83"/>
  <c r="P386" i="83"/>
  <c r="P385" i="83"/>
  <c r="P384" i="83"/>
  <c r="P383" i="83"/>
  <c r="P382" i="83"/>
  <c r="P381" i="83"/>
  <c r="P380" i="83"/>
  <c r="P379" i="83"/>
  <c r="P378" i="83"/>
  <c r="P377" i="83"/>
  <c r="P376" i="83"/>
  <c r="P375" i="83"/>
  <c r="P374" i="83"/>
  <c r="P373" i="83"/>
  <c r="P372" i="83"/>
  <c r="P371" i="83"/>
  <c r="P370" i="83"/>
  <c r="P369" i="83"/>
  <c r="P368" i="83"/>
  <c r="P367" i="83"/>
  <c r="P366" i="83"/>
  <c r="P365" i="83"/>
  <c r="P364" i="83"/>
  <c r="P363" i="83"/>
  <c r="P362" i="83"/>
  <c r="P361" i="83"/>
  <c r="P360" i="83"/>
  <c r="P359" i="83"/>
  <c r="P358" i="83"/>
  <c r="P357" i="83"/>
  <c r="P356" i="83"/>
  <c r="P355" i="83"/>
  <c r="P354" i="83"/>
  <c r="P353" i="83"/>
  <c r="P352" i="83"/>
  <c r="P351" i="83"/>
  <c r="P350" i="83"/>
  <c r="P349" i="83"/>
  <c r="P348" i="83"/>
  <c r="P347" i="83"/>
  <c r="P346" i="83"/>
  <c r="P345" i="83"/>
  <c r="P344" i="83"/>
  <c r="P343" i="83"/>
  <c r="P342" i="83"/>
  <c r="P341" i="83"/>
  <c r="J4" i="100" s="1"/>
  <c r="J6" i="100" s="1"/>
  <c r="P340" i="83"/>
  <c r="P339" i="83"/>
  <c r="P335" i="83"/>
  <c r="P334" i="83"/>
  <c r="P333" i="83"/>
  <c r="P332" i="83"/>
  <c r="P331" i="83"/>
  <c r="P330" i="83"/>
  <c r="P329" i="83"/>
  <c r="P328" i="83"/>
  <c r="P327" i="83"/>
  <c r="P326" i="83"/>
  <c r="P325" i="83"/>
  <c r="P324" i="83"/>
  <c r="P323" i="83"/>
  <c r="P322" i="83"/>
  <c r="P321" i="83"/>
  <c r="P320" i="83"/>
  <c r="P319" i="83"/>
  <c r="P318" i="83"/>
  <c r="P317" i="83"/>
  <c r="P316" i="83"/>
  <c r="P315" i="83"/>
  <c r="P314" i="83"/>
  <c r="P313" i="83"/>
  <c r="P312" i="83"/>
  <c r="P311" i="83"/>
  <c r="P310" i="83"/>
  <c r="P309" i="83"/>
  <c r="P308" i="83"/>
  <c r="P307" i="83"/>
  <c r="P306" i="83"/>
  <c r="P305" i="83"/>
  <c r="P304" i="83"/>
  <c r="P303" i="83"/>
  <c r="P302" i="83"/>
  <c r="P301" i="83"/>
  <c r="P300" i="83"/>
  <c r="P299" i="83"/>
  <c r="P294" i="83"/>
  <c r="P293" i="83"/>
  <c r="P292" i="83"/>
  <c r="P291" i="83"/>
  <c r="P287" i="83"/>
  <c r="P286" i="83"/>
  <c r="P285" i="83"/>
  <c r="P284" i="83"/>
  <c r="P283" i="83"/>
  <c r="P282" i="83"/>
  <c r="P281" i="83"/>
  <c r="P275" i="83"/>
  <c r="P274" i="83"/>
  <c r="P272" i="83"/>
  <c r="P271" i="83"/>
  <c r="P270" i="83"/>
  <c r="P269" i="83"/>
  <c r="P268" i="83"/>
  <c r="P267" i="83"/>
  <c r="P266" i="83"/>
  <c r="P265" i="83"/>
  <c r="P264" i="83"/>
  <c r="P263" i="83"/>
  <c r="P262" i="83"/>
  <c r="P261" i="83"/>
  <c r="P260" i="83"/>
  <c r="P259" i="83"/>
  <c r="P258" i="83"/>
  <c r="P257" i="83"/>
  <c r="P256" i="83"/>
  <c r="P255" i="83"/>
  <c r="P254" i="83"/>
  <c r="P253" i="83"/>
  <c r="P252" i="83"/>
  <c r="P251" i="83"/>
  <c r="P250" i="83"/>
  <c r="P247" i="83"/>
  <c r="P246" i="83"/>
  <c r="P245" i="83"/>
  <c r="P240" i="83"/>
  <c r="P239" i="83"/>
  <c r="P238" i="83"/>
  <c r="P237" i="83"/>
  <c r="P236" i="83"/>
  <c r="P235" i="83"/>
  <c r="P234" i="83"/>
  <c r="P233" i="83"/>
  <c r="P232" i="83"/>
  <c r="P231" i="83"/>
  <c r="P230" i="83"/>
  <c r="P229" i="83"/>
  <c r="P228" i="83"/>
  <c r="P227" i="83"/>
  <c r="P226" i="83"/>
  <c r="P225" i="83"/>
  <c r="P224" i="83"/>
  <c r="P223" i="83"/>
  <c r="P222" i="83"/>
  <c r="P221" i="83"/>
  <c r="P220" i="83"/>
  <c r="P219" i="83"/>
  <c r="P218" i="83"/>
  <c r="P217" i="83"/>
  <c r="P216" i="83"/>
  <c r="P215" i="83"/>
  <c r="P214" i="83"/>
  <c r="P213" i="83"/>
  <c r="P212" i="83"/>
  <c r="P211" i="83"/>
  <c r="P206" i="83"/>
  <c r="P205" i="83"/>
  <c r="P204" i="83"/>
  <c r="P203" i="83"/>
  <c r="P202" i="83"/>
  <c r="P201" i="83"/>
  <c r="P200" i="83"/>
  <c r="P199" i="83"/>
  <c r="P198" i="83"/>
  <c r="P197" i="83"/>
  <c r="P196" i="83"/>
  <c r="P195" i="83"/>
  <c r="P194" i="83"/>
  <c r="P193" i="83"/>
  <c r="P192" i="83"/>
  <c r="P191" i="83"/>
  <c r="P190" i="83"/>
  <c r="P189" i="83"/>
  <c r="P188" i="83"/>
  <c r="P187" i="83"/>
  <c r="P186" i="83"/>
  <c r="P185" i="83"/>
  <c r="P184" i="83"/>
  <c r="P183" i="83"/>
  <c r="P182" i="83"/>
  <c r="P181" i="83"/>
  <c r="P180" i="83"/>
  <c r="P179" i="83"/>
  <c r="P178" i="83"/>
  <c r="P177" i="83"/>
  <c r="P176" i="83"/>
  <c r="P175" i="83"/>
  <c r="P174" i="83"/>
  <c r="P173" i="83"/>
  <c r="P172" i="83"/>
  <c r="P171" i="83"/>
  <c r="P170" i="83"/>
  <c r="P169" i="83"/>
  <c r="P168" i="83"/>
  <c r="P167" i="83"/>
  <c r="P166" i="83"/>
  <c r="P165" i="83"/>
  <c r="P164" i="83"/>
  <c r="P163" i="83"/>
  <c r="P162" i="83"/>
  <c r="P161" i="83"/>
  <c r="P160" i="83"/>
  <c r="P159" i="83"/>
  <c r="P158" i="83"/>
  <c r="P157" i="83"/>
  <c r="P156" i="83"/>
  <c r="P155" i="83"/>
  <c r="P154" i="83"/>
  <c r="P153" i="83"/>
  <c r="P152" i="83"/>
  <c r="P151" i="83"/>
  <c r="P150" i="83"/>
  <c r="P149" i="83"/>
  <c r="P148" i="83"/>
  <c r="P147" i="83"/>
  <c r="P146" i="83"/>
  <c r="P145" i="83"/>
  <c r="P144" i="83"/>
  <c r="P143" i="83"/>
  <c r="P142" i="83"/>
  <c r="P141" i="83"/>
  <c r="P140" i="83"/>
  <c r="P139" i="83"/>
  <c r="P138" i="83"/>
  <c r="P137" i="83"/>
  <c r="P136" i="83"/>
  <c r="P135" i="83"/>
  <c r="P134" i="83"/>
  <c r="P133" i="83"/>
  <c r="P132" i="83"/>
  <c r="P131" i="83"/>
  <c r="P130" i="83"/>
  <c r="P129" i="83"/>
  <c r="P128" i="83"/>
  <c r="P127" i="83"/>
  <c r="P126" i="83"/>
  <c r="P125" i="83"/>
  <c r="P124" i="83"/>
  <c r="P123" i="83"/>
  <c r="P122" i="83"/>
  <c r="P121" i="83"/>
  <c r="P120" i="83"/>
  <c r="P119" i="83"/>
  <c r="P118" i="83"/>
  <c r="P117" i="83"/>
  <c r="P116" i="83"/>
  <c r="P115" i="83"/>
  <c r="P114" i="83"/>
  <c r="P113" i="83"/>
  <c r="P112" i="83"/>
  <c r="P111" i="83"/>
  <c r="P110" i="83"/>
  <c r="P109" i="83"/>
  <c r="P108" i="83"/>
  <c r="P107" i="83"/>
  <c r="P106" i="83"/>
  <c r="P105" i="83"/>
  <c r="P104" i="83"/>
  <c r="P103" i="83"/>
  <c r="P102" i="83"/>
  <c r="P101" i="83"/>
  <c r="P100" i="83"/>
  <c r="P99" i="83"/>
  <c r="P98" i="83"/>
  <c r="P97" i="83"/>
  <c r="P96" i="83"/>
  <c r="P95" i="83"/>
  <c r="P94" i="83"/>
  <c r="P93" i="83"/>
  <c r="P92" i="83"/>
  <c r="P91" i="83"/>
  <c r="P90" i="83"/>
  <c r="P89" i="83"/>
  <c r="P88" i="83"/>
  <c r="P87" i="83"/>
  <c r="P86" i="83"/>
  <c r="P85" i="83"/>
  <c r="P84" i="83"/>
  <c r="P83" i="83"/>
  <c r="P82" i="83"/>
  <c r="P81" i="83"/>
  <c r="P76" i="83"/>
  <c r="P75" i="83"/>
  <c r="P74" i="83"/>
  <c r="P73" i="83"/>
  <c r="P72" i="83"/>
  <c r="P71" i="83"/>
  <c r="P70" i="83"/>
  <c r="P69" i="83"/>
  <c r="P68" i="83"/>
  <c r="P67" i="83"/>
  <c r="P66" i="83"/>
  <c r="P65" i="83"/>
  <c r="P64" i="83"/>
  <c r="P63" i="83"/>
  <c r="P62" i="83"/>
  <c r="P61" i="83"/>
  <c r="P60" i="83"/>
  <c r="P59" i="83"/>
  <c r="P58" i="83"/>
  <c r="P57" i="83"/>
  <c r="P56" i="83"/>
  <c r="P55" i="83"/>
  <c r="P54" i="83"/>
  <c r="P53" i="83"/>
  <c r="P52" i="83"/>
  <c r="P51" i="83"/>
  <c r="P50" i="83"/>
  <c r="P49" i="83"/>
  <c r="P48" i="83"/>
  <c r="P47" i="83"/>
  <c r="P46" i="83"/>
  <c r="P45" i="83"/>
  <c r="P44" i="83"/>
  <c r="P43" i="83"/>
  <c r="P42" i="83"/>
  <c r="P41" i="83"/>
  <c r="P40" i="83"/>
  <c r="P39" i="83"/>
  <c r="P38" i="83"/>
  <c r="P37" i="83"/>
  <c r="P36" i="83"/>
  <c r="P35" i="83"/>
  <c r="P34" i="83"/>
  <c r="P33" i="83"/>
  <c r="P32" i="83"/>
  <c r="P31" i="83"/>
  <c r="P30" i="83"/>
  <c r="P29" i="83"/>
  <c r="P28" i="83"/>
  <c r="P27" i="83"/>
  <c r="P26" i="83"/>
  <c r="P25" i="83"/>
  <c r="P24" i="83"/>
  <c r="P23" i="83"/>
  <c r="P22" i="83"/>
  <c r="P21" i="83"/>
  <c r="P20" i="83"/>
  <c r="P19" i="83"/>
  <c r="P18" i="83"/>
  <c r="P17" i="83"/>
  <c r="P16" i="83"/>
  <c r="P15" i="83"/>
  <c r="P14" i="83"/>
  <c r="P13" i="83"/>
  <c r="P12" i="83"/>
  <c r="P10" i="83"/>
  <c r="P9" i="83"/>
  <c r="P8" i="83"/>
  <c r="P7" i="83"/>
  <c r="D564" i="82"/>
  <c r="D563" i="82"/>
  <c r="D562" i="82"/>
  <c r="D561" i="82"/>
  <c r="D560" i="82"/>
  <c r="D559" i="82"/>
  <c r="D558" i="82"/>
  <c r="D557" i="82"/>
  <c r="D556" i="82"/>
  <c r="D555" i="82"/>
  <c r="D554" i="82"/>
  <c r="D553" i="82"/>
  <c r="D552" i="82"/>
  <c r="D551" i="82"/>
  <c r="D546" i="82"/>
  <c r="D545" i="82"/>
  <c r="D540" i="82"/>
  <c r="D539" i="82"/>
  <c r="D534" i="82"/>
  <c r="D533" i="82"/>
  <c r="D532" i="82"/>
  <c r="D531" i="82"/>
  <c r="D530" i="82"/>
  <c r="D529" i="82"/>
  <c r="D527" i="82"/>
  <c r="D526" i="82"/>
  <c r="D521" i="82"/>
  <c r="D520" i="82"/>
  <c r="D519" i="82"/>
  <c r="D518" i="82"/>
  <c r="D517" i="82"/>
  <c r="D516" i="82"/>
  <c r="D515" i="82"/>
  <c r="D514" i="82"/>
  <c r="D513" i="82"/>
  <c r="D512" i="82"/>
  <c r="D511" i="82"/>
  <c r="D510" i="82"/>
  <c r="D509" i="82"/>
  <c r="D508" i="82"/>
  <c r="D507" i="82"/>
  <c r="D506" i="82"/>
  <c r="D505" i="82"/>
  <c r="D504" i="82"/>
  <c r="D503" i="82"/>
  <c r="D502" i="82"/>
  <c r="D501" i="82"/>
  <c r="D500" i="82"/>
  <c r="D499" i="82"/>
  <c r="D498" i="82"/>
  <c r="D497" i="82"/>
  <c r="D496" i="82"/>
  <c r="D495" i="82"/>
  <c r="D494" i="82"/>
  <c r="D493" i="82"/>
  <c r="D492" i="82"/>
  <c r="D491" i="82"/>
  <c r="D490" i="82"/>
  <c r="D489" i="82"/>
  <c r="D488" i="82"/>
  <c r="D487" i="82"/>
  <c r="D486" i="82"/>
  <c r="D485" i="82"/>
  <c r="D484" i="82"/>
  <c r="D483" i="82"/>
  <c r="D482" i="82"/>
  <c r="D481" i="82"/>
  <c r="D480" i="82"/>
  <c r="D479" i="82"/>
  <c r="D478" i="82"/>
  <c r="D477" i="82"/>
  <c r="D476" i="82"/>
  <c r="D475" i="82"/>
  <c r="D474" i="82"/>
  <c r="D473" i="82"/>
  <c r="D472" i="82"/>
  <c r="D471" i="82"/>
  <c r="D470" i="82"/>
  <c r="D469" i="82"/>
  <c r="D468" i="82"/>
  <c r="D467" i="82"/>
  <c r="D466" i="82"/>
  <c r="D465" i="82"/>
  <c r="D464" i="82"/>
  <c r="D463" i="82"/>
  <c r="D462" i="82"/>
  <c r="D461" i="82"/>
  <c r="D460" i="82"/>
  <c r="D459" i="82"/>
  <c r="D458" i="82"/>
  <c r="D457" i="82"/>
  <c r="D456" i="82"/>
  <c r="D455" i="82"/>
  <c r="D454" i="82"/>
  <c r="D453" i="82"/>
  <c r="D452" i="82"/>
  <c r="D451" i="82"/>
  <c r="D450" i="82"/>
  <c r="D449" i="82"/>
  <c r="D448" i="82"/>
  <c r="D447" i="82"/>
  <c r="D446" i="82"/>
  <c r="D445" i="82"/>
  <c r="D444" i="82"/>
  <c r="D443" i="82"/>
  <c r="D442" i="82"/>
  <c r="D441" i="82"/>
  <c r="D440" i="82"/>
  <c r="D439" i="82"/>
  <c r="D438" i="82"/>
  <c r="D437" i="82"/>
  <c r="D436" i="82"/>
  <c r="D435" i="82"/>
  <c r="D434" i="82"/>
  <c r="D433" i="82"/>
  <c r="D432" i="82"/>
  <c r="D431" i="82"/>
  <c r="D430" i="82"/>
  <c r="D429" i="82"/>
  <c r="D428" i="82"/>
  <c r="D427" i="82"/>
  <c r="D426" i="82"/>
  <c r="D425" i="82"/>
  <c r="D424" i="82"/>
  <c r="D423" i="82"/>
  <c r="D422" i="82"/>
  <c r="D421" i="82"/>
  <c r="D420" i="82"/>
  <c r="D419" i="82"/>
  <c r="D418" i="82"/>
  <c r="D416" i="82"/>
  <c r="D415" i="82"/>
  <c r="D414" i="82"/>
  <c r="D413" i="82"/>
  <c r="D412" i="82"/>
  <c r="D411" i="82"/>
  <c r="D410" i="82"/>
  <c r="D409" i="82"/>
  <c r="D408" i="82"/>
  <c r="D407" i="82"/>
  <c r="D406" i="82"/>
  <c r="D405" i="82"/>
  <c r="D404" i="82"/>
  <c r="D403" i="82"/>
  <c r="D402" i="82"/>
  <c r="D401" i="82"/>
  <c r="D400" i="82"/>
  <c r="D399" i="82"/>
  <c r="D398" i="82"/>
  <c r="D397" i="82"/>
  <c r="D396" i="82"/>
  <c r="D395" i="82"/>
  <c r="D394" i="82"/>
  <c r="D393" i="82"/>
  <c r="D392" i="82"/>
  <c r="D391" i="82"/>
  <c r="D390" i="82"/>
  <c r="D389" i="82"/>
  <c r="D388" i="82"/>
  <c r="D387" i="82"/>
  <c r="D386" i="82"/>
  <c r="D384" i="82"/>
  <c r="D383" i="82"/>
  <c r="D382" i="82"/>
  <c r="D381" i="82"/>
  <c r="D380" i="82"/>
  <c r="D379" i="82"/>
  <c r="D378" i="82"/>
  <c r="D377" i="82"/>
  <c r="D376" i="82"/>
  <c r="D375" i="82"/>
  <c r="D374" i="82"/>
  <c r="D373" i="82"/>
  <c r="D372" i="82"/>
  <c r="D371" i="82"/>
  <c r="D370" i="82"/>
  <c r="D369" i="82"/>
  <c r="D368" i="82"/>
  <c r="D367" i="82"/>
  <c r="D366" i="82"/>
  <c r="D365" i="82"/>
  <c r="D364" i="82"/>
  <c r="D363" i="82"/>
  <c r="D362" i="82"/>
  <c r="D361" i="82"/>
  <c r="D360" i="82"/>
  <c r="D359" i="82"/>
  <c r="D358" i="82"/>
  <c r="D357" i="82"/>
  <c r="D356" i="82"/>
  <c r="D355" i="82"/>
  <c r="D354" i="82"/>
  <c r="D353" i="82"/>
  <c r="D352" i="82"/>
  <c r="D351" i="82"/>
  <c r="D350" i="82"/>
  <c r="D349" i="82"/>
  <c r="D348" i="82"/>
  <c r="D347" i="82"/>
  <c r="D346" i="82"/>
  <c r="D345" i="82"/>
  <c r="D344" i="82"/>
  <c r="D343" i="82"/>
  <c r="D342" i="82"/>
  <c r="D341" i="82"/>
  <c r="B4" i="100" s="1"/>
  <c r="D340" i="82"/>
  <c r="D339" i="82"/>
  <c r="D335" i="82"/>
  <c r="D334" i="82"/>
  <c r="D333" i="82"/>
  <c r="D332" i="82"/>
  <c r="D331" i="82"/>
  <c r="D330" i="82"/>
  <c r="D329" i="82"/>
  <c r="D328" i="82"/>
  <c r="D327" i="82"/>
  <c r="D326" i="82"/>
  <c r="D325" i="82"/>
  <c r="D324" i="82"/>
  <c r="D323" i="82"/>
  <c r="D322" i="82"/>
  <c r="D321" i="82"/>
  <c r="D320" i="82"/>
  <c r="D319" i="82"/>
  <c r="D318" i="82"/>
  <c r="D317" i="82"/>
  <c r="D316" i="82"/>
  <c r="D315" i="82"/>
  <c r="D314" i="82"/>
  <c r="D313" i="82"/>
  <c r="D312" i="82"/>
  <c r="D311" i="82"/>
  <c r="D310" i="82"/>
  <c r="D309" i="82"/>
  <c r="D308" i="82"/>
  <c r="D307" i="82"/>
  <c r="D306" i="82"/>
  <c r="D305" i="82"/>
  <c r="D304" i="82"/>
  <c r="D303" i="82"/>
  <c r="D302" i="82"/>
  <c r="D301" i="82"/>
  <c r="D300" i="82"/>
  <c r="D299" i="82"/>
  <c r="D294" i="82"/>
  <c r="D293" i="82"/>
  <c r="D292" i="82"/>
  <c r="D291" i="82"/>
  <c r="D287" i="82"/>
  <c r="D286" i="82"/>
  <c r="D285" i="82"/>
  <c r="D284" i="82"/>
  <c r="D283" i="82"/>
  <c r="D282" i="82"/>
  <c r="D281" i="82"/>
  <c r="D275" i="82"/>
  <c r="D273" i="82"/>
  <c r="D272" i="82"/>
  <c r="D271" i="82"/>
  <c r="D270" i="82"/>
  <c r="D266" i="82"/>
  <c r="D265" i="82"/>
  <c r="D263" i="82"/>
  <c r="D262" i="82"/>
  <c r="D261" i="82"/>
  <c r="D260" i="82"/>
  <c r="D259" i="82"/>
  <c r="D258" i="82"/>
  <c r="D256" i="82"/>
  <c r="D255" i="82"/>
  <c r="D254" i="82"/>
  <c r="D253" i="82"/>
  <c r="D252" i="82"/>
  <c r="D251" i="82"/>
  <c r="D250" i="82"/>
  <c r="D247" i="82"/>
  <c r="D246" i="82"/>
  <c r="D245" i="82"/>
  <c r="D240" i="82"/>
  <c r="D239" i="82"/>
  <c r="D238" i="82"/>
  <c r="D237" i="82"/>
  <c r="D236" i="82"/>
  <c r="D235" i="82"/>
  <c r="D234" i="82"/>
  <c r="D233" i="82"/>
  <c r="D232" i="82"/>
  <c r="D231" i="82"/>
  <c r="D230" i="82"/>
  <c r="D229" i="82"/>
  <c r="D228" i="82"/>
  <c r="D227" i="82"/>
  <c r="D226" i="82"/>
  <c r="D225" i="82"/>
  <c r="D224" i="82"/>
  <c r="D223" i="82"/>
  <c r="D222" i="82"/>
  <c r="D221" i="82"/>
  <c r="D220" i="82"/>
  <c r="D219" i="82"/>
  <c r="D218" i="82"/>
  <c r="D217" i="82"/>
  <c r="D216" i="82"/>
  <c r="D215" i="82"/>
  <c r="D214" i="82"/>
  <c r="D213" i="82"/>
  <c r="D212" i="82"/>
  <c r="D211" i="82"/>
  <c r="D206" i="82"/>
  <c r="D205" i="82"/>
  <c r="D204" i="82"/>
  <c r="D203" i="82"/>
  <c r="D202" i="82"/>
  <c r="D201" i="82"/>
  <c r="D200" i="82"/>
  <c r="D199" i="82"/>
  <c r="D198" i="82"/>
  <c r="D197" i="82"/>
  <c r="D196" i="82"/>
  <c r="D195" i="82"/>
  <c r="D194" i="82"/>
  <c r="D193" i="82"/>
  <c r="D192" i="82"/>
  <c r="D191" i="82"/>
  <c r="D190" i="82"/>
  <c r="D189" i="82"/>
  <c r="D188" i="82"/>
  <c r="D187" i="82"/>
  <c r="D186" i="82"/>
  <c r="D185" i="82"/>
  <c r="D184" i="82"/>
  <c r="D183" i="82"/>
  <c r="D182" i="82"/>
  <c r="D181" i="82"/>
  <c r="D180" i="82"/>
  <c r="D179" i="82"/>
  <c r="D178" i="82"/>
  <c r="D177" i="82"/>
  <c r="D176" i="82"/>
  <c r="D175" i="82"/>
  <c r="D174" i="82"/>
  <c r="D173" i="82"/>
  <c r="D172" i="82"/>
  <c r="D171" i="82"/>
  <c r="D170" i="82"/>
  <c r="D169" i="82"/>
  <c r="D168" i="82"/>
  <c r="D167" i="82"/>
  <c r="D166" i="82"/>
  <c r="D165" i="82"/>
  <c r="D164" i="82"/>
  <c r="D163" i="82"/>
  <c r="D162" i="82"/>
  <c r="D161" i="82"/>
  <c r="D160" i="82"/>
  <c r="D159" i="82"/>
  <c r="D158" i="82"/>
  <c r="D157" i="82"/>
  <c r="D156" i="82"/>
  <c r="D155" i="82"/>
  <c r="D154" i="82"/>
  <c r="D153" i="82"/>
  <c r="D152" i="82"/>
  <c r="D151" i="82"/>
  <c r="D150" i="82"/>
  <c r="D149" i="82"/>
  <c r="D148" i="82"/>
  <c r="D147" i="82"/>
  <c r="D146" i="82"/>
  <c r="D145" i="82"/>
  <c r="D144" i="82"/>
  <c r="D143" i="82"/>
  <c r="D142" i="82"/>
  <c r="D141" i="82"/>
  <c r="D140" i="82"/>
  <c r="D139" i="82"/>
  <c r="D138" i="82"/>
  <c r="D137" i="82"/>
  <c r="D136" i="82"/>
  <c r="D135" i="82"/>
  <c r="D134" i="82"/>
  <c r="D133" i="82"/>
  <c r="D132" i="82"/>
  <c r="D131" i="82"/>
  <c r="D130" i="82"/>
  <c r="D129" i="82"/>
  <c r="D128" i="82"/>
  <c r="D127" i="82"/>
  <c r="D126" i="82"/>
  <c r="D125" i="82"/>
  <c r="D124" i="82"/>
  <c r="D123" i="82"/>
  <c r="D122" i="82"/>
  <c r="D121" i="82"/>
  <c r="D120" i="82"/>
  <c r="D119" i="82"/>
  <c r="D118" i="82"/>
  <c r="D117" i="82"/>
  <c r="D116" i="82"/>
  <c r="D115" i="82"/>
  <c r="D114" i="82"/>
  <c r="D113" i="82"/>
  <c r="D112" i="82"/>
  <c r="D111" i="82"/>
  <c r="D110" i="82"/>
  <c r="D109" i="82"/>
  <c r="D108" i="82"/>
  <c r="D107" i="82"/>
  <c r="D106" i="82"/>
  <c r="D105" i="82"/>
  <c r="D104" i="82"/>
  <c r="D103" i="82"/>
  <c r="D102" i="82"/>
  <c r="D101" i="82"/>
  <c r="D100" i="82"/>
  <c r="D99" i="82"/>
  <c r="D98" i="82"/>
  <c r="D97" i="82"/>
  <c r="D96" i="82"/>
  <c r="D95" i="82"/>
  <c r="D94" i="82"/>
  <c r="D93" i="82"/>
  <c r="D92" i="82"/>
  <c r="D91" i="82"/>
  <c r="D90" i="82"/>
  <c r="D89" i="82"/>
  <c r="D88" i="82"/>
  <c r="D87" i="82"/>
  <c r="D86" i="82"/>
  <c r="D85" i="82"/>
  <c r="D84" i="82"/>
  <c r="D83" i="82"/>
  <c r="D82" i="82"/>
  <c r="D81" i="82"/>
  <c r="D76" i="82"/>
  <c r="D75" i="82"/>
  <c r="D74" i="82"/>
  <c r="D73" i="82"/>
  <c r="D72" i="82"/>
  <c r="D71" i="82"/>
  <c r="D70" i="82"/>
  <c r="D69" i="82"/>
  <c r="D68" i="82"/>
  <c r="D67" i="82"/>
  <c r="D66" i="82"/>
  <c r="D65" i="82"/>
  <c r="D64" i="82"/>
  <c r="D63" i="82"/>
  <c r="D62" i="82"/>
  <c r="D61" i="82"/>
  <c r="D60" i="82"/>
  <c r="D59" i="82"/>
  <c r="D58" i="82"/>
  <c r="D57" i="82"/>
  <c r="D56" i="82"/>
  <c r="D55" i="82"/>
  <c r="D54" i="82"/>
  <c r="D53" i="82"/>
  <c r="D52" i="82"/>
  <c r="D51" i="82"/>
  <c r="D50" i="82"/>
  <c r="D49" i="82"/>
  <c r="D48" i="82"/>
  <c r="D47" i="82"/>
  <c r="D46" i="82"/>
  <c r="D45" i="82"/>
  <c r="D44" i="82"/>
  <c r="D43" i="82"/>
  <c r="D42" i="82"/>
  <c r="D41" i="82"/>
  <c r="D40" i="82"/>
  <c r="D39" i="82"/>
  <c r="D38" i="82"/>
  <c r="D37" i="82"/>
  <c r="D36" i="82"/>
  <c r="D35" i="82"/>
  <c r="D34" i="82"/>
  <c r="D33" i="82"/>
  <c r="D32" i="82"/>
  <c r="D31" i="82"/>
  <c r="D30" i="82"/>
  <c r="D29" i="82"/>
  <c r="D28" i="82"/>
  <c r="D27" i="82"/>
  <c r="D26" i="82"/>
  <c r="D25" i="82"/>
  <c r="D24" i="82"/>
  <c r="D23" i="82"/>
  <c r="D22" i="82"/>
  <c r="D21" i="82"/>
  <c r="D20" i="82"/>
  <c r="D19" i="82"/>
  <c r="D18" i="82"/>
  <c r="D17" i="82"/>
  <c r="D16" i="82"/>
  <c r="D15" i="82"/>
  <c r="D14" i="82"/>
  <c r="D13" i="82"/>
  <c r="D12" i="82"/>
  <c r="D11" i="82"/>
  <c r="D10" i="82"/>
  <c r="D9" i="82"/>
  <c r="D8" i="82"/>
  <c r="H566" i="82"/>
  <c r="H565" i="82"/>
  <c r="H562" i="82"/>
  <c r="H561" i="82"/>
  <c r="H560" i="82"/>
  <c r="H559" i="82"/>
  <c r="H558" i="82"/>
  <c r="H557" i="82"/>
  <c r="H556" i="82"/>
  <c r="H555" i="82"/>
  <c r="H554" i="82"/>
  <c r="H553" i="82"/>
  <c r="H552" i="82"/>
  <c r="H551" i="82"/>
  <c r="H546" i="82"/>
  <c r="H545" i="82"/>
  <c r="H540" i="82"/>
  <c r="H539" i="82"/>
  <c r="H534" i="82"/>
  <c r="H533" i="82"/>
  <c r="H532" i="82"/>
  <c r="H531" i="82"/>
  <c r="H530" i="82"/>
  <c r="H529" i="82"/>
  <c r="H528" i="82"/>
  <c r="H527" i="82"/>
  <c r="H526" i="82"/>
  <c r="H521" i="82"/>
  <c r="H520" i="82"/>
  <c r="H519" i="82"/>
  <c r="H518" i="82"/>
  <c r="H517" i="82"/>
  <c r="H516" i="82"/>
  <c r="H515" i="82"/>
  <c r="H514" i="82"/>
  <c r="H513" i="82"/>
  <c r="H512" i="82"/>
  <c r="H511" i="82"/>
  <c r="H510" i="82"/>
  <c r="H509" i="82"/>
  <c r="H508" i="82"/>
  <c r="H507" i="82"/>
  <c r="H506" i="82"/>
  <c r="H505" i="82"/>
  <c r="H504" i="82"/>
  <c r="H503" i="82"/>
  <c r="H502" i="82"/>
  <c r="H501" i="82"/>
  <c r="H500" i="82"/>
  <c r="H499" i="82"/>
  <c r="H498" i="82"/>
  <c r="H497" i="82"/>
  <c r="H496" i="82"/>
  <c r="H495" i="82"/>
  <c r="H494" i="82"/>
  <c r="H493" i="82"/>
  <c r="H492" i="82"/>
  <c r="H491" i="82"/>
  <c r="H490" i="82"/>
  <c r="H489" i="82"/>
  <c r="H488" i="82"/>
  <c r="H487" i="82"/>
  <c r="H486" i="82"/>
  <c r="H485" i="82"/>
  <c r="H484" i="82"/>
  <c r="H483" i="82"/>
  <c r="H482" i="82"/>
  <c r="H481" i="82"/>
  <c r="H480" i="82"/>
  <c r="H479" i="82"/>
  <c r="H478" i="82"/>
  <c r="H477" i="82"/>
  <c r="H476" i="82"/>
  <c r="H475" i="82"/>
  <c r="H474" i="82"/>
  <c r="H473" i="82"/>
  <c r="H472" i="82"/>
  <c r="H471" i="82"/>
  <c r="H470" i="82"/>
  <c r="H469" i="82"/>
  <c r="H468" i="82"/>
  <c r="H467" i="82"/>
  <c r="H466" i="82"/>
  <c r="H465" i="82"/>
  <c r="H464" i="82"/>
  <c r="H463" i="82"/>
  <c r="H462" i="82"/>
  <c r="H461" i="82"/>
  <c r="H460" i="82"/>
  <c r="H459" i="82"/>
  <c r="H458" i="82"/>
  <c r="H457" i="82"/>
  <c r="H456" i="82"/>
  <c r="H455" i="82"/>
  <c r="H454" i="82"/>
  <c r="H453" i="82"/>
  <c r="H452" i="82"/>
  <c r="H451" i="82"/>
  <c r="H450" i="82"/>
  <c r="H449" i="82"/>
  <c r="H448" i="82"/>
  <c r="H447" i="82"/>
  <c r="H446" i="82"/>
  <c r="H445" i="82"/>
  <c r="H444" i="82"/>
  <c r="H443" i="82"/>
  <c r="H442" i="82"/>
  <c r="H441" i="82"/>
  <c r="H440" i="82"/>
  <c r="H439" i="82"/>
  <c r="H438" i="82"/>
  <c r="H437" i="82"/>
  <c r="H436" i="82"/>
  <c r="H435" i="82"/>
  <c r="H434" i="82"/>
  <c r="H433" i="82"/>
  <c r="H432" i="82"/>
  <c r="H431" i="82"/>
  <c r="H430" i="82"/>
  <c r="H429" i="82"/>
  <c r="H428" i="82"/>
  <c r="H427" i="82"/>
  <c r="H426" i="82"/>
  <c r="H425" i="82"/>
  <c r="H424" i="82"/>
  <c r="H423" i="82"/>
  <c r="H422" i="82"/>
  <c r="H421" i="82"/>
  <c r="H420" i="82"/>
  <c r="H419" i="82"/>
  <c r="H418" i="82"/>
  <c r="H416" i="82"/>
  <c r="H415" i="82"/>
  <c r="H414" i="82"/>
  <c r="H413" i="82"/>
  <c r="H412" i="82"/>
  <c r="H411" i="82"/>
  <c r="H410" i="82"/>
  <c r="H409" i="82"/>
  <c r="H408" i="82"/>
  <c r="H407" i="82"/>
  <c r="H406" i="82"/>
  <c r="H405" i="82"/>
  <c r="H404" i="82"/>
  <c r="H403" i="82"/>
  <c r="H402" i="82"/>
  <c r="H401" i="82"/>
  <c r="H400" i="82"/>
  <c r="H399" i="82"/>
  <c r="H398" i="82"/>
  <c r="H397" i="82"/>
  <c r="H396" i="82"/>
  <c r="H395" i="82"/>
  <c r="H394" i="82"/>
  <c r="H393" i="82"/>
  <c r="H392" i="82"/>
  <c r="H391" i="82"/>
  <c r="H390" i="82"/>
  <c r="H389" i="82"/>
  <c r="H388" i="82"/>
  <c r="H387" i="82"/>
  <c r="H386" i="82"/>
  <c r="H385" i="82"/>
  <c r="H384" i="82"/>
  <c r="H383" i="82"/>
  <c r="H382" i="82"/>
  <c r="H381" i="82"/>
  <c r="H380" i="82"/>
  <c r="H379" i="82"/>
  <c r="H378" i="82"/>
  <c r="H377" i="82"/>
  <c r="H376" i="82"/>
  <c r="H375" i="82"/>
  <c r="H374" i="82"/>
  <c r="H373" i="82"/>
  <c r="H372" i="82"/>
  <c r="H371" i="82"/>
  <c r="H370" i="82"/>
  <c r="H369" i="82"/>
  <c r="H368" i="82"/>
  <c r="H367" i="82"/>
  <c r="H366" i="82"/>
  <c r="H365" i="82"/>
  <c r="H364" i="82"/>
  <c r="H363" i="82"/>
  <c r="H362" i="82"/>
  <c r="H361" i="82"/>
  <c r="H360" i="82"/>
  <c r="H359" i="82"/>
  <c r="H358" i="82"/>
  <c r="H357" i="82"/>
  <c r="H356" i="82"/>
  <c r="H355" i="82"/>
  <c r="H354" i="82"/>
  <c r="H353" i="82"/>
  <c r="H352" i="82"/>
  <c r="H351" i="82"/>
  <c r="H350" i="82"/>
  <c r="H349" i="82"/>
  <c r="H348" i="82"/>
  <c r="H347" i="82"/>
  <c r="H346" i="82"/>
  <c r="H345" i="82"/>
  <c r="H344" i="82"/>
  <c r="H343" i="82"/>
  <c r="H342" i="82"/>
  <c r="H341" i="82"/>
  <c r="C4" i="100" s="1"/>
  <c r="C6" i="100" s="1"/>
  <c r="H340" i="82"/>
  <c r="H339" i="82"/>
  <c r="H335" i="82"/>
  <c r="H334" i="82"/>
  <c r="H333" i="82"/>
  <c r="H332" i="82"/>
  <c r="H331" i="82"/>
  <c r="H330" i="82"/>
  <c r="H329" i="82"/>
  <c r="H328" i="82"/>
  <c r="H327" i="82"/>
  <c r="H326" i="82"/>
  <c r="H325" i="82"/>
  <c r="H324" i="82"/>
  <c r="H323" i="82"/>
  <c r="H322" i="82"/>
  <c r="H321" i="82"/>
  <c r="H320" i="82"/>
  <c r="H319" i="82"/>
  <c r="H318" i="82"/>
  <c r="H317" i="82"/>
  <c r="H316" i="82"/>
  <c r="H315" i="82"/>
  <c r="H314" i="82"/>
  <c r="H313" i="82"/>
  <c r="H312" i="82"/>
  <c r="H311" i="82"/>
  <c r="H310" i="82"/>
  <c r="H309" i="82"/>
  <c r="H308" i="82"/>
  <c r="H307" i="82"/>
  <c r="H306" i="82"/>
  <c r="H305" i="82"/>
  <c r="H304" i="82"/>
  <c r="H303" i="82"/>
  <c r="H302" i="82"/>
  <c r="H301" i="82"/>
  <c r="H300" i="82"/>
  <c r="H299" i="82"/>
  <c r="H294" i="82"/>
  <c r="H293" i="82"/>
  <c r="H292" i="82"/>
  <c r="H291" i="82"/>
  <c r="H287" i="82"/>
  <c r="H286" i="82"/>
  <c r="H285" i="82"/>
  <c r="H284" i="82"/>
  <c r="H283" i="82"/>
  <c r="H282" i="82"/>
  <c r="H281" i="82"/>
  <c r="H275" i="82"/>
  <c r="H274" i="82"/>
  <c r="H272" i="82"/>
  <c r="H271" i="82"/>
  <c r="H270" i="82"/>
  <c r="H269" i="82"/>
  <c r="H268" i="82"/>
  <c r="H267" i="82"/>
  <c r="H266" i="82"/>
  <c r="H265" i="82"/>
  <c r="H264" i="82"/>
  <c r="H263" i="82"/>
  <c r="H262" i="82"/>
  <c r="H261" i="82"/>
  <c r="H260" i="82"/>
  <c r="H259" i="82"/>
  <c r="H258" i="82"/>
  <c r="H257" i="82"/>
  <c r="H256" i="82"/>
  <c r="H255" i="82"/>
  <c r="H254" i="82"/>
  <c r="H253" i="82"/>
  <c r="H252" i="82"/>
  <c r="H251" i="82"/>
  <c r="H250" i="82"/>
  <c r="H248" i="82"/>
  <c r="H247" i="82"/>
  <c r="H246" i="82"/>
  <c r="H245" i="82"/>
  <c r="H240" i="82"/>
  <c r="H239" i="82"/>
  <c r="H238" i="82"/>
  <c r="H237" i="82"/>
  <c r="H236" i="82"/>
  <c r="H235" i="82"/>
  <c r="H234" i="82"/>
  <c r="H233" i="82"/>
  <c r="H232" i="82"/>
  <c r="H231" i="82"/>
  <c r="H230" i="82"/>
  <c r="H229" i="82"/>
  <c r="H228" i="82"/>
  <c r="H227" i="82"/>
  <c r="H226" i="82"/>
  <c r="H225" i="82"/>
  <c r="H224" i="82"/>
  <c r="H223" i="82"/>
  <c r="H222" i="82"/>
  <c r="H221" i="82"/>
  <c r="H220" i="82"/>
  <c r="H219" i="82"/>
  <c r="H218" i="82"/>
  <c r="H217" i="82"/>
  <c r="H216" i="82"/>
  <c r="H215" i="82"/>
  <c r="H214" i="82"/>
  <c r="H213" i="82"/>
  <c r="H212" i="82"/>
  <c r="H211" i="82"/>
  <c r="H206" i="82"/>
  <c r="H205" i="82"/>
  <c r="H204" i="82"/>
  <c r="H203" i="82"/>
  <c r="H202" i="82"/>
  <c r="H201" i="82"/>
  <c r="H200" i="82"/>
  <c r="H199" i="82"/>
  <c r="H198" i="82"/>
  <c r="H197" i="82"/>
  <c r="H196" i="82"/>
  <c r="H195" i="82"/>
  <c r="H194" i="82"/>
  <c r="H193" i="82"/>
  <c r="H192" i="82"/>
  <c r="H191" i="82"/>
  <c r="H190" i="82"/>
  <c r="H189" i="82"/>
  <c r="H188" i="82"/>
  <c r="H187" i="82"/>
  <c r="H186" i="82"/>
  <c r="H185" i="82"/>
  <c r="H184" i="82"/>
  <c r="H183" i="82"/>
  <c r="H182" i="82"/>
  <c r="H181" i="82"/>
  <c r="H180" i="82"/>
  <c r="H179" i="82"/>
  <c r="H178" i="82"/>
  <c r="H177" i="82"/>
  <c r="H176" i="82"/>
  <c r="H175" i="82"/>
  <c r="H174" i="82"/>
  <c r="H173" i="82"/>
  <c r="H172" i="82"/>
  <c r="H171" i="82"/>
  <c r="H170" i="82"/>
  <c r="H169" i="82"/>
  <c r="H168" i="82"/>
  <c r="H167" i="82"/>
  <c r="H166" i="82"/>
  <c r="H165" i="82"/>
  <c r="H164" i="82"/>
  <c r="H163" i="82"/>
  <c r="H162" i="82"/>
  <c r="H161" i="82"/>
  <c r="H160" i="82"/>
  <c r="H159" i="82"/>
  <c r="H158" i="82"/>
  <c r="H157" i="82"/>
  <c r="H156" i="82"/>
  <c r="H155" i="82"/>
  <c r="H154" i="82"/>
  <c r="H153" i="82"/>
  <c r="H152" i="82"/>
  <c r="H151" i="82"/>
  <c r="H150" i="82"/>
  <c r="H149" i="82"/>
  <c r="H148" i="82"/>
  <c r="H147" i="82"/>
  <c r="H146" i="82"/>
  <c r="H145" i="82"/>
  <c r="H144" i="82"/>
  <c r="H143" i="82"/>
  <c r="H142" i="82"/>
  <c r="H141" i="82"/>
  <c r="H140" i="82"/>
  <c r="H139" i="82"/>
  <c r="H138" i="82"/>
  <c r="H137" i="82"/>
  <c r="H136" i="82"/>
  <c r="H135" i="82"/>
  <c r="H134" i="82"/>
  <c r="H133" i="82"/>
  <c r="H132" i="82"/>
  <c r="H131" i="82"/>
  <c r="H130" i="82"/>
  <c r="H129" i="82"/>
  <c r="H128" i="82"/>
  <c r="H127" i="82"/>
  <c r="H126" i="82"/>
  <c r="H125" i="82"/>
  <c r="H124" i="82"/>
  <c r="H123" i="82"/>
  <c r="H122" i="82"/>
  <c r="H121" i="82"/>
  <c r="H120" i="82"/>
  <c r="H119" i="82"/>
  <c r="H118" i="82"/>
  <c r="H117" i="82"/>
  <c r="H116" i="82"/>
  <c r="H115" i="82"/>
  <c r="H114" i="82"/>
  <c r="H113" i="82"/>
  <c r="H112" i="82"/>
  <c r="H111" i="82"/>
  <c r="H110" i="82"/>
  <c r="H109" i="82"/>
  <c r="H108" i="82"/>
  <c r="H107" i="82"/>
  <c r="H106" i="82"/>
  <c r="H105" i="82"/>
  <c r="H104" i="82"/>
  <c r="H103" i="82"/>
  <c r="H102" i="82"/>
  <c r="H101" i="82"/>
  <c r="H100" i="82"/>
  <c r="H99" i="82"/>
  <c r="H98" i="82"/>
  <c r="H97" i="82"/>
  <c r="H96" i="82"/>
  <c r="H95" i="82"/>
  <c r="H94" i="82"/>
  <c r="H93" i="82"/>
  <c r="H92" i="82"/>
  <c r="H91" i="82"/>
  <c r="H90" i="82"/>
  <c r="H89" i="82"/>
  <c r="H88" i="82"/>
  <c r="H87" i="82"/>
  <c r="H86" i="82"/>
  <c r="H85" i="82"/>
  <c r="H84" i="82"/>
  <c r="H83" i="82"/>
  <c r="H82" i="82"/>
  <c r="H81" i="82"/>
  <c r="H76" i="82"/>
  <c r="H75" i="82"/>
  <c r="H74" i="82"/>
  <c r="H73" i="82"/>
  <c r="H72" i="82"/>
  <c r="H71" i="82"/>
  <c r="H70" i="82"/>
  <c r="H69" i="82"/>
  <c r="H68" i="82"/>
  <c r="H67" i="82"/>
  <c r="H66" i="82"/>
  <c r="H65" i="82"/>
  <c r="H64" i="82"/>
  <c r="H63" i="82"/>
  <c r="H62" i="82"/>
  <c r="H61" i="82"/>
  <c r="H60" i="82"/>
  <c r="H59" i="82"/>
  <c r="H58" i="82"/>
  <c r="H57" i="82"/>
  <c r="H56" i="82"/>
  <c r="H55" i="82"/>
  <c r="H54" i="82"/>
  <c r="H53" i="82"/>
  <c r="H52" i="82"/>
  <c r="H51" i="82"/>
  <c r="H50" i="82"/>
  <c r="H49" i="82"/>
  <c r="H48" i="82"/>
  <c r="H47" i="82"/>
  <c r="H46" i="82"/>
  <c r="H45" i="82"/>
  <c r="H44" i="82"/>
  <c r="H43" i="82"/>
  <c r="H42" i="82"/>
  <c r="H41" i="82"/>
  <c r="H40" i="82"/>
  <c r="H39" i="82"/>
  <c r="H38" i="82"/>
  <c r="H37" i="82"/>
  <c r="H36" i="82"/>
  <c r="H35" i="82"/>
  <c r="H34" i="82"/>
  <c r="H33" i="82"/>
  <c r="H32" i="82"/>
  <c r="H31" i="82"/>
  <c r="H30" i="82"/>
  <c r="H29" i="82"/>
  <c r="H28" i="82"/>
  <c r="H27" i="82"/>
  <c r="H26" i="82"/>
  <c r="H25" i="82"/>
  <c r="H24" i="82"/>
  <c r="H23" i="82"/>
  <c r="H22" i="82"/>
  <c r="H21" i="82"/>
  <c r="H20" i="82"/>
  <c r="H19" i="82"/>
  <c r="H18" i="82"/>
  <c r="H17" i="82"/>
  <c r="H16" i="82"/>
  <c r="H15" i="82"/>
  <c r="H14" i="82"/>
  <c r="H13" i="82"/>
  <c r="H12" i="82"/>
  <c r="H10" i="82"/>
  <c r="H9" i="82"/>
  <c r="H8" i="82"/>
  <c r="H7" i="82"/>
  <c r="L568" i="82"/>
  <c r="L567" i="82"/>
  <c r="L562" i="82"/>
  <c r="L561" i="82"/>
  <c r="L560" i="82"/>
  <c r="L559" i="82"/>
  <c r="L558" i="82"/>
  <c r="L557" i="82"/>
  <c r="L556" i="82"/>
  <c r="L555" i="82"/>
  <c r="L554" i="82"/>
  <c r="L553" i="82"/>
  <c r="L552" i="82"/>
  <c r="L551" i="82"/>
  <c r="L546" i="82"/>
  <c r="L545" i="82"/>
  <c r="L540" i="82"/>
  <c r="L539" i="82"/>
  <c r="L534" i="82"/>
  <c r="L533" i="82"/>
  <c r="L532" i="82"/>
  <c r="L531" i="82"/>
  <c r="L530" i="82"/>
  <c r="L529" i="82"/>
  <c r="L527" i="82"/>
  <c r="L526" i="82"/>
  <c r="L521" i="82"/>
  <c r="L520" i="82"/>
  <c r="L519" i="82"/>
  <c r="L518" i="82"/>
  <c r="L517" i="82"/>
  <c r="L516" i="82"/>
  <c r="L515" i="82"/>
  <c r="L514" i="82"/>
  <c r="L513" i="82"/>
  <c r="L512" i="82"/>
  <c r="L511" i="82"/>
  <c r="L510" i="82"/>
  <c r="L509" i="82"/>
  <c r="L508" i="82"/>
  <c r="L507" i="82"/>
  <c r="L506" i="82"/>
  <c r="L505" i="82"/>
  <c r="L504" i="82"/>
  <c r="L503" i="82"/>
  <c r="L502" i="82"/>
  <c r="L501" i="82"/>
  <c r="L500" i="82"/>
  <c r="L499" i="82"/>
  <c r="L498" i="82"/>
  <c r="L497" i="82"/>
  <c r="L496" i="82"/>
  <c r="L495" i="82"/>
  <c r="L494" i="82"/>
  <c r="L493" i="82"/>
  <c r="L492" i="82"/>
  <c r="L491" i="82"/>
  <c r="L490" i="82"/>
  <c r="L489" i="82"/>
  <c r="L488" i="82"/>
  <c r="L487" i="82"/>
  <c r="L486" i="82"/>
  <c r="L485" i="82"/>
  <c r="L484" i="82"/>
  <c r="L483" i="82"/>
  <c r="L482" i="82"/>
  <c r="L481" i="82"/>
  <c r="L480" i="82"/>
  <c r="L479" i="82"/>
  <c r="L478" i="82"/>
  <c r="L477" i="82"/>
  <c r="L476" i="82"/>
  <c r="L475" i="82"/>
  <c r="L474" i="82"/>
  <c r="L473" i="82"/>
  <c r="L472" i="82"/>
  <c r="L471" i="82"/>
  <c r="L470" i="82"/>
  <c r="L469" i="82"/>
  <c r="L468" i="82"/>
  <c r="L467" i="82"/>
  <c r="L466" i="82"/>
  <c r="L465" i="82"/>
  <c r="L464" i="82"/>
  <c r="L463" i="82"/>
  <c r="L462" i="82"/>
  <c r="L461" i="82"/>
  <c r="L460" i="82"/>
  <c r="L459" i="82"/>
  <c r="L458" i="82"/>
  <c r="L457" i="82"/>
  <c r="L456" i="82"/>
  <c r="L455" i="82"/>
  <c r="L454" i="82"/>
  <c r="L453" i="82"/>
  <c r="L452" i="82"/>
  <c r="L451" i="82"/>
  <c r="L450" i="82"/>
  <c r="L449" i="82"/>
  <c r="L448" i="82"/>
  <c r="L447" i="82"/>
  <c r="L446" i="82"/>
  <c r="L445" i="82"/>
  <c r="L444" i="82"/>
  <c r="L443" i="82"/>
  <c r="L442" i="82"/>
  <c r="L441" i="82"/>
  <c r="L440" i="82"/>
  <c r="L439" i="82"/>
  <c r="L438" i="82"/>
  <c r="L437" i="82"/>
  <c r="L436" i="82"/>
  <c r="L435" i="82"/>
  <c r="L434" i="82"/>
  <c r="L433" i="82"/>
  <c r="L432" i="82"/>
  <c r="L431" i="82"/>
  <c r="L430" i="82"/>
  <c r="L429" i="82"/>
  <c r="L428" i="82"/>
  <c r="L427" i="82"/>
  <c r="L426" i="82"/>
  <c r="L425" i="82"/>
  <c r="L424" i="82"/>
  <c r="L423" i="82"/>
  <c r="L422" i="82"/>
  <c r="L421" i="82"/>
  <c r="L420" i="82"/>
  <c r="L419" i="82"/>
  <c r="L418" i="82"/>
  <c r="L416" i="82"/>
  <c r="L415" i="82"/>
  <c r="L414" i="82"/>
  <c r="L413" i="82"/>
  <c r="L412" i="82"/>
  <c r="L411" i="82"/>
  <c r="L410" i="82"/>
  <c r="L409" i="82"/>
  <c r="L408" i="82"/>
  <c r="L407" i="82"/>
  <c r="L406" i="82"/>
  <c r="L405" i="82"/>
  <c r="L404" i="82"/>
  <c r="L403" i="82"/>
  <c r="L402" i="82"/>
  <c r="L401" i="82"/>
  <c r="L400" i="82"/>
  <c r="L399" i="82"/>
  <c r="L398" i="82"/>
  <c r="L397" i="82"/>
  <c r="L396" i="82"/>
  <c r="L395" i="82"/>
  <c r="L394" i="82"/>
  <c r="L393" i="82"/>
  <c r="L392" i="82"/>
  <c r="L391" i="82"/>
  <c r="L390" i="82"/>
  <c r="L389" i="82"/>
  <c r="L388" i="82"/>
  <c r="L387" i="82"/>
  <c r="L386" i="82"/>
  <c r="L385" i="82"/>
  <c r="L384" i="82"/>
  <c r="L383" i="82"/>
  <c r="L382" i="82"/>
  <c r="L381" i="82"/>
  <c r="L380" i="82"/>
  <c r="L379" i="82"/>
  <c r="L378" i="82"/>
  <c r="L377" i="82"/>
  <c r="L376" i="82"/>
  <c r="L375" i="82"/>
  <c r="L374" i="82"/>
  <c r="L373" i="82"/>
  <c r="L372" i="82"/>
  <c r="L371" i="82"/>
  <c r="L370" i="82"/>
  <c r="L369" i="82"/>
  <c r="L368" i="82"/>
  <c r="L367" i="82"/>
  <c r="L366" i="82"/>
  <c r="L365" i="82"/>
  <c r="L364" i="82"/>
  <c r="L363" i="82"/>
  <c r="L362" i="82"/>
  <c r="L361" i="82"/>
  <c r="L360" i="82"/>
  <c r="L359" i="82"/>
  <c r="L358" i="82"/>
  <c r="L357" i="82"/>
  <c r="L356" i="82"/>
  <c r="L355" i="82"/>
  <c r="L354" i="82"/>
  <c r="L353" i="82"/>
  <c r="L352" i="82"/>
  <c r="L351" i="82"/>
  <c r="L350" i="82"/>
  <c r="L349" i="82"/>
  <c r="L348" i="82"/>
  <c r="L347" i="82"/>
  <c r="L346" i="82"/>
  <c r="L345" i="82"/>
  <c r="L344" i="82"/>
  <c r="L343" i="82"/>
  <c r="L342" i="82"/>
  <c r="L341" i="82"/>
  <c r="D4" i="100" s="1"/>
  <c r="D6" i="100" s="1"/>
  <c r="L340" i="82"/>
  <c r="L339" i="82"/>
  <c r="L335" i="82"/>
  <c r="L334" i="82"/>
  <c r="L333" i="82"/>
  <c r="L332" i="82"/>
  <c r="L331" i="82"/>
  <c r="L330" i="82"/>
  <c r="L329" i="82"/>
  <c r="L328" i="82"/>
  <c r="L327" i="82"/>
  <c r="L326" i="82"/>
  <c r="L325" i="82"/>
  <c r="L324" i="82"/>
  <c r="L323" i="82"/>
  <c r="L322" i="82"/>
  <c r="L321" i="82"/>
  <c r="L320" i="82"/>
  <c r="L319" i="82"/>
  <c r="L318" i="82"/>
  <c r="L317" i="82"/>
  <c r="L316" i="82"/>
  <c r="L315" i="82"/>
  <c r="L314" i="82"/>
  <c r="L313" i="82"/>
  <c r="L312" i="82"/>
  <c r="L311" i="82"/>
  <c r="L310" i="82"/>
  <c r="L309" i="82"/>
  <c r="L308" i="82"/>
  <c r="L307" i="82"/>
  <c r="L306" i="82"/>
  <c r="L305" i="82"/>
  <c r="L304" i="82"/>
  <c r="L303" i="82"/>
  <c r="L302" i="82"/>
  <c r="L301" i="82"/>
  <c r="L300" i="82"/>
  <c r="L299" i="82"/>
  <c r="L294" i="82"/>
  <c r="L293" i="82"/>
  <c r="L292" i="82"/>
  <c r="L291" i="82"/>
  <c r="L287" i="82"/>
  <c r="L286" i="82"/>
  <c r="L285" i="82"/>
  <c r="L284" i="82"/>
  <c r="L283" i="82"/>
  <c r="L282" i="82"/>
  <c r="L281" i="82"/>
  <c r="L275" i="82"/>
  <c r="L272" i="82"/>
  <c r="L271" i="82"/>
  <c r="L270" i="82"/>
  <c r="L269" i="82"/>
  <c r="L268" i="82"/>
  <c r="L267" i="82"/>
  <c r="L266" i="82"/>
  <c r="L265" i="82"/>
  <c r="L264" i="82"/>
  <c r="L263" i="82"/>
  <c r="L262" i="82"/>
  <c r="L261" i="82"/>
  <c r="L260" i="82"/>
  <c r="L259" i="82"/>
  <c r="L258" i="82"/>
  <c r="L257" i="82"/>
  <c r="L256" i="82"/>
  <c r="L255" i="82"/>
  <c r="L254" i="82"/>
  <c r="L253" i="82"/>
  <c r="L252" i="82"/>
  <c r="L251" i="82"/>
  <c r="L250" i="82"/>
  <c r="L248" i="82"/>
  <c r="L247" i="82"/>
  <c r="L246" i="82"/>
  <c r="L245" i="82"/>
  <c r="L240" i="82"/>
  <c r="L239" i="82"/>
  <c r="L238" i="82"/>
  <c r="L237" i="82"/>
  <c r="L236" i="82"/>
  <c r="L235" i="82"/>
  <c r="L234" i="82"/>
  <c r="L233" i="82"/>
  <c r="L232" i="82"/>
  <c r="L231" i="82"/>
  <c r="L230" i="82"/>
  <c r="L229" i="82"/>
  <c r="L228" i="82"/>
  <c r="L227" i="82"/>
  <c r="L226" i="82"/>
  <c r="L225" i="82"/>
  <c r="L224" i="82"/>
  <c r="L223" i="82"/>
  <c r="L222" i="82"/>
  <c r="L221" i="82"/>
  <c r="L220" i="82"/>
  <c r="L219" i="82"/>
  <c r="L218" i="82"/>
  <c r="L217" i="82"/>
  <c r="L216" i="82"/>
  <c r="L215" i="82"/>
  <c r="L214" i="82"/>
  <c r="L213" i="82"/>
  <c r="L212" i="82"/>
  <c r="L211" i="82"/>
  <c r="L206" i="82"/>
  <c r="L205" i="82"/>
  <c r="L204" i="82"/>
  <c r="L203" i="82"/>
  <c r="L202" i="82"/>
  <c r="L201" i="82"/>
  <c r="L200" i="82"/>
  <c r="L199" i="82"/>
  <c r="L198" i="82"/>
  <c r="L197" i="82"/>
  <c r="L196" i="82"/>
  <c r="L195" i="82"/>
  <c r="L194" i="82"/>
  <c r="L193" i="82"/>
  <c r="L192" i="82"/>
  <c r="L191" i="82"/>
  <c r="L190" i="82"/>
  <c r="L189" i="82"/>
  <c r="L188" i="82"/>
  <c r="L187" i="82"/>
  <c r="L186" i="82"/>
  <c r="L185" i="82"/>
  <c r="L184" i="82"/>
  <c r="L183" i="82"/>
  <c r="L182" i="82"/>
  <c r="L181" i="82"/>
  <c r="L180" i="82"/>
  <c r="L179" i="82"/>
  <c r="L178" i="82"/>
  <c r="L177" i="82"/>
  <c r="L176" i="82"/>
  <c r="L175" i="82"/>
  <c r="L174" i="82"/>
  <c r="L173" i="82"/>
  <c r="L172" i="82"/>
  <c r="L171" i="82"/>
  <c r="L170" i="82"/>
  <c r="L169" i="82"/>
  <c r="L168" i="82"/>
  <c r="L167" i="82"/>
  <c r="L166" i="82"/>
  <c r="L165" i="82"/>
  <c r="L164" i="82"/>
  <c r="L163" i="82"/>
  <c r="L162" i="82"/>
  <c r="L161" i="82"/>
  <c r="L160" i="82"/>
  <c r="L159" i="82"/>
  <c r="L158" i="82"/>
  <c r="L157" i="82"/>
  <c r="L156" i="82"/>
  <c r="L155" i="82"/>
  <c r="L154" i="82"/>
  <c r="L153" i="82"/>
  <c r="L152" i="82"/>
  <c r="L151" i="82"/>
  <c r="L150" i="82"/>
  <c r="L149" i="82"/>
  <c r="L148" i="82"/>
  <c r="L147" i="82"/>
  <c r="L146" i="82"/>
  <c r="L145" i="82"/>
  <c r="L144" i="82"/>
  <c r="L143" i="82"/>
  <c r="L142" i="82"/>
  <c r="L141" i="82"/>
  <c r="L140" i="82"/>
  <c r="L139" i="82"/>
  <c r="L138" i="82"/>
  <c r="L137" i="82"/>
  <c r="L136" i="82"/>
  <c r="L135" i="82"/>
  <c r="L134" i="82"/>
  <c r="L133" i="82"/>
  <c r="L132" i="82"/>
  <c r="L131" i="82"/>
  <c r="L130" i="82"/>
  <c r="L129" i="82"/>
  <c r="L128" i="82"/>
  <c r="L127" i="82"/>
  <c r="L126" i="82"/>
  <c r="L125" i="82"/>
  <c r="L124" i="82"/>
  <c r="L123" i="82"/>
  <c r="L122" i="82"/>
  <c r="L121" i="82"/>
  <c r="L120" i="82"/>
  <c r="L119" i="82"/>
  <c r="L118" i="82"/>
  <c r="L117" i="82"/>
  <c r="L116" i="82"/>
  <c r="L115" i="82"/>
  <c r="L114" i="82"/>
  <c r="L113" i="82"/>
  <c r="L112" i="82"/>
  <c r="L111" i="82"/>
  <c r="L110" i="82"/>
  <c r="L109" i="82"/>
  <c r="L108" i="82"/>
  <c r="L107" i="82"/>
  <c r="L106" i="82"/>
  <c r="L105" i="82"/>
  <c r="L104" i="82"/>
  <c r="L103" i="82"/>
  <c r="L102" i="82"/>
  <c r="L101" i="82"/>
  <c r="L100" i="82"/>
  <c r="L99" i="82"/>
  <c r="L98" i="82"/>
  <c r="L97" i="82"/>
  <c r="L96" i="82"/>
  <c r="L95" i="82"/>
  <c r="L94" i="82"/>
  <c r="L93" i="82"/>
  <c r="L92" i="82"/>
  <c r="L91" i="82"/>
  <c r="L90" i="82"/>
  <c r="L89" i="82"/>
  <c r="L88" i="82"/>
  <c r="L87" i="82"/>
  <c r="L86" i="82"/>
  <c r="L85" i="82"/>
  <c r="L84" i="82"/>
  <c r="L83" i="82"/>
  <c r="L82" i="82"/>
  <c r="L81" i="82"/>
  <c r="L76" i="82"/>
  <c r="L75" i="82"/>
  <c r="L74" i="82"/>
  <c r="L73" i="82"/>
  <c r="L72" i="82"/>
  <c r="L71" i="82"/>
  <c r="L70" i="82"/>
  <c r="L69" i="82"/>
  <c r="L68" i="82"/>
  <c r="L67" i="82"/>
  <c r="L66" i="82"/>
  <c r="L65" i="82"/>
  <c r="L64" i="82"/>
  <c r="L63" i="82"/>
  <c r="L62" i="82"/>
  <c r="L61" i="82"/>
  <c r="L60" i="82"/>
  <c r="L59" i="82"/>
  <c r="L58" i="82"/>
  <c r="L57" i="82"/>
  <c r="L56" i="82"/>
  <c r="L55" i="82"/>
  <c r="L54" i="82"/>
  <c r="L53" i="82"/>
  <c r="L52" i="82"/>
  <c r="L51" i="82"/>
  <c r="L50" i="82"/>
  <c r="L49" i="82"/>
  <c r="L48" i="82"/>
  <c r="L47" i="82"/>
  <c r="L46" i="82"/>
  <c r="L45" i="82"/>
  <c r="L44" i="82"/>
  <c r="L43" i="82"/>
  <c r="L42" i="82"/>
  <c r="L41" i="82"/>
  <c r="L40" i="82"/>
  <c r="L39" i="82"/>
  <c r="L38" i="82"/>
  <c r="L37" i="82"/>
  <c r="L36" i="82"/>
  <c r="L35" i="82"/>
  <c r="L34" i="82"/>
  <c r="L33" i="82"/>
  <c r="L32" i="82"/>
  <c r="L31" i="82"/>
  <c r="L30" i="82"/>
  <c r="L29" i="82"/>
  <c r="L28" i="82"/>
  <c r="L27" i="82"/>
  <c r="L26" i="82"/>
  <c r="L25" i="82"/>
  <c r="L24" i="82"/>
  <c r="L23" i="82"/>
  <c r="L22" i="82"/>
  <c r="L21" i="82"/>
  <c r="L20" i="82"/>
  <c r="L19" i="82"/>
  <c r="L18" i="82"/>
  <c r="L17" i="82"/>
  <c r="L16" i="82"/>
  <c r="L15" i="82"/>
  <c r="L14" i="82"/>
  <c r="L13" i="82"/>
  <c r="L12" i="82"/>
  <c r="L10" i="82"/>
  <c r="L9" i="82"/>
  <c r="L8" i="82"/>
  <c r="L7" i="82"/>
  <c r="P8" i="82"/>
  <c r="P569" i="82"/>
  <c r="P562" i="82"/>
  <c r="P561" i="82"/>
  <c r="P560" i="82"/>
  <c r="P559" i="82"/>
  <c r="P558" i="82"/>
  <c r="P557" i="82"/>
  <c r="P556" i="82"/>
  <c r="P555" i="82"/>
  <c r="P554" i="82"/>
  <c r="P553" i="82"/>
  <c r="P552" i="82"/>
  <c r="P551" i="82"/>
  <c r="P546" i="82"/>
  <c r="P545" i="82"/>
  <c r="P540" i="82"/>
  <c r="P539" i="82"/>
  <c r="P534" i="82"/>
  <c r="P533" i="82"/>
  <c r="P532" i="82"/>
  <c r="P531" i="82"/>
  <c r="P530" i="82"/>
  <c r="P529" i="82"/>
  <c r="P527" i="82"/>
  <c r="P526" i="82"/>
  <c r="P521" i="82"/>
  <c r="P520" i="82"/>
  <c r="P519" i="82"/>
  <c r="P518" i="82"/>
  <c r="P517" i="82"/>
  <c r="P516" i="82"/>
  <c r="P515" i="82"/>
  <c r="P514" i="82"/>
  <c r="P513" i="82"/>
  <c r="P512" i="82"/>
  <c r="P511" i="82"/>
  <c r="P510" i="82"/>
  <c r="P509" i="82"/>
  <c r="P508" i="82"/>
  <c r="P507" i="82"/>
  <c r="P506" i="82"/>
  <c r="P505" i="82"/>
  <c r="P504" i="82"/>
  <c r="P503" i="82"/>
  <c r="P502" i="82"/>
  <c r="P501" i="82"/>
  <c r="P500" i="82"/>
  <c r="P499" i="82"/>
  <c r="P498" i="82"/>
  <c r="P497" i="82"/>
  <c r="P496" i="82"/>
  <c r="P495" i="82"/>
  <c r="P494" i="82"/>
  <c r="P493" i="82"/>
  <c r="P492" i="82"/>
  <c r="P491" i="82"/>
  <c r="P490" i="82"/>
  <c r="P489" i="82"/>
  <c r="P488" i="82"/>
  <c r="P487" i="82"/>
  <c r="P486" i="82"/>
  <c r="P485" i="82"/>
  <c r="P484" i="82"/>
  <c r="P483" i="82"/>
  <c r="P482" i="82"/>
  <c r="P481" i="82"/>
  <c r="P480" i="82"/>
  <c r="P479" i="82"/>
  <c r="P478" i="82"/>
  <c r="P477" i="82"/>
  <c r="P476" i="82"/>
  <c r="P475" i="82"/>
  <c r="P474" i="82"/>
  <c r="P473" i="82"/>
  <c r="P472" i="82"/>
  <c r="P471" i="82"/>
  <c r="P470" i="82"/>
  <c r="P469" i="82"/>
  <c r="P468" i="82"/>
  <c r="P467" i="82"/>
  <c r="P466" i="82"/>
  <c r="P465" i="82"/>
  <c r="P464" i="82"/>
  <c r="P463" i="82"/>
  <c r="P462" i="82"/>
  <c r="P461" i="82"/>
  <c r="P460" i="82"/>
  <c r="P459" i="82"/>
  <c r="P458" i="82"/>
  <c r="P457" i="82"/>
  <c r="P456" i="82"/>
  <c r="P455" i="82"/>
  <c r="P454" i="82"/>
  <c r="P453" i="82"/>
  <c r="P452" i="82"/>
  <c r="P451" i="82"/>
  <c r="P450" i="82"/>
  <c r="P449" i="82"/>
  <c r="P448" i="82"/>
  <c r="P447" i="82"/>
  <c r="P446" i="82"/>
  <c r="P445" i="82"/>
  <c r="P444" i="82"/>
  <c r="P443" i="82"/>
  <c r="P442" i="82"/>
  <c r="P441" i="82"/>
  <c r="P440" i="82"/>
  <c r="P439" i="82"/>
  <c r="P438" i="82"/>
  <c r="P437" i="82"/>
  <c r="P436" i="82"/>
  <c r="P435" i="82"/>
  <c r="P434" i="82"/>
  <c r="P433" i="82"/>
  <c r="P432" i="82"/>
  <c r="P431" i="82"/>
  <c r="P430" i="82"/>
  <c r="P429" i="82"/>
  <c r="P428" i="82"/>
  <c r="P427" i="82"/>
  <c r="P426" i="82"/>
  <c r="P425" i="82"/>
  <c r="P424" i="82"/>
  <c r="P423" i="82"/>
  <c r="P422" i="82"/>
  <c r="P421" i="82"/>
  <c r="P420" i="82"/>
  <c r="P419" i="82"/>
  <c r="P418" i="82"/>
  <c r="P416" i="82"/>
  <c r="P415" i="82"/>
  <c r="P414" i="82"/>
  <c r="P413" i="82"/>
  <c r="P412" i="82"/>
  <c r="P411" i="82"/>
  <c r="P410" i="82"/>
  <c r="P409" i="82"/>
  <c r="P408" i="82"/>
  <c r="P407" i="82"/>
  <c r="P406" i="82"/>
  <c r="P405" i="82"/>
  <c r="P404" i="82"/>
  <c r="P403" i="82"/>
  <c r="P402" i="82"/>
  <c r="P401" i="82"/>
  <c r="P400" i="82"/>
  <c r="P399" i="82"/>
  <c r="P398" i="82"/>
  <c r="P397" i="82"/>
  <c r="P396" i="82"/>
  <c r="P395" i="82"/>
  <c r="P394" i="82"/>
  <c r="P393" i="82"/>
  <c r="P391" i="82"/>
  <c r="P390" i="82"/>
  <c r="P389" i="82"/>
  <c r="P388" i="82"/>
  <c r="P387" i="82"/>
  <c r="P386" i="82"/>
  <c r="P385" i="82"/>
  <c r="P384" i="82"/>
  <c r="P383" i="82"/>
  <c r="P382" i="82"/>
  <c r="P381" i="82"/>
  <c r="P380" i="82"/>
  <c r="P379" i="82"/>
  <c r="P378" i="82"/>
  <c r="P377" i="82"/>
  <c r="P376" i="82"/>
  <c r="P375" i="82"/>
  <c r="P374" i="82"/>
  <c r="P373" i="82"/>
  <c r="P372" i="82"/>
  <c r="P371" i="82"/>
  <c r="P370" i="82"/>
  <c r="P369" i="82"/>
  <c r="P368" i="82"/>
  <c r="P367" i="82"/>
  <c r="P366" i="82"/>
  <c r="P365" i="82"/>
  <c r="P364" i="82"/>
  <c r="P363" i="82"/>
  <c r="P362" i="82"/>
  <c r="P361" i="82"/>
  <c r="P360" i="82"/>
  <c r="P359" i="82"/>
  <c r="P358" i="82"/>
  <c r="P357" i="82"/>
  <c r="P356" i="82"/>
  <c r="P355" i="82"/>
  <c r="P354" i="82"/>
  <c r="P353" i="82"/>
  <c r="P352" i="82"/>
  <c r="P351" i="82"/>
  <c r="P350" i="82"/>
  <c r="P349" i="82"/>
  <c r="P348" i="82"/>
  <c r="P347" i="82"/>
  <c r="P346" i="82"/>
  <c r="P345" i="82"/>
  <c r="P344" i="82"/>
  <c r="P343" i="82"/>
  <c r="P342" i="82"/>
  <c r="P341" i="82"/>
  <c r="E4" i="100" s="1"/>
  <c r="E6" i="100" s="1"/>
  <c r="P340" i="82"/>
  <c r="P339" i="82"/>
  <c r="P335" i="82"/>
  <c r="P334" i="82"/>
  <c r="P333" i="82"/>
  <c r="P332" i="82"/>
  <c r="P331" i="82"/>
  <c r="P330" i="82"/>
  <c r="P329" i="82"/>
  <c r="P328" i="82"/>
  <c r="P327" i="82"/>
  <c r="P326" i="82"/>
  <c r="P325" i="82"/>
  <c r="P324" i="82"/>
  <c r="P323" i="82"/>
  <c r="P322" i="82"/>
  <c r="P321" i="82"/>
  <c r="P320" i="82"/>
  <c r="P319" i="82"/>
  <c r="P318" i="82"/>
  <c r="P317" i="82"/>
  <c r="P316" i="82"/>
  <c r="P315" i="82"/>
  <c r="P314" i="82"/>
  <c r="P313" i="82"/>
  <c r="P312" i="82"/>
  <c r="P311" i="82"/>
  <c r="P310" i="82"/>
  <c r="P309" i="82"/>
  <c r="P308" i="82"/>
  <c r="P307" i="82"/>
  <c r="P306" i="82"/>
  <c r="P305" i="82"/>
  <c r="P304" i="82"/>
  <c r="P303" i="82"/>
  <c r="P302" i="82"/>
  <c r="P301" i="82"/>
  <c r="P300" i="82"/>
  <c r="P299" i="82"/>
  <c r="P294" i="82"/>
  <c r="P293" i="82"/>
  <c r="P292" i="82"/>
  <c r="P291" i="82"/>
  <c r="P287" i="82"/>
  <c r="P286" i="82"/>
  <c r="P285" i="82"/>
  <c r="P284" i="82"/>
  <c r="P283" i="82"/>
  <c r="P282" i="82"/>
  <c r="P281" i="82"/>
  <c r="P275" i="82"/>
  <c r="P274" i="82"/>
  <c r="P272" i="82"/>
  <c r="P271" i="82"/>
  <c r="P270" i="82"/>
  <c r="P269" i="82"/>
  <c r="P268" i="82"/>
  <c r="P267" i="82"/>
  <c r="P266" i="82"/>
  <c r="P265" i="82"/>
  <c r="P264" i="82"/>
  <c r="P263" i="82"/>
  <c r="P262" i="82"/>
  <c r="P261" i="82"/>
  <c r="P260" i="82"/>
  <c r="P259" i="82"/>
  <c r="P258" i="82"/>
  <c r="P257" i="82"/>
  <c r="P256" i="82"/>
  <c r="P255" i="82"/>
  <c r="P254" i="82"/>
  <c r="P253" i="82"/>
  <c r="P252" i="82"/>
  <c r="P251" i="82"/>
  <c r="P250" i="82"/>
  <c r="P247" i="82"/>
  <c r="P246" i="82"/>
  <c r="P245" i="82"/>
  <c r="P240" i="82"/>
  <c r="P239" i="82"/>
  <c r="P238" i="82"/>
  <c r="P237" i="82"/>
  <c r="P236" i="82"/>
  <c r="P235" i="82"/>
  <c r="P234" i="82"/>
  <c r="P233" i="82"/>
  <c r="P232" i="82"/>
  <c r="P231" i="82"/>
  <c r="P230" i="82"/>
  <c r="P229" i="82"/>
  <c r="P228" i="82"/>
  <c r="P227" i="82"/>
  <c r="P226" i="82"/>
  <c r="P225" i="82"/>
  <c r="P224" i="82"/>
  <c r="P223" i="82"/>
  <c r="P222" i="82"/>
  <c r="P221" i="82"/>
  <c r="P220" i="82"/>
  <c r="P219" i="82"/>
  <c r="P218" i="82"/>
  <c r="P217" i="82"/>
  <c r="P216" i="82"/>
  <c r="P215" i="82"/>
  <c r="P214" i="82"/>
  <c r="P213" i="82"/>
  <c r="P212" i="82"/>
  <c r="P211" i="82"/>
  <c r="P206" i="82"/>
  <c r="P205" i="82"/>
  <c r="P204" i="82"/>
  <c r="P203" i="82"/>
  <c r="P202" i="82"/>
  <c r="P201" i="82"/>
  <c r="P200" i="82"/>
  <c r="P199" i="82"/>
  <c r="P198" i="82"/>
  <c r="P197" i="82"/>
  <c r="P196" i="82"/>
  <c r="P195" i="82"/>
  <c r="P194" i="82"/>
  <c r="P193" i="82"/>
  <c r="P192" i="82"/>
  <c r="P191" i="82"/>
  <c r="P190" i="82"/>
  <c r="P189" i="82"/>
  <c r="P188" i="82"/>
  <c r="P187" i="82"/>
  <c r="P186" i="82"/>
  <c r="P185" i="82"/>
  <c r="P184" i="82"/>
  <c r="P183" i="82"/>
  <c r="P182" i="82"/>
  <c r="P181" i="82"/>
  <c r="P180" i="82"/>
  <c r="P179" i="82"/>
  <c r="P178" i="82"/>
  <c r="P177" i="82"/>
  <c r="P176" i="82"/>
  <c r="P175" i="82"/>
  <c r="P174" i="82"/>
  <c r="P173" i="82"/>
  <c r="P172" i="82"/>
  <c r="P171" i="82"/>
  <c r="P170" i="82"/>
  <c r="P169" i="82"/>
  <c r="P168" i="82"/>
  <c r="P167" i="82"/>
  <c r="P166" i="82"/>
  <c r="P165" i="82"/>
  <c r="P164" i="82"/>
  <c r="P163" i="82"/>
  <c r="P162" i="82"/>
  <c r="P161" i="82"/>
  <c r="P160" i="82"/>
  <c r="P159" i="82"/>
  <c r="P158" i="82"/>
  <c r="P157" i="82"/>
  <c r="P156" i="82"/>
  <c r="P155" i="82"/>
  <c r="P154" i="82"/>
  <c r="P153" i="82"/>
  <c r="P152" i="82"/>
  <c r="P151" i="82"/>
  <c r="P150" i="82"/>
  <c r="P149" i="82"/>
  <c r="P148" i="82"/>
  <c r="P147" i="82"/>
  <c r="P146" i="82"/>
  <c r="P145" i="82"/>
  <c r="P144" i="82"/>
  <c r="P143" i="82"/>
  <c r="P142" i="82"/>
  <c r="P141" i="82"/>
  <c r="P140" i="82"/>
  <c r="P139" i="82"/>
  <c r="P138" i="82"/>
  <c r="P137" i="82"/>
  <c r="P136" i="82"/>
  <c r="P135" i="82"/>
  <c r="P134" i="82"/>
  <c r="P133" i="82"/>
  <c r="P132" i="82"/>
  <c r="P131" i="82"/>
  <c r="P130" i="82"/>
  <c r="P129" i="82"/>
  <c r="P128" i="82"/>
  <c r="P127" i="82"/>
  <c r="P126" i="82"/>
  <c r="P125" i="82"/>
  <c r="P124" i="82"/>
  <c r="P123" i="82"/>
  <c r="P122" i="82"/>
  <c r="P121" i="82"/>
  <c r="P120" i="82"/>
  <c r="P119" i="82"/>
  <c r="P118" i="82"/>
  <c r="P117" i="82"/>
  <c r="P116" i="82"/>
  <c r="P115" i="82"/>
  <c r="P114" i="82"/>
  <c r="P113" i="82"/>
  <c r="P112" i="82"/>
  <c r="P111" i="82"/>
  <c r="P110" i="82"/>
  <c r="P109" i="82"/>
  <c r="P108" i="82"/>
  <c r="P107" i="82"/>
  <c r="P106" i="82"/>
  <c r="P105" i="82"/>
  <c r="P104" i="82"/>
  <c r="P103" i="82"/>
  <c r="P102" i="82"/>
  <c r="P101" i="82"/>
  <c r="P100" i="82"/>
  <c r="P99" i="82"/>
  <c r="P98" i="82"/>
  <c r="P97" i="82"/>
  <c r="P96" i="82"/>
  <c r="P95" i="82"/>
  <c r="P94" i="82"/>
  <c r="P93" i="82"/>
  <c r="P92" i="82"/>
  <c r="P91" i="82"/>
  <c r="P90" i="82"/>
  <c r="P89" i="82"/>
  <c r="P88" i="82"/>
  <c r="P87" i="82"/>
  <c r="P86" i="82"/>
  <c r="P85" i="82"/>
  <c r="P84" i="82"/>
  <c r="P83" i="82"/>
  <c r="P82" i="82"/>
  <c r="P81" i="82"/>
  <c r="P76" i="82"/>
  <c r="P75" i="82"/>
  <c r="P74" i="82"/>
  <c r="P73" i="82"/>
  <c r="P72" i="82"/>
  <c r="P71" i="82"/>
  <c r="P70" i="82"/>
  <c r="P69" i="82"/>
  <c r="P68" i="82"/>
  <c r="P67" i="82"/>
  <c r="P66" i="82"/>
  <c r="P65" i="82"/>
  <c r="P64" i="82"/>
  <c r="P63" i="82"/>
  <c r="P62" i="82"/>
  <c r="P61" i="82"/>
  <c r="P60" i="82"/>
  <c r="P59" i="82"/>
  <c r="P58" i="82"/>
  <c r="P57" i="82"/>
  <c r="P56" i="82"/>
  <c r="P55" i="82"/>
  <c r="P54" i="82"/>
  <c r="P53" i="82"/>
  <c r="P52" i="82"/>
  <c r="P51" i="82"/>
  <c r="P50" i="82"/>
  <c r="P49" i="82"/>
  <c r="P48" i="82"/>
  <c r="P47" i="82"/>
  <c r="P46" i="82"/>
  <c r="P45" i="82"/>
  <c r="P44" i="82"/>
  <c r="P43" i="82"/>
  <c r="P42" i="82"/>
  <c r="P41" i="82"/>
  <c r="P40" i="82"/>
  <c r="P39" i="82"/>
  <c r="P38" i="82"/>
  <c r="P37" i="82"/>
  <c r="P36" i="82"/>
  <c r="P35" i="82"/>
  <c r="P34" i="82"/>
  <c r="P33" i="82"/>
  <c r="P32" i="82"/>
  <c r="P31" i="82"/>
  <c r="P30" i="82"/>
  <c r="P29" i="82"/>
  <c r="P28" i="82"/>
  <c r="P27" i="82"/>
  <c r="P26" i="82"/>
  <c r="P25" i="82"/>
  <c r="P24" i="82"/>
  <c r="P23" i="82"/>
  <c r="P22" i="82"/>
  <c r="P21" i="82"/>
  <c r="P20" i="82"/>
  <c r="P19" i="82"/>
  <c r="P18" i="82"/>
  <c r="P17" i="82"/>
  <c r="P16" i="82"/>
  <c r="P15" i="82"/>
  <c r="P14" i="82"/>
  <c r="P13" i="82"/>
  <c r="P12" i="82"/>
  <c r="P10" i="82"/>
  <c r="P9" i="82"/>
  <c r="P7" i="82"/>
  <c r="G6" i="100" l="1"/>
  <c r="K4" i="100"/>
  <c r="K6" i="100" s="1"/>
  <c r="B6" i="100"/>
  <c r="F4" i="100"/>
  <c r="F6" i="100" s="1"/>
  <c r="G37" i="96"/>
  <c r="O34" i="96"/>
  <c r="O37" i="96" s="1"/>
  <c r="A23" i="96"/>
  <c r="A24" i="96" s="1"/>
  <c r="A25" i="96" s="1"/>
  <c r="A26" i="96" s="1"/>
  <c r="A27" i="96" s="1"/>
  <c r="A28" i="96" s="1"/>
  <c r="A29" i="96" s="1"/>
  <c r="A30" i="96" s="1"/>
  <c r="A31" i="96" s="1"/>
  <c r="A32" i="96" s="1"/>
  <c r="A33" i="96" s="1"/>
  <c r="A34" i="96" s="1"/>
  <c r="A35" i="96" s="1"/>
  <c r="A36" i="96" s="1"/>
  <c r="A37" i="96" s="1"/>
  <c r="M34" i="96"/>
  <c r="M37" i="96" s="1"/>
  <c r="M55" i="60" s="1"/>
  <c r="M56" i="60" s="1"/>
  <c r="R281" i="83" l="1"/>
  <c r="R269" i="83"/>
  <c r="R281" i="82"/>
  <c r="R269" i="82"/>
  <c r="I40" i="90"/>
  <c r="I39" i="90"/>
  <c r="I38" i="90"/>
  <c r="I36" i="89"/>
  <c r="I35" i="89"/>
  <c r="I34" i="89"/>
  <c r="D5" i="88" l="1"/>
  <c r="G5" i="88"/>
  <c r="J5" i="88"/>
  <c r="M5" i="88"/>
  <c r="D6" i="88"/>
  <c r="G6" i="88"/>
  <c r="J6" i="88"/>
  <c r="M6" i="88"/>
  <c r="D7" i="88"/>
  <c r="G7" i="88"/>
  <c r="J7" i="88"/>
  <c r="M7" i="88"/>
  <c r="D14" i="88"/>
  <c r="G14" i="88"/>
  <c r="J14" i="88"/>
  <c r="D15" i="88"/>
  <c r="G15" i="88"/>
  <c r="J15" i="88"/>
  <c r="M15" i="88"/>
  <c r="D16" i="88"/>
  <c r="G16" i="88"/>
  <c r="J16" i="88"/>
  <c r="M16" i="88"/>
  <c r="E9" i="80" l="1"/>
  <c r="S70" i="80" l="1"/>
  <c r="S68" i="80"/>
  <c r="J86" i="80"/>
  <c r="S67" i="80" l="1"/>
  <c r="Q45" i="80"/>
  <c r="S63" i="80"/>
  <c r="S79" i="80"/>
  <c r="S84" i="80"/>
  <c r="P45" i="80"/>
  <c r="O45" i="80"/>
  <c r="S69" i="80"/>
  <c r="S73" i="80"/>
  <c r="S83" i="80"/>
  <c r="S78" i="80"/>
  <c r="S58" i="80"/>
  <c r="S64" i="80"/>
  <c r="S80" i="80"/>
  <c r="N45" i="80"/>
  <c r="S81" i="80"/>
  <c r="S74" i="80"/>
  <c r="S66" i="80"/>
  <c r="S65" i="80"/>
  <c r="S61" i="80"/>
  <c r="S57" i="80"/>
  <c r="M45" i="80"/>
  <c r="S85" i="80"/>
  <c r="S77" i="80"/>
  <c r="S76" i="80"/>
  <c r="S72" i="80"/>
  <c r="S60" i="80"/>
  <c r="S56" i="80"/>
  <c r="S59" i="80"/>
  <c r="S75" i="80"/>
  <c r="S82" i="80"/>
  <c r="S53" i="80"/>
  <c r="S62" i="80"/>
  <c r="S71" i="80"/>
  <c r="L45" i="80"/>
  <c r="S55" i="80"/>
  <c r="E88" i="80" l="1"/>
  <c r="R86" i="80" l="1"/>
  <c r="Q86" i="80"/>
  <c r="E20" i="66"/>
  <c r="E19" i="66"/>
  <c r="F18" i="66"/>
  <c r="F17" i="66"/>
  <c r="E16" i="66" l="1"/>
  <c r="D16" i="66"/>
  <c r="F15" i="66"/>
  <c r="F14" i="66"/>
  <c r="J23" i="8"/>
  <c r="D23" i="8"/>
  <c r="K16" i="8"/>
  <c r="K17" i="8"/>
  <c r="K15" i="8"/>
  <c r="H16" i="8"/>
  <c r="H17" i="8"/>
  <c r="H15" i="8"/>
  <c r="F16" i="66" l="1"/>
  <c r="D19" i="66"/>
  <c r="C11" i="81"/>
  <c r="E24" i="69"/>
  <c r="B36" i="86"/>
  <c r="E36" i="86"/>
  <c r="D36" i="86"/>
  <c r="C36" i="86"/>
  <c r="G34" i="86"/>
  <c r="F36" i="86"/>
  <c r="D20" i="66" l="1"/>
  <c r="F19" i="66"/>
  <c r="F20" i="66" s="1"/>
  <c r="G22" i="86"/>
  <c r="E25" i="69" s="1"/>
  <c r="B1" i="59" l="1"/>
  <c r="B4" i="59"/>
  <c r="A1" i="71"/>
  <c r="B1" i="50"/>
  <c r="B4" i="50"/>
  <c r="B3" i="55"/>
  <c r="B6" i="55"/>
  <c r="B4" i="44"/>
  <c r="B1" i="44"/>
  <c r="A1" i="43"/>
  <c r="B1" i="72"/>
  <c r="B1" i="42"/>
  <c r="B1" i="41"/>
  <c r="A1" i="81"/>
  <c r="B5" i="41"/>
  <c r="A4" i="81"/>
  <c r="A1" i="39"/>
  <c r="A4" i="39"/>
  <c r="A4" i="38"/>
  <c r="A1" i="38"/>
  <c r="A5" i="69"/>
  <c r="A1" i="69"/>
  <c r="A1" i="80"/>
  <c r="A4" i="80"/>
  <c r="A1" i="60"/>
  <c r="A4" i="67"/>
  <c r="A1" i="67"/>
  <c r="A1" i="34"/>
  <c r="A4" i="34"/>
  <c r="A1" i="33"/>
  <c r="A4" i="32"/>
  <c r="A1" i="32"/>
  <c r="A4" i="61"/>
  <c r="A1" i="61"/>
  <c r="A4" i="31"/>
  <c r="A1" i="31"/>
  <c r="A4" i="30"/>
  <c r="A1" i="30"/>
  <c r="A4" i="29"/>
  <c r="A1" i="29"/>
  <c r="A4" i="28"/>
  <c r="A1" i="28"/>
  <c r="A4" i="27"/>
  <c r="A1" i="27"/>
  <c r="A4" i="26"/>
  <c r="A1" i="26"/>
  <c r="A4" i="25"/>
  <c r="A1" i="25"/>
  <c r="A4" i="24"/>
  <c r="A1" i="24"/>
  <c r="A4" i="23"/>
  <c r="A1" i="23"/>
  <c r="A4" i="22"/>
  <c r="A1" i="22"/>
  <c r="A4" i="21"/>
  <c r="A1" i="21"/>
  <c r="B4" i="20"/>
  <c r="B1" i="20"/>
  <c r="A1" i="19"/>
  <c r="A4" i="19"/>
  <c r="A1" i="18"/>
  <c r="A4" i="18"/>
  <c r="A1" i="17"/>
  <c r="A4" i="17"/>
  <c r="B1" i="66"/>
  <c r="B4" i="66"/>
  <c r="B1" i="62"/>
  <c r="B1" i="64"/>
  <c r="B4" i="64"/>
  <c r="C4" i="8"/>
  <c r="C1" i="8"/>
  <c r="F7" i="63"/>
  <c r="F5" i="63"/>
  <c r="A1" i="4"/>
  <c r="B1" i="13"/>
  <c r="A1" i="5"/>
  <c r="F11" i="4"/>
  <c r="B4" i="72"/>
  <c r="B5" i="42"/>
  <c r="G4" i="14" l="1"/>
  <c r="A41" i="1" l="1"/>
  <c r="D26" i="1"/>
  <c r="D25" i="1"/>
  <c r="D23" i="1"/>
  <c r="D18" i="1"/>
  <c r="D15" i="1"/>
  <c r="D12" i="1"/>
  <c r="D9" i="1"/>
  <c r="H23" i="34" l="1"/>
  <c r="Q11" i="83"/>
  <c r="Q249" i="83"/>
  <c r="Q273" i="83"/>
  <c r="Q276" i="83"/>
  <c r="Q528" i="83"/>
  <c r="Q563" i="83"/>
  <c r="Q564" i="83"/>
  <c r="Q565" i="83"/>
  <c r="Q566" i="83"/>
  <c r="Q567" i="83"/>
  <c r="Q568" i="83"/>
  <c r="Q569" i="83"/>
  <c r="Q11" i="82"/>
  <c r="Q249" i="82"/>
  <c r="Q273" i="82"/>
  <c r="Q276" i="82"/>
  <c r="Q528" i="82"/>
  <c r="Q563" i="82"/>
  <c r="Q564" i="82"/>
  <c r="Q565" i="82"/>
  <c r="Q566" i="82"/>
  <c r="Q567" i="82"/>
  <c r="Q568" i="82"/>
  <c r="Q569" i="82"/>
  <c r="R12" i="80" l="1"/>
  <c r="S12" i="80"/>
  <c r="Q373" i="82"/>
  <c r="Q391" i="82"/>
  <c r="Q395" i="82"/>
  <c r="Q448" i="82"/>
  <c r="Q399" i="82"/>
  <c r="E21" i="27" s="1"/>
  <c r="Q198" i="83"/>
  <c r="Q71" i="83"/>
  <c r="Q96" i="82"/>
  <c r="Q202" i="83"/>
  <c r="Q119" i="83"/>
  <c r="Q117" i="83"/>
  <c r="Q192" i="83"/>
  <c r="Q141" i="83"/>
  <c r="Q142" i="83"/>
  <c r="Q433" i="83"/>
  <c r="Q214" i="83"/>
  <c r="Q212" i="83"/>
  <c r="Q25" i="83"/>
  <c r="Q264" i="83"/>
  <c r="D40" i="17"/>
  <c r="Q307" i="82"/>
  <c r="Q214" i="82"/>
  <c r="Q217" i="83"/>
  <c r="Q499" i="82"/>
  <c r="Q391" i="83"/>
  <c r="Q262" i="83"/>
  <c r="Q293" i="83"/>
  <c r="Q431" i="82"/>
  <c r="Q204" i="82"/>
  <c r="Q515" i="82"/>
  <c r="Q159" i="83"/>
  <c r="Q553" i="82"/>
  <c r="Q153" i="82"/>
  <c r="Q469" i="83"/>
  <c r="Q457" i="83"/>
  <c r="Q437" i="83"/>
  <c r="Q71" i="82"/>
  <c r="Q67" i="82"/>
  <c r="Q63" i="82"/>
  <c r="Q59" i="82"/>
  <c r="Q392" i="83"/>
  <c r="Q301" i="83"/>
  <c r="Q398" i="82"/>
  <c r="Q26" i="83"/>
  <c r="Q394" i="82"/>
  <c r="Q325" i="82"/>
  <c r="Q162" i="82"/>
  <c r="Q144" i="82"/>
  <c r="Q526" i="82"/>
  <c r="Q520" i="82"/>
  <c r="Q518" i="82"/>
  <c r="Q480" i="82"/>
  <c r="Q357" i="82"/>
  <c r="Q347" i="82"/>
  <c r="Q339" i="82"/>
  <c r="Q229" i="82"/>
  <c r="Q167" i="82"/>
  <c r="Q163" i="82"/>
  <c r="Q20" i="82"/>
  <c r="Q375" i="83"/>
  <c r="Q367" i="83"/>
  <c r="Q284" i="83"/>
  <c r="Q239" i="83"/>
  <c r="Q223" i="83"/>
  <c r="Q188" i="83"/>
  <c r="Q146" i="82"/>
  <c r="Q552" i="83"/>
  <c r="Q554" i="82"/>
  <c r="Q113" i="82"/>
  <c r="Q38" i="82"/>
  <c r="Q494" i="83"/>
  <c r="Q383" i="83"/>
  <c r="Q256" i="83"/>
  <c r="Q509" i="82"/>
  <c r="Q393" i="83"/>
  <c r="Q45" i="83"/>
  <c r="Q33" i="83"/>
  <c r="Q37" i="82"/>
  <c r="Q8" i="82"/>
  <c r="Q450" i="83"/>
  <c r="Q444" i="83"/>
  <c r="Q436" i="83"/>
  <c r="Q395" i="83"/>
  <c r="Q345" i="83"/>
  <c r="Q52" i="83"/>
  <c r="Q51" i="83"/>
  <c r="Q27" i="83"/>
  <c r="Q545" i="82"/>
  <c r="Q200" i="82"/>
  <c r="Q194" i="82"/>
  <c r="Q184" i="82"/>
  <c r="Q176" i="82"/>
  <c r="Q466" i="83"/>
  <c r="Q350" i="83"/>
  <c r="Q134" i="83"/>
  <c r="Q118" i="83"/>
  <c r="Q102" i="83"/>
  <c r="Q94" i="83"/>
  <c r="Q86" i="83"/>
  <c r="Q74" i="83"/>
  <c r="Q492" i="82"/>
  <c r="Q326" i="83"/>
  <c r="Q114" i="82"/>
  <c r="Q517" i="83"/>
  <c r="Q120" i="82"/>
  <c r="Q510" i="82"/>
  <c r="Q504" i="82"/>
  <c r="Q370" i="82"/>
  <c r="Q364" i="82"/>
  <c r="Q352" i="82"/>
  <c r="Q346" i="82"/>
  <c r="Q331" i="82"/>
  <c r="Q319" i="82"/>
  <c r="Q299" i="82"/>
  <c r="Q266" i="82"/>
  <c r="Q61" i="82"/>
  <c r="Q43" i="82"/>
  <c r="Q464" i="83"/>
  <c r="Q458" i="83"/>
  <c r="Q452" i="83"/>
  <c r="Q418" i="83"/>
  <c r="Q411" i="83"/>
  <c r="E23" i="26" s="1"/>
  <c r="Q403" i="83"/>
  <c r="Q294" i="83"/>
  <c r="Q285" i="83"/>
  <c r="Q275" i="83"/>
  <c r="Q495" i="83"/>
  <c r="Q66" i="83"/>
  <c r="Q213" i="82"/>
  <c r="Q169" i="82"/>
  <c r="Q28" i="82"/>
  <c r="Q234" i="83"/>
  <c r="Q226" i="83"/>
  <c r="Q224" i="83"/>
  <c r="Q216" i="83"/>
  <c r="Q181" i="83"/>
  <c r="Q179" i="83"/>
  <c r="Q173" i="83"/>
  <c r="Q60" i="83"/>
  <c r="Q306" i="83"/>
  <c r="Q300" i="83"/>
  <c r="Q507" i="83"/>
  <c r="Q485" i="83"/>
  <c r="Q481" i="83"/>
  <c r="Q106" i="82"/>
  <c r="Q116" i="83"/>
  <c r="Q58" i="83"/>
  <c r="Q315" i="82"/>
  <c r="Q313" i="82"/>
  <c r="Q260" i="82"/>
  <c r="Q256" i="82"/>
  <c r="Q211" i="82"/>
  <c r="Q203" i="82"/>
  <c r="Q177" i="82"/>
  <c r="Q35" i="82"/>
  <c r="Q31" i="82"/>
  <c r="Q426" i="83"/>
  <c r="Q378" i="83"/>
  <c r="Q366" i="83"/>
  <c r="Q362" i="83"/>
  <c r="Q248" i="83"/>
  <c r="Q228" i="83"/>
  <c r="Q135" i="83"/>
  <c r="Q530" i="82"/>
  <c r="Q511" i="83"/>
  <c r="Q501" i="83"/>
  <c r="Q491" i="83"/>
  <c r="Q264" i="82"/>
  <c r="Q293" i="82"/>
  <c r="Q545" i="83"/>
  <c r="Q467" i="83"/>
  <c r="Q44" i="83"/>
  <c r="Q527" i="82"/>
  <c r="Q519" i="82"/>
  <c r="Q444" i="82"/>
  <c r="Q411" i="82"/>
  <c r="E21" i="26" s="1"/>
  <c r="Q230" i="82"/>
  <c r="Q145" i="82"/>
  <c r="Q94" i="82"/>
  <c r="Q92" i="82"/>
  <c r="Q21" i="82"/>
  <c r="Q13" i="82"/>
  <c r="Q533" i="83"/>
  <c r="Q531" i="83"/>
  <c r="Q461" i="83"/>
  <c r="Q381" i="83"/>
  <c r="Q344" i="83"/>
  <c r="Q325" i="83"/>
  <c r="Q274" i="83"/>
  <c r="Q172" i="83"/>
  <c r="Q115" i="83"/>
  <c r="Q93" i="83"/>
  <c r="Q75" i="83"/>
  <c r="Q48" i="83"/>
  <c r="Q28" i="83"/>
  <c r="Q20" i="83"/>
  <c r="Q12" i="83"/>
  <c r="Q476" i="82"/>
  <c r="Q317" i="82"/>
  <c r="Q268" i="82"/>
  <c r="Q82" i="82"/>
  <c r="Q57" i="82"/>
  <c r="Q261" i="83"/>
  <c r="Q405" i="82"/>
  <c r="Q275" i="82"/>
  <c r="Q228" i="82"/>
  <c r="Q224" i="82"/>
  <c r="Q516" i="82"/>
  <c r="Q507" i="82"/>
  <c r="Q469" i="82"/>
  <c r="Q461" i="82"/>
  <c r="Q453" i="82"/>
  <c r="Q385" i="82"/>
  <c r="Q355" i="82"/>
  <c r="Q320" i="82"/>
  <c r="Q281" i="82"/>
  <c r="Q261" i="82"/>
  <c r="Q259" i="82"/>
  <c r="Q255" i="82"/>
  <c r="Q248" i="82"/>
  <c r="D572" i="82"/>
  <c r="Q119" i="82"/>
  <c r="Q81" i="82"/>
  <c r="Q62" i="82"/>
  <c r="Q60" i="82"/>
  <c r="Q30" i="82"/>
  <c r="Q546" i="83"/>
  <c r="Q510" i="83"/>
  <c r="Q449" i="83"/>
  <c r="Q447" i="83"/>
  <c r="Q441" i="83"/>
  <c r="Q439" i="83"/>
  <c r="Q388" i="83"/>
  <c r="Q382" i="83"/>
  <c r="Q343" i="83"/>
  <c r="Q332" i="83"/>
  <c r="Q233" i="83"/>
  <c r="Q231" i="83"/>
  <c r="Q196" i="83"/>
  <c r="Q194" i="83"/>
  <c r="Q180" i="83"/>
  <c r="Q144" i="83"/>
  <c r="Q136" i="83"/>
  <c r="Q126" i="83"/>
  <c r="Q120" i="83"/>
  <c r="Q67" i="83"/>
  <c r="Q47" i="83"/>
  <c r="Q39" i="83"/>
  <c r="Q18" i="83"/>
  <c r="Q465" i="83"/>
  <c r="Q387" i="83"/>
  <c r="Q385" i="83"/>
  <c r="Q346" i="83"/>
  <c r="Q292" i="83"/>
  <c r="Q133" i="83"/>
  <c r="Q50" i="83"/>
  <c r="Q438" i="82"/>
  <c r="Q415" i="82"/>
  <c r="Q531" i="82"/>
  <c r="Q497" i="82"/>
  <c r="Q471" i="82"/>
  <c r="Q445" i="82"/>
  <c r="Q437" i="82"/>
  <c r="Q429" i="82"/>
  <c r="Q421" i="82"/>
  <c r="Q412" i="82"/>
  <c r="Q389" i="82"/>
  <c r="Q387" i="82"/>
  <c r="Q351" i="82"/>
  <c r="Q349" i="82"/>
  <c r="Q314" i="82"/>
  <c r="Q267" i="82"/>
  <c r="Q237" i="82"/>
  <c r="Q227" i="82"/>
  <c r="Q170" i="82"/>
  <c r="Q138" i="82"/>
  <c r="Q44" i="82"/>
  <c r="L572" i="82"/>
  <c r="Q492" i="83"/>
  <c r="Q474" i="83"/>
  <c r="Q462" i="83"/>
  <c r="Q443" i="83"/>
  <c r="Q416" i="83"/>
  <c r="Q384" i="83"/>
  <c r="Q361" i="83"/>
  <c r="Q351" i="83"/>
  <c r="Q205" i="83"/>
  <c r="Q203" i="83"/>
  <c r="Q197" i="83"/>
  <c r="Q128" i="83"/>
  <c r="Q69" i="83"/>
  <c r="Q55" i="83"/>
  <c r="Q517" i="82"/>
  <c r="Q470" i="82"/>
  <c r="Q321" i="82"/>
  <c r="Q161" i="82"/>
  <c r="Q15" i="82"/>
  <c r="Q335" i="83"/>
  <c r="Q267" i="83"/>
  <c r="Q127" i="83"/>
  <c r="Q10" i="83"/>
  <c r="Q551" i="82"/>
  <c r="Q496" i="82"/>
  <c r="Q479" i="82"/>
  <c r="Q390" i="82"/>
  <c r="Q372" i="82"/>
  <c r="Q324" i="82"/>
  <c r="Q316" i="82"/>
  <c r="Q302" i="82"/>
  <c r="Q274" i="82"/>
  <c r="Q258" i="82"/>
  <c r="Q112" i="82"/>
  <c r="Q95" i="82"/>
  <c r="Q89" i="82"/>
  <c r="Q36" i="82"/>
  <c r="Q554" i="83"/>
  <c r="Q534" i="83"/>
  <c r="Q442" i="83"/>
  <c r="Q438" i="83"/>
  <c r="Q434" i="83"/>
  <c r="Q394" i="83"/>
  <c r="Q390" i="83"/>
  <c r="Q334" i="83"/>
  <c r="Q299" i="83"/>
  <c r="Q268" i="83"/>
  <c r="Q213" i="83"/>
  <c r="Q211" i="83"/>
  <c r="Q140" i="83"/>
  <c r="Q356" i="82"/>
  <c r="Q240" i="82"/>
  <c r="Q236" i="82"/>
  <c r="Q519" i="83"/>
  <c r="Q515" i="83"/>
  <c r="Q513" i="83"/>
  <c r="Q350" i="82"/>
  <c r="Q485" i="82"/>
  <c r="Q432" i="82"/>
  <c r="Q428" i="82"/>
  <c r="Q362" i="82"/>
  <c r="Q201" i="82"/>
  <c r="Q191" i="82"/>
  <c r="Q103" i="82"/>
  <c r="Q527" i="83"/>
  <c r="Q484" i="83"/>
  <c r="Q482" i="83"/>
  <c r="Q123" i="83"/>
  <c r="Q540" i="82"/>
  <c r="Q477" i="82"/>
  <c r="Q474" i="82"/>
  <c r="Q472" i="82"/>
  <c r="Q468" i="82"/>
  <c r="Q410" i="82"/>
  <c r="Q402" i="82"/>
  <c r="Q384" i="82"/>
  <c r="Q344" i="82"/>
  <c r="Q326" i="82"/>
  <c r="Q294" i="82"/>
  <c r="Q223" i="82"/>
  <c r="Q143" i="82"/>
  <c r="Q91" i="82"/>
  <c r="Q52" i="82"/>
  <c r="Q39" i="82"/>
  <c r="H572" i="82"/>
  <c r="Q555" i="83"/>
  <c r="Q539" i="83"/>
  <c r="Q532" i="83"/>
  <c r="Q530" i="83"/>
  <c r="Q506" i="83"/>
  <c r="Q504" i="83"/>
  <c r="Q311" i="83"/>
  <c r="Q269" i="83"/>
  <c r="Q263" i="83"/>
  <c r="Q106" i="83"/>
  <c r="Q488" i="83"/>
  <c r="Q323" i="83"/>
  <c r="Q552" i="82"/>
  <c r="Q546" i="82"/>
  <c r="Q508" i="82"/>
  <c r="Q363" i="83"/>
  <c r="Q475" i="82"/>
  <c r="Q467" i="82"/>
  <c r="Q465" i="82"/>
  <c r="Q439" i="82"/>
  <c r="Q423" i="82"/>
  <c r="Q407" i="82"/>
  <c r="Q403" i="82"/>
  <c r="Q381" i="82"/>
  <c r="Q377" i="82"/>
  <c r="Q329" i="82"/>
  <c r="Q287" i="82"/>
  <c r="Q404" i="83"/>
  <c r="Q32" i="83"/>
  <c r="Q483" i="82"/>
  <c r="Q436" i="82"/>
  <c r="Q503" i="82"/>
  <c r="Q464" i="82"/>
  <c r="Q460" i="82"/>
  <c r="Q404" i="82"/>
  <c r="Q396" i="82"/>
  <c r="Q380" i="82"/>
  <c r="Q378" i="82"/>
  <c r="Q284" i="82"/>
  <c r="Q219" i="82"/>
  <c r="Q215" i="82"/>
  <c r="Q139" i="82"/>
  <c r="Q508" i="83"/>
  <c r="Q500" i="83"/>
  <c r="Q201" i="83"/>
  <c r="Q491" i="82"/>
  <c r="Q481" i="82"/>
  <c r="Q440" i="82"/>
  <c r="Q368" i="82"/>
  <c r="Q321" i="83"/>
  <c r="Q313" i="83"/>
  <c r="Q309" i="83"/>
  <c r="Q348" i="82"/>
  <c r="Q253" i="82"/>
  <c r="Q365" i="83"/>
  <c r="Q490" i="82"/>
  <c r="Q488" i="82"/>
  <c r="Q484" i="82"/>
  <c r="Q443" i="82"/>
  <c r="Q435" i="82"/>
  <c r="Q427" i="82"/>
  <c r="Q419" i="82"/>
  <c r="Q406" i="82"/>
  <c r="F28" i="23" s="1"/>
  <c r="Q365" i="82"/>
  <c r="Q26" i="82"/>
  <c r="Q24" i="82"/>
  <c r="Q487" i="83"/>
  <c r="Q483" i="83"/>
  <c r="Q88" i="83"/>
  <c r="Q445" i="83"/>
  <c r="Q409" i="83"/>
  <c r="Q401" i="83"/>
  <c r="Q354" i="83"/>
  <c r="Q349" i="83"/>
  <c r="Q324" i="83"/>
  <c r="Q314" i="83"/>
  <c r="Q252" i="83"/>
  <c r="Q171" i="83"/>
  <c r="Q157" i="83"/>
  <c r="Q155" i="83"/>
  <c r="Q8" i="83"/>
  <c r="Q330" i="83"/>
  <c r="Q266" i="83"/>
  <c r="Q254" i="83"/>
  <c r="Q250" i="83"/>
  <c r="Q227" i="83"/>
  <c r="Q64" i="83"/>
  <c r="Q43" i="83"/>
  <c r="Q17" i="83"/>
  <c r="D45" i="17"/>
  <c r="Q361" i="82"/>
  <c r="Q353" i="82"/>
  <c r="Q318" i="82"/>
  <c r="Q272" i="82"/>
  <c r="Q262" i="82"/>
  <c r="Q235" i="82"/>
  <c r="Q233" i="82"/>
  <c r="Q188" i="82"/>
  <c r="Q160" i="82"/>
  <c r="Q151" i="82"/>
  <c r="Q149" i="82"/>
  <c r="Q116" i="82"/>
  <c r="Q88" i="82"/>
  <c r="Q45" i="82"/>
  <c r="Q14" i="82"/>
  <c r="Q553" i="83"/>
  <c r="Q551" i="83"/>
  <c r="Q516" i="83"/>
  <c r="Q479" i="83"/>
  <c r="Q360" i="83"/>
  <c r="Q331" i="83"/>
  <c r="Q327" i="83"/>
  <c r="Q318" i="83"/>
  <c r="Q251" i="83"/>
  <c r="Q190" i="83"/>
  <c r="Q177" i="83"/>
  <c r="Q169" i="83"/>
  <c r="Q167" i="83"/>
  <c r="Q163" i="83"/>
  <c r="Q161" i="83"/>
  <c r="Q153" i="83"/>
  <c r="Q151" i="83"/>
  <c r="Q145" i="83"/>
  <c r="Q132" i="83"/>
  <c r="Q110" i="83"/>
  <c r="Q104" i="83"/>
  <c r="Q91" i="83"/>
  <c r="Q89" i="83"/>
  <c r="Q87" i="83"/>
  <c r="Q83" i="83"/>
  <c r="Q81" i="83"/>
  <c r="Q63" i="83"/>
  <c r="Q42" i="83"/>
  <c r="Q412" i="83"/>
  <c r="Q400" i="83"/>
  <c r="Q359" i="83"/>
  <c r="Q319" i="83"/>
  <c r="Q317" i="83"/>
  <c r="Q307" i="83"/>
  <c r="Q257" i="83"/>
  <c r="Q178" i="83"/>
  <c r="Q168" i="83"/>
  <c r="Q131" i="83"/>
  <c r="Q112" i="83"/>
  <c r="Q76" i="83"/>
  <c r="Q36" i="83"/>
  <c r="Q458" i="82"/>
  <c r="Q456" i="82"/>
  <c r="Q452" i="82"/>
  <c r="Q335" i="82"/>
  <c r="Q180" i="82"/>
  <c r="Q124" i="82"/>
  <c r="Q99" i="82"/>
  <c r="Q430" i="83"/>
  <c r="Q396" i="83"/>
  <c r="Q454" i="83"/>
  <c r="Q286" i="83"/>
  <c r="Q341" i="82"/>
  <c r="Q283" i="82"/>
  <c r="Q539" i="82"/>
  <c r="Q511" i="82"/>
  <c r="Q500" i="82"/>
  <c r="Q424" i="82"/>
  <c r="Q420" i="82"/>
  <c r="Q386" i="82"/>
  <c r="Q271" i="82"/>
  <c r="Q269" i="82"/>
  <c r="Q239" i="82"/>
  <c r="Q187" i="82"/>
  <c r="Q183" i="82"/>
  <c r="Q104" i="82"/>
  <c r="Q98" i="82"/>
  <c r="Q85" i="82"/>
  <c r="Q308" i="83"/>
  <c r="Q218" i="83"/>
  <c r="Q107" i="83"/>
  <c r="Q105" i="83"/>
  <c r="Q97" i="83"/>
  <c r="Q95" i="83"/>
  <c r="Q561" i="82"/>
  <c r="Q557" i="82"/>
  <c r="Q555" i="82"/>
  <c r="Q532" i="82"/>
  <c r="Q514" i="82"/>
  <c r="Q342" i="82"/>
  <c r="Q306" i="82"/>
  <c r="Q182" i="82"/>
  <c r="Q126" i="82"/>
  <c r="P572" i="82"/>
  <c r="Q432" i="83"/>
  <c r="Q216" i="82"/>
  <c r="Q193" i="82"/>
  <c r="Q35" i="83"/>
  <c r="Q556" i="82"/>
  <c r="Q502" i="82"/>
  <c r="Q463" i="82"/>
  <c r="Q455" i="82"/>
  <c r="Q345" i="82"/>
  <c r="Q195" i="83"/>
  <c r="Q562" i="82"/>
  <c r="Q558" i="82"/>
  <c r="Q533" i="82"/>
  <c r="Q529" i="82"/>
  <c r="Q459" i="82"/>
  <c r="Q451" i="82"/>
  <c r="Q449" i="82"/>
  <c r="Q447" i="82"/>
  <c r="Q334" i="82"/>
  <c r="Q330" i="82"/>
  <c r="Q328" i="82"/>
  <c r="Q303" i="82"/>
  <c r="Q179" i="82"/>
  <c r="Q175" i="82"/>
  <c r="Q135" i="82"/>
  <c r="Q133" i="82"/>
  <c r="Q131" i="82"/>
  <c r="Q127" i="82"/>
  <c r="Q125" i="82"/>
  <c r="Q123" i="82"/>
  <c r="Q27" i="82"/>
  <c r="Q557" i="83"/>
  <c r="Q399" i="83"/>
  <c r="E23" i="27" s="1"/>
  <c r="Q156" i="83"/>
  <c r="Q154" i="83"/>
  <c r="Q122" i="83"/>
  <c r="Q29" i="83"/>
  <c r="D41" i="17"/>
  <c r="Q559" i="82"/>
  <c r="Q512" i="82"/>
  <c r="Q493" i="82"/>
  <c r="Q155" i="82"/>
  <c r="Q184" i="83"/>
  <c r="Q534" i="82"/>
  <c r="Q495" i="82"/>
  <c r="Q487" i="82"/>
  <c r="Q414" i="82"/>
  <c r="Q147" i="82"/>
  <c r="Q105" i="82"/>
  <c r="Q97" i="82"/>
  <c r="Q76" i="82"/>
  <c r="Q470" i="83"/>
  <c r="Q420" i="83"/>
  <c r="Q59" i="83"/>
  <c r="Q57" i="83"/>
  <c r="Q454" i="82"/>
  <c r="Q358" i="82"/>
  <c r="Q292" i="82"/>
  <c r="Q265" i="82"/>
  <c r="Q238" i="82"/>
  <c r="Q192" i="82"/>
  <c r="Q171" i="82"/>
  <c r="Q158" i="82"/>
  <c r="Q156" i="82"/>
  <c r="Q152" i="82"/>
  <c r="Q137" i="82"/>
  <c r="Q83" i="82"/>
  <c r="Q70" i="82"/>
  <c r="Q68" i="82"/>
  <c r="Q47" i="82"/>
  <c r="Q559" i="83"/>
  <c r="Q473" i="83"/>
  <c r="Q456" i="83"/>
  <c r="Q446" i="83"/>
  <c r="Q415" i="83"/>
  <c r="Q413" i="83"/>
  <c r="Q283" i="83"/>
  <c r="Q238" i="83"/>
  <c r="Q206" i="83"/>
  <c r="Q189" i="83"/>
  <c r="D27" i="17"/>
  <c r="Q501" i="82"/>
  <c r="Q486" i="82"/>
  <c r="Q422" i="82"/>
  <c r="Q369" i="82"/>
  <c r="Q340" i="82"/>
  <c r="Q312" i="82"/>
  <c r="Q199" i="82"/>
  <c r="Q197" i="82"/>
  <c r="Q195" i="82"/>
  <c r="Q168" i="82"/>
  <c r="Q159" i="82"/>
  <c r="Q136" i="82"/>
  <c r="Q130" i="82"/>
  <c r="Q111" i="82"/>
  <c r="Q69" i="82"/>
  <c r="Q50" i="82"/>
  <c r="Q48" i="82"/>
  <c r="Q29" i="82"/>
  <c r="Q23" i="82"/>
  <c r="Q12" i="82"/>
  <c r="Q562" i="83"/>
  <c r="Q560" i="83"/>
  <c r="Q558" i="83"/>
  <c r="Q518" i="83"/>
  <c r="Q428" i="83"/>
  <c r="Q377" i="83"/>
  <c r="Q369" i="83"/>
  <c r="Q220" i="83"/>
  <c r="Q149" i="83"/>
  <c r="Q73" i="83"/>
  <c r="Q16" i="83"/>
  <c r="I18" i="60"/>
  <c r="Q55" i="82"/>
  <c r="Q51" i="82"/>
  <c r="Q19" i="82"/>
  <c r="Q17" i="82"/>
  <c r="Q526" i="83"/>
  <c r="Q520" i="83"/>
  <c r="Q503" i="83"/>
  <c r="Q497" i="83"/>
  <c r="Q478" i="83"/>
  <c r="Q476" i="83"/>
  <c r="Q453" i="83"/>
  <c r="Q386" i="83"/>
  <c r="Q376" i="83"/>
  <c r="Q353" i="83"/>
  <c r="Q312" i="83"/>
  <c r="Q291" i="83"/>
  <c r="Q246" i="83"/>
  <c r="Q240" i="83"/>
  <c r="Q191" i="83"/>
  <c r="Q187" i="83"/>
  <c r="Q176" i="83"/>
  <c r="Q174" i="83"/>
  <c r="Q170" i="83"/>
  <c r="Q160" i="83"/>
  <c r="Q158" i="83"/>
  <c r="Q103" i="83"/>
  <c r="Q101" i="83"/>
  <c r="Q68" i="83"/>
  <c r="Q49" i="83"/>
  <c r="Q34" i="83"/>
  <c r="Q23" i="83"/>
  <c r="Q468" i="83"/>
  <c r="Q429" i="83"/>
  <c r="Q425" i="83"/>
  <c r="Q421" i="83"/>
  <c r="Q374" i="83"/>
  <c r="Q372" i="83"/>
  <c r="Q370" i="83"/>
  <c r="Q255" i="83"/>
  <c r="Q236" i="83"/>
  <c r="Q215" i="83"/>
  <c r="Q166" i="83"/>
  <c r="Q150" i="83"/>
  <c r="Q139" i="83"/>
  <c r="Q113" i="83"/>
  <c r="Q85" i="83"/>
  <c r="Q38" i="83"/>
  <c r="D42" i="17"/>
  <c r="Q560" i="82"/>
  <c r="Q383" i="82"/>
  <c r="Q376" i="82"/>
  <c r="Q374" i="82"/>
  <c r="Q367" i="82"/>
  <c r="Q360" i="82"/>
  <c r="Q301" i="82"/>
  <c r="Q218" i="82"/>
  <c r="Q129" i="82"/>
  <c r="Q118" i="82"/>
  <c r="Q87" i="82"/>
  <c r="Q561" i="83"/>
  <c r="Q486" i="83"/>
  <c r="Q477" i="83"/>
  <c r="Q222" i="83"/>
  <c r="Q505" i="82"/>
  <c r="Q392" i="82"/>
  <c r="Q379" i="82"/>
  <c r="Q363" i="82"/>
  <c r="Q310" i="82"/>
  <c r="Q304" i="82"/>
  <c r="Q270" i="82"/>
  <c r="Q221" i="82"/>
  <c r="Q190" i="82"/>
  <c r="Q186" i="82"/>
  <c r="Q166" i="82"/>
  <c r="Q164" i="82"/>
  <c r="Q157" i="82"/>
  <c r="Q121" i="82"/>
  <c r="Q90" i="82"/>
  <c r="Q54" i="82"/>
  <c r="Q34" i="82"/>
  <c r="Q32" i="82"/>
  <c r="Q25" i="82"/>
  <c r="Q7" i="82"/>
  <c r="Q499" i="83"/>
  <c r="Q490" i="83"/>
  <c r="Q489" i="82"/>
  <c r="Q434" i="82"/>
  <c r="Q425" i="82"/>
  <c r="Q333" i="82"/>
  <c r="Q322" i="82"/>
  <c r="Q291" i="82"/>
  <c r="Q247" i="82"/>
  <c r="Q245" i="82"/>
  <c r="Q232" i="82"/>
  <c r="Q212" i="82"/>
  <c r="Q75" i="82"/>
  <c r="Q58" i="82"/>
  <c r="Q56" i="82"/>
  <c r="Q342" i="83"/>
  <c r="P572" i="83"/>
  <c r="L572" i="83"/>
  <c r="Q513" i="82"/>
  <c r="Q494" i="82"/>
  <c r="Q478" i="82"/>
  <c r="Q462" i="82"/>
  <c r="Q446" i="82"/>
  <c r="Q430" i="82"/>
  <c r="Q413" i="82"/>
  <c r="Q397" i="82"/>
  <c r="Q388" i="82"/>
  <c r="Q282" i="82"/>
  <c r="Q263" i="82"/>
  <c r="Q254" i="82"/>
  <c r="Q250" i="82"/>
  <c r="Q220" i="82"/>
  <c r="Q202" i="82"/>
  <c r="Q178" i="82"/>
  <c r="Q46" i="82"/>
  <c r="Q9" i="82"/>
  <c r="Q556" i="83"/>
  <c r="Q529" i="83"/>
  <c r="Q502" i="83"/>
  <c r="Q368" i="83"/>
  <c r="Q7" i="83"/>
  <c r="H572" i="83"/>
  <c r="Q498" i="82"/>
  <c r="Q457" i="82"/>
  <c r="Q450" i="82"/>
  <c r="Q441" i="82"/>
  <c r="Q418" i="82"/>
  <c r="Q408" i="82"/>
  <c r="Q401" i="82"/>
  <c r="Q354" i="82"/>
  <c r="Q343" i="82"/>
  <c r="Q382" i="82"/>
  <c r="Q375" i="82"/>
  <c r="Q366" i="82"/>
  <c r="Q327" i="82"/>
  <c r="Q128" i="82"/>
  <c r="Q115" i="82"/>
  <c r="Q65" i="82"/>
  <c r="Q521" i="82"/>
  <c r="Q506" i="82"/>
  <c r="Q371" i="82"/>
  <c r="Q311" i="82"/>
  <c r="Q309" i="82"/>
  <c r="Q305" i="82"/>
  <c r="Q226" i="82"/>
  <c r="Q222" i="82"/>
  <c r="Q185" i="82"/>
  <c r="Q154" i="82"/>
  <c r="Q122" i="82"/>
  <c r="Q102" i="82"/>
  <c r="Q100" i="82"/>
  <c r="Q93" i="82"/>
  <c r="Q53" i="82"/>
  <c r="Q22" i="82"/>
  <c r="Q15" i="83"/>
  <c r="Q13" i="83"/>
  <c r="D572" i="83"/>
  <c r="Q482" i="82"/>
  <c r="Q473" i="82"/>
  <c r="Q466" i="82"/>
  <c r="Q442" i="82"/>
  <c r="Q433" i="82"/>
  <c r="Q426" i="82"/>
  <c r="Q416" i="82"/>
  <c r="Q409" i="82"/>
  <c r="Q400" i="82"/>
  <c r="Q393" i="82"/>
  <c r="Q323" i="82"/>
  <c r="Q285" i="82"/>
  <c r="Q231" i="82"/>
  <c r="Q205" i="82"/>
  <c r="Q196" i="82"/>
  <c r="Q107" i="82"/>
  <c r="Q379" i="83"/>
  <c r="Q332" i="82"/>
  <c r="Q257" i="82"/>
  <c r="Q252" i="82"/>
  <c r="Q173" i="82"/>
  <c r="Q142" i="82"/>
  <c r="Q140" i="82"/>
  <c r="Q109" i="82"/>
  <c r="Q74" i="82"/>
  <c r="Q72" i="82"/>
  <c r="Q41" i="82"/>
  <c r="Q509" i="83"/>
  <c r="Q493" i="83"/>
  <c r="Q472" i="83"/>
  <c r="Q427" i="83"/>
  <c r="Q328" i="83"/>
  <c r="Q245" i="83"/>
  <c r="Q359" i="82"/>
  <c r="Q300" i="82"/>
  <c r="Q234" i="82"/>
  <c r="Q217" i="82"/>
  <c r="Q198" i="82"/>
  <c r="Q181" i="82"/>
  <c r="Q150" i="82"/>
  <c r="Q148" i="82"/>
  <c r="Q117" i="82"/>
  <c r="Q86" i="82"/>
  <c r="Q84" i="82"/>
  <c r="Q49" i="82"/>
  <c r="Q18" i="82"/>
  <c r="Q16" i="82"/>
  <c r="Q540" i="83"/>
  <c r="Q521" i="83"/>
  <c r="Q514" i="83"/>
  <c r="Q512" i="83"/>
  <c r="Q505" i="83"/>
  <c r="Q498" i="83"/>
  <c r="Q496" i="83"/>
  <c r="Q489" i="83"/>
  <c r="Q480" i="83"/>
  <c r="Q471" i="83"/>
  <c r="Q448" i="83"/>
  <c r="Q347" i="83"/>
  <c r="Q316" i="83"/>
  <c r="Q303" i="83"/>
  <c r="Q96" i="83"/>
  <c r="Q251" i="82"/>
  <c r="Q174" i="82"/>
  <c r="Q172" i="82"/>
  <c r="Q141" i="82"/>
  <c r="Q110" i="82"/>
  <c r="Q108" i="82"/>
  <c r="Q73" i="82"/>
  <c r="Q42" i="82"/>
  <c r="Q40" i="82"/>
  <c r="Q397" i="83"/>
  <c r="Q358" i="83"/>
  <c r="Q308" i="82"/>
  <c r="Q286" i="82"/>
  <c r="Q246" i="82"/>
  <c r="Q225" i="82"/>
  <c r="Q206" i="82"/>
  <c r="Q189" i="82"/>
  <c r="Q165" i="82"/>
  <c r="Q134" i="82"/>
  <c r="Q132" i="82"/>
  <c r="Q101" i="82"/>
  <c r="Q66" i="82"/>
  <c r="Q64" i="82"/>
  <c r="Q33" i="82"/>
  <c r="Q10" i="82"/>
  <c r="Q460" i="83"/>
  <c r="Q451" i="83"/>
  <c r="Q410" i="83"/>
  <c r="F24" i="61" s="1"/>
  <c r="Q408" i="83"/>
  <c r="Q455" i="83"/>
  <c r="Q424" i="83"/>
  <c r="Q422" i="83"/>
  <c r="Q407" i="83"/>
  <c r="Q405" i="83"/>
  <c r="Q389" i="83"/>
  <c r="Q380" i="83"/>
  <c r="Q373" i="83"/>
  <c r="Q371" i="83"/>
  <c r="Q357" i="83"/>
  <c r="Q355" i="83"/>
  <c r="Q341" i="83"/>
  <c r="Q339" i="83"/>
  <c r="Q322" i="83"/>
  <c r="Q282" i="83"/>
  <c r="Q259" i="83"/>
  <c r="Q237" i="83"/>
  <c r="Q200" i="83"/>
  <c r="Q165" i="83"/>
  <c r="Q65" i="83"/>
  <c r="Q475" i="83"/>
  <c r="Q463" i="83"/>
  <c r="Q423" i="83"/>
  <c r="Q406" i="83"/>
  <c r="Q356" i="83"/>
  <c r="Q340" i="83"/>
  <c r="Q305" i="83"/>
  <c r="Q272" i="83"/>
  <c r="Q225" i="83"/>
  <c r="Q125" i="83"/>
  <c r="Q70" i="83"/>
  <c r="Q19" i="83"/>
  <c r="Q9" i="83"/>
  <c r="Q435" i="83"/>
  <c r="Q419" i="83"/>
  <c r="Q402" i="83"/>
  <c r="Q352" i="83"/>
  <c r="Q333" i="83"/>
  <c r="Q315" i="83"/>
  <c r="Q310" i="83"/>
  <c r="Q247" i="83"/>
  <c r="Q232" i="83"/>
  <c r="Q230" i="83"/>
  <c r="Q204" i="83"/>
  <c r="Q186" i="83"/>
  <c r="Q182" i="83"/>
  <c r="Q175" i="83"/>
  <c r="Q41" i="83"/>
  <c r="Q459" i="83"/>
  <c r="Q440" i="83"/>
  <c r="Q431" i="83"/>
  <c r="Q414" i="83"/>
  <c r="Q398" i="83"/>
  <c r="Q364" i="83"/>
  <c r="Q348" i="83"/>
  <c r="Q329" i="83"/>
  <c r="Q271" i="83"/>
  <c r="Q320" i="83"/>
  <c r="Q281" i="83"/>
  <c r="Q270" i="83"/>
  <c r="Q235" i="83"/>
  <c r="Q199" i="83"/>
  <c r="Q152" i="83"/>
  <c r="Q147" i="83"/>
  <c r="Q143" i="83"/>
  <c r="Q138" i="83"/>
  <c r="Q111" i="83"/>
  <c r="Q109" i="83"/>
  <c r="Q100" i="83"/>
  <c r="Q72" i="83"/>
  <c r="Q54" i="83"/>
  <c r="Q21" i="83"/>
  <c r="Q287" i="83"/>
  <c r="Q253" i="83"/>
  <c r="Q221" i="83"/>
  <c r="Q185" i="83"/>
  <c r="Q121" i="83"/>
  <c r="Q114" i="83"/>
  <c r="Q90" i="83"/>
  <c r="Q37" i="83"/>
  <c r="D44" i="17"/>
  <c r="Q304" i="83"/>
  <c r="Q260" i="83"/>
  <c r="Q219" i="83"/>
  <c r="Q183" i="83"/>
  <c r="Q148" i="83"/>
  <c r="Q137" i="83"/>
  <c r="Q99" i="83"/>
  <c r="Q53" i="83"/>
  <c r="Q46" i="83"/>
  <c r="Q22" i="83"/>
  <c r="Q302" i="83"/>
  <c r="Q265" i="83"/>
  <c r="Q258" i="83"/>
  <c r="Q229" i="83"/>
  <c r="Q193" i="83"/>
  <c r="Q162" i="83"/>
  <c r="Q84" i="83"/>
  <c r="Q31" i="83"/>
  <c r="Q146" i="83"/>
  <c r="Q108" i="83"/>
  <c r="Q82" i="83"/>
  <c r="Q40" i="83"/>
  <c r="Q14" i="83"/>
  <c r="D43" i="17"/>
  <c r="Q164" i="83"/>
  <c r="Q130" i="83"/>
  <c r="Q92" i="83"/>
  <c r="Q62" i="83"/>
  <c r="Q24" i="83"/>
  <c r="Q129" i="83"/>
  <c r="Q124" i="83"/>
  <c r="Q98" i="83"/>
  <c r="Q61" i="83"/>
  <c r="Q56" i="83"/>
  <c r="Q30" i="83"/>
  <c r="M19" i="60" l="1"/>
  <c r="I19" i="60"/>
  <c r="G21" i="24"/>
  <c r="F24" i="22"/>
  <c r="S40" i="80"/>
  <c r="R40" i="80"/>
  <c r="E21" i="32"/>
  <c r="R43" i="80"/>
  <c r="S43" i="80"/>
  <c r="S27" i="80"/>
  <c r="R27" i="80"/>
  <c r="R34" i="80"/>
  <c r="S34" i="80"/>
  <c r="R30" i="80"/>
  <c r="S30" i="80"/>
  <c r="S18" i="80"/>
  <c r="R18" i="80"/>
  <c r="R23" i="80"/>
  <c r="S23" i="80"/>
  <c r="S14" i="80"/>
  <c r="T14" i="80" s="1"/>
  <c r="U14" i="80" s="1"/>
  <c r="R14" i="80"/>
  <c r="S35" i="80"/>
  <c r="R35" i="80"/>
  <c r="R28" i="80"/>
  <c r="S28" i="80"/>
  <c r="T28" i="80" s="1"/>
  <c r="U28" i="80" s="1"/>
  <c r="S38" i="80"/>
  <c r="R38" i="80"/>
  <c r="S21" i="80"/>
  <c r="R21" i="80"/>
  <c r="S39" i="80"/>
  <c r="R39" i="80"/>
  <c r="S19" i="80"/>
  <c r="R19" i="80"/>
  <c r="R33" i="80"/>
  <c r="S33" i="80"/>
  <c r="S37" i="80"/>
  <c r="R37" i="80"/>
  <c r="R22" i="80"/>
  <c r="S22" i="80"/>
  <c r="T22" i="80" s="1"/>
  <c r="U22" i="80" s="1"/>
  <c r="S24" i="80"/>
  <c r="R24" i="80"/>
  <c r="G23" i="24"/>
  <c r="S26" i="80"/>
  <c r="R26" i="80"/>
  <c r="E23" i="32"/>
  <c r="S17" i="80"/>
  <c r="R17" i="80"/>
  <c r="R11" i="80"/>
  <c r="S11" i="80"/>
  <c r="U12" i="80"/>
  <c r="D12" i="80" s="1"/>
  <c r="T12" i="80"/>
  <c r="R29" i="80"/>
  <c r="S29" i="80"/>
  <c r="R13" i="80"/>
  <c r="S13" i="80"/>
  <c r="S36" i="80"/>
  <c r="R36" i="80"/>
  <c r="S16" i="80"/>
  <c r="R16" i="80"/>
  <c r="R41" i="80"/>
  <c r="S41" i="80"/>
  <c r="F22" i="22"/>
  <c r="S20" i="80"/>
  <c r="R20" i="80"/>
  <c r="R42" i="80"/>
  <c r="S42" i="80"/>
  <c r="S15" i="80"/>
  <c r="R15" i="80"/>
  <c r="R32" i="80"/>
  <c r="S32" i="80"/>
  <c r="R31" i="80"/>
  <c r="S31" i="80"/>
  <c r="O18" i="60"/>
  <c r="O19" i="60"/>
  <c r="R19" i="60" s="1"/>
  <c r="M13" i="60"/>
  <c r="M16" i="60"/>
  <c r="M18" i="60"/>
  <c r="I21" i="60"/>
  <c r="I11" i="60"/>
  <c r="I27" i="60"/>
  <c r="M24" i="60"/>
  <c r="I32" i="60"/>
  <c r="I30" i="60"/>
  <c r="I29" i="60"/>
  <c r="I26" i="60"/>
  <c r="M17" i="60"/>
  <c r="M23" i="60"/>
  <c r="I25" i="60"/>
  <c r="M31" i="60"/>
  <c r="I28" i="60"/>
  <c r="M22" i="60"/>
  <c r="M14" i="60"/>
  <c r="E21" i="30"/>
  <c r="F30" i="23"/>
  <c r="F22" i="61"/>
  <c r="E25" i="19"/>
  <c r="F22" i="21"/>
  <c r="E23" i="30"/>
  <c r="F27" i="18"/>
  <c r="E27" i="19"/>
  <c r="F24" i="21"/>
  <c r="E29" i="19"/>
  <c r="F26" i="18"/>
  <c r="F25" i="18"/>
  <c r="D46" i="17"/>
  <c r="F26" i="21"/>
  <c r="Q572" i="82"/>
  <c r="Q572" i="83"/>
  <c r="T26" i="80" l="1"/>
  <c r="U26" i="80" s="1"/>
  <c r="I20" i="60"/>
  <c r="M15" i="60"/>
  <c r="I15" i="60"/>
  <c r="R18" i="60"/>
  <c r="T29" i="80"/>
  <c r="U29" i="80" s="1"/>
  <c r="T30" i="80"/>
  <c r="U30" i="80" s="1"/>
  <c r="U43" i="80"/>
  <c r="U37" i="80"/>
  <c r="T39" i="80"/>
  <c r="U39" i="80" s="1"/>
  <c r="U23" i="80"/>
  <c r="T27" i="80"/>
  <c r="U27" i="80" s="1"/>
  <c r="U42" i="80"/>
  <c r="T13" i="80"/>
  <c r="U13" i="80" s="1"/>
  <c r="U32" i="80"/>
  <c r="U11" i="80"/>
  <c r="U16" i="80"/>
  <c r="U24" i="80"/>
  <c r="U20" i="80"/>
  <c r="T17" i="80"/>
  <c r="U17" i="80" s="1"/>
  <c r="U15" i="80"/>
  <c r="T21" i="80"/>
  <c r="U21" i="80" s="1"/>
  <c r="T19" i="80"/>
  <c r="U19" i="80" s="1"/>
  <c r="U18" i="80"/>
  <c r="T40" i="80"/>
  <c r="U40" i="80" s="1"/>
  <c r="R45" i="80"/>
  <c r="M27" i="60"/>
  <c r="T34" i="80"/>
  <c r="U34" i="80" s="1"/>
  <c r="M28" i="60"/>
  <c r="T35" i="80"/>
  <c r="U35" i="80" s="1"/>
  <c r="M26" i="60"/>
  <c r="T33" i="80"/>
  <c r="U33" i="80" s="1"/>
  <c r="M29" i="60"/>
  <c r="T36" i="80"/>
  <c r="U36" i="80" s="1"/>
  <c r="M25" i="60"/>
  <c r="T31" i="80"/>
  <c r="U31" i="80" s="1"/>
  <c r="M30" i="60"/>
  <c r="T38" i="80"/>
  <c r="U38" i="80" s="1"/>
  <c r="M32" i="60"/>
  <c r="T41" i="80"/>
  <c r="U41" i="80" s="1"/>
  <c r="M20" i="60"/>
  <c r="G34" i="60"/>
  <c r="O12" i="60"/>
  <c r="M12" i="60"/>
  <c r="M21" i="60"/>
  <c r="O21" i="60"/>
  <c r="S45" i="80"/>
  <c r="P86" i="80"/>
  <c r="O86" i="80"/>
  <c r="N86" i="80"/>
  <c r="M86" i="80"/>
  <c r="L86" i="80"/>
  <c r="K86" i="80"/>
  <c r="D10" i="67" l="1"/>
  <c r="R21" i="60"/>
  <c r="R12" i="60"/>
  <c r="T45" i="80"/>
  <c r="S86" i="80"/>
  <c r="F23" i="39" l="1"/>
  <c r="H16" i="39" l="1"/>
  <c r="H23" i="39" s="1"/>
  <c r="A12" i="60"/>
  <c r="A13" i="60" s="1"/>
  <c r="A14" i="60" s="1"/>
  <c r="A15" i="60" s="1"/>
  <c r="A16" i="60" s="1"/>
  <c r="A17" i="60" s="1"/>
  <c r="A18" i="60" s="1"/>
  <c r="A24" i="60" l="1"/>
  <c r="A25" i="60" s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E24" i="34"/>
  <c r="A21" i="60" l="1"/>
  <c r="F28" i="61" l="1"/>
  <c r="G12" i="14"/>
  <c r="F12" i="14"/>
  <c r="F38" i="14" l="1"/>
  <c r="E29" i="18"/>
  <c r="D26" i="69"/>
  <c r="D12" i="67" s="1"/>
  <c r="O32" i="60"/>
  <c r="R32" i="60" s="1"/>
  <c r="O31" i="60"/>
  <c r="R31" i="60" s="1"/>
  <c r="O24" i="60"/>
  <c r="R24" i="60" s="1"/>
  <c r="O15" i="60"/>
  <c r="R15" i="60" s="1"/>
  <c r="O30" i="60"/>
  <c r="R30" i="60" s="1"/>
  <c r="O23" i="60"/>
  <c r="R23" i="60" s="1"/>
  <c r="O20" i="60"/>
  <c r="R20" i="60" s="1"/>
  <c r="O17" i="60"/>
  <c r="R17" i="60" s="1"/>
  <c r="O16" i="60"/>
  <c r="R16" i="60" s="1"/>
  <c r="O14" i="60"/>
  <c r="R14" i="60" s="1"/>
  <c r="O13" i="60"/>
  <c r="R13" i="60" s="1"/>
  <c r="O11" i="60"/>
  <c r="G34" i="14"/>
  <c r="G33" i="14"/>
  <c r="F32" i="14"/>
  <c r="G31" i="14"/>
  <c r="G28" i="14"/>
  <c r="G27" i="14"/>
  <c r="G20" i="14"/>
  <c r="G19" i="14"/>
  <c r="G18" i="14"/>
  <c r="G17" i="14"/>
  <c r="G13" i="14"/>
  <c r="F34" i="14"/>
  <c r="H34" i="14" s="1"/>
  <c r="F30" i="61"/>
  <c r="E29" i="30"/>
  <c r="E31" i="28"/>
  <c r="E31" i="29"/>
  <c r="F28" i="14"/>
  <c r="E29" i="27"/>
  <c r="E29" i="26"/>
  <c r="G29" i="24"/>
  <c r="F19" i="14"/>
  <c r="F18" i="14"/>
  <c r="F30" i="22"/>
  <c r="F30" i="21"/>
  <c r="F16" i="14"/>
  <c r="H16" i="14" s="1"/>
  <c r="E33" i="19"/>
  <c r="H12" i="14"/>
  <c r="G13" i="59" s="1"/>
  <c r="F11" i="14"/>
  <c r="H11" i="14" s="1"/>
  <c r="G12" i="59" s="1"/>
  <c r="D32" i="17"/>
  <c r="I16" i="63" s="1"/>
  <c r="F20" i="14"/>
  <c r="H20" i="14" s="1"/>
  <c r="F36" i="23"/>
  <c r="F27" i="14"/>
  <c r="O26" i="60"/>
  <c r="R26" i="60" s="1"/>
  <c r="E26" i="69"/>
  <c r="D14" i="67" s="1"/>
  <c r="D22" i="55"/>
  <c r="D23" i="55"/>
  <c r="H23" i="14"/>
  <c r="H24" i="14"/>
  <c r="H25" i="14"/>
  <c r="H26" i="14"/>
  <c r="H29" i="14"/>
  <c r="H30" i="14"/>
  <c r="D11" i="67"/>
  <c r="D23" i="67"/>
  <c r="F16" i="38"/>
  <c r="G16" i="38"/>
  <c r="G17" i="38" s="1"/>
  <c r="E16" i="41"/>
  <c r="F16" i="41"/>
  <c r="G16" i="41"/>
  <c r="H16" i="41"/>
  <c r="D19" i="67" s="1"/>
  <c r="I16" i="41"/>
  <c r="E28" i="41"/>
  <c r="F28" i="41"/>
  <c r="G28" i="41"/>
  <c r="H28" i="41"/>
  <c r="I28" i="41"/>
  <c r="F50" i="18"/>
  <c r="E29" i="32"/>
  <c r="H18" i="14" l="1"/>
  <c r="H19" i="14"/>
  <c r="H27" i="14"/>
  <c r="F33" i="20"/>
  <c r="O28" i="60"/>
  <c r="R28" i="60" s="1"/>
  <c r="N34" i="60"/>
  <c r="D18" i="67" s="1"/>
  <c r="O22" i="60"/>
  <c r="R22" i="60" s="1"/>
  <c r="O27" i="60"/>
  <c r="R27" i="60" s="1"/>
  <c r="F17" i="14"/>
  <c r="D33" i="17"/>
  <c r="H47" i="14" s="1"/>
  <c r="F31" i="14"/>
  <c r="H31" i="14" s="1"/>
  <c r="F13" i="14"/>
  <c r="H13" i="14" s="1"/>
  <c r="G14" i="59" s="1"/>
  <c r="O25" i="60"/>
  <c r="R25" i="60" s="1"/>
  <c r="O29" i="60"/>
  <c r="R29" i="60" s="1"/>
  <c r="O36" i="60"/>
  <c r="H28" i="14"/>
  <c r="G15" i="17"/>
  <c r="H24" i="34"/>
  <c r="F33" i="14"/>
  <c r="H33" i="14" s="1"/>
  <c r="M34" i="60"/>
  <c r="D20" i="67" l="1"/>
  <c r="O54" i="60"/>
  <c r="O56" i="60" s="1"/>
  <c r="D12" i="81"/>
  <c r="N40" i="60"/>
  <c r="H14" i="14"/>
  <c r="O34" i="60"/>
  <c r="F21" i="14"/>
  <c r="H17" i="14"/>
  <c r="H21" i="14" s="1"/>
  <c r="F35" i="14"/>
  <c r="F14" i="14"/>
  <c r="H26" i="34"/>
  <c r="E11" i="34" s="1"/>
  <c r="D13" i="109" s="1"/>
  <c r="S28" i="60" l="1"/>
  <c r="S25" i="60"/>
  <c r="S29" i="60"/>
  <c r="S18" i="60"/>
  <c r="S19" i="60"/>
  <c r="S21" i="60"/>
  <c r="S12" i="60"/>
  <c r="S15" i="60"/>
  <c r="S17" i="60"/>
  <c r="S30" i="60"/>
  <c r="S26" i="60"/>
  <c r="S13" i="60"/>
  <c r="S20" i="60"/>
  <c r="S23" i="60"/>
  <c r="S24" i="60"/>
  <c r="S31" i="60"/>
  <c r="S14" i="60"/>
  <c r="S16" i="60"/>
  <c r="S32" i="60"/>
  <c r="S27" i="60"/>
  <c r="S22" i="60"/>
  <c r="F36" i="14"/>
  <c r="S34" i="60" l="1"/>
  <c r="E38" i="60" s="1"/>
  <c r="G24" i="38"/>
  <c r="J40" i="80" l="1"/>
  <c r="J17" i="80"/>
  <c r="J29" i="80"/>
  <c r="J33" i="80"/>
  <c r="J19" i="80"/>
  <c r="J21" i="80"/>
  <c r="J30" i="80"/>
  <c r="J38" i="80"/>
  <c r="J37" i="80"/>
  <c r="J26" i="80"/>
  <c r="J42" i="80"/>
  <c r="J32" i="80"/>
  <c r="J36" i="80"/>
  <c r="J43" i="80"/>
  <c r="J22" i="80"/>
  <c r="J13" i="80"/>
  <c r="J15" i="80"/>
  <c r="J28" i="80"/>
  <c r="J31" i="80"/>
  <c r="J39" i="80"/>
  <c r="J18" i="80"/>
  <c r="J11" i="80"/>
  <c r="J27" i="80"/>
  <c r="J41" i="80"/>
  <c r="J20" i="80"/>
  <c r="J25" i="80"/>
  <c r="J34" i="80"/>
  <c r="J14" i="80"/>
  <c r="J16" i="80"/>
  <c r="D11" i="80" l="1"/>
  <c r="J45" i="80"/>
  <c r="E51" i="80" l="1"/>
  <c r="E89" i="80" s="1"/>
  <c r="U45" i="80"/>
  <c r="G19" i="44" l="1"/>
  <c r="E20" i="44" s="1"/>
  <c r="G54" i="44" s="1"/>
  <c r="G51" i="44" l="1"/>
  <c r="G52" i="44" s="1"/>
  <c r="H17" i="55" s="1"/>
  <c r="E18" i="8"/>
  <c r="H18" i="8"/>
  <c r="K18" i="8"/>
  <c r="E19" i="8"/>
  <c r="H19" i="8"/>
  <c r="K19" i="8"/>
  <c r="E20" i="8"/>
  <c r="E23" i="8" s="1"/>
  <c r="H20" i="8"/>
  <c r="K20" i="8"/>
  <c r="G23" i="8"/>
  <c r="H23" i="8" l="1"/>
  <c r="K23" i="8"/>
  <c r="G28" i="59" l="1"/>
  <c r="G28" i="118"/>
  <c r="T11" i="84"/>
  <c r="T39" i="84" l="1"/>
  <c r="T24" i="84"/>
  <c r="T40" i="84"/>
  <c r="T42" i="84"/>
  <c r="T44" i="84"/>
  <c r="T52" i="84"/>
  <c r="T56" i="84"/>
  <c r="T58" i="84"/>
  <c r="T68" i="84"/>
  <c r="T13" i="84"/>
  <c r="T15" i="84"/>
  <c r="T69" i="84"/>
  <c r="T45" i="84"/>
  <c r="T61" i="84"/>
  <c r="T43" i="84"/>
  <c r="T26" i="84"/>
  <c r="T27" i="84"/>
  <c r="T35" i="84"/>
  <c r="T37" i="84"/>
  <c r="T72" i="84"/>
  <c r="T55" i="84"/>
  <c r="T67" i="84"/>
  <c r="T36" i="84"/>
  <c r="T34" i="84"/>
  <c r="T73" i="84"/>
  <c r="T75" i="84"/>
  <c r="T10" i="84"/>
  <c r="T33" i="84"/>
  <c r="T53" i="84"/>
  <c r="T17" i="84"/>
  <c r="T16" i="84"/>
  <c r="T29" i="84"/>
  <c r="T14" i="84"/>
  <c r="T20" i="84"/>
  <c r="T70" i="84"/>
  <c r="T28" i="84"/>
  <c r="T30" i="84"/>
  <c r="T48" i="84"/>
  <c r="T60" i="84"/>
  <c r="T76" i="84"/>
  <c r="T12" i="84"/>
  <c r="T18" i="84"/>
  <c r="T49" i="84"/>
  <c r="T51" i="84"/>
  <c r="T57" i="84"/>
  <c r="T59" i="84"/>
  <c r="T63" i="84"/>
  <c r="T9" i="84"/>
  <c r="T32" i="84"/>
  <c r="T54" i="84"/>
  <c r="T71" i="84"/>
  <c r="T21" i="84"/>
  <c r="T23" i="84"/>
  <c r="T25" i="84"/>
  <c r="T47" i="84"/>
  <c r="T64" i="84"/>
  <c r="T66" i="84"/>
  <c r="T7" i="84"/>
  <c r="T22" i="84"/>
  <c r="T46" i="84"/>
  <c r="T65" i="84"/>
  <c r="T31" i="84"/>
  <c r="T41" i="84"/>
  <c r="T74" i="84"/>
  <c r="T19" i="84"/>
  <c r="T38" i="84"/>
  <c r="T50" i="84"/>
  <c r="T62" i="84"/>
  <c r="T8" i="84"/>
  <c r="U76" i="84" l="1"/>
  <c r="U45" i="84"/>
  <c r="D18" i="42" l="1"/>
  <c r="D21" i="67" s="1"/>
  <c r="D25" i="67" s="1"/>
  <c r="D25" i="42"/>
  <c r="D22" i="67" s="1"/>
  <c r="G38" i="60" l="1"/>
  <c r="G40" i="60" l="1"/>
  <c r="M38" i="60"/>
  <c r="M40" i="60" s="1"/>
  <c r="F37" i="14" s="1"/>
  <c r="O38" i="60"/>
  <c r="O40" i="60" s="1"/>
  <c r="H37" i="14" l="1"/>
  <c r="F40" i="14"/>
  <c r="K9" i="109" l="1"/>
  <c r="M9" i="109"/>
  <c r="H12" i="63" l="1"/>
  <c r="H15" i="63" s="1"/>
  <c r="H17" i="63" s="1"/>
  <c r="F41" i="14" s="1"/>
  <c r="D26" i="55" l="1"/>
  <c r="D27" i="55" s="1"/>
  <c r="D29" i="55" s="1"/>
  <c r="D10" i="55" s="1"/>
  <c r="H10" i="55" s="1"/>
  <c r="H11" i="55" s="1"/>
  <c r="H12" i="55" s="1"/>
  <c r="H15" i="55" s="1"/>
  <c r="H16" i="55" s="1"/>
  <c r="H18" i="55" s="1"/>
  <c r="H38" i="14" s="1"/>
  <c r="D23" i="109"/>
  <c r="K7" i="109"/>
  <c r="F42" i="14"/>
  <c r="M10" i="109" l="1"/>
  <c r="G38" i="14"/>
  <c r="K10" i="109"/>
  <c r="D5" i="109" l="1"/>
  <c r="D7" i="109"/>
  <c r="L7" i="109"/>
  <c r="M7" i="109"/>
  <c r="K8" i="109"/>
  <c r="M8" i="109"/>
  <c r="D9" i="109"/>
  <c r="D11" i="109"/>
  <c r="K11" i="109"/>
  <c r="L11" i="109"/>
  <c r="M11" i="109"/>
  <c r="K12" i="109"/>
  <c r="L12" i="109"/>
  <c r="M12" i="109"/>
  <c r="D15" i="109"/>
  <c r="K15" i="109"/>
  <c r="M15" i="109"/>
  <c r="K16" i="109"/>
  <c r="M16" i="109"/>
  <c r="K17" i="109"/>
  <c r="M17" i="109"/>
  <c r="K19" i="109"/>
  <c r="M19" i="109"/>
  <c r="D20" i="109"/>
  <c r="D24" i="109"/>
  <c r="D25" i="109"/>
  <c r="D33" i="1"/>
  <c r="G33" i="1"/>
  <c r="D36" i="1"/>
  <c r="G36" i="1"/>
  <c r="G32" i="14"/>
  <c r="H32" i="14"/>
  <c r="H35" i="14"/>
  <c r="H36" i="14"/>
  <c r="G39" i="14"/>
  <c r="H39" i="14"/>
  <c r="H40" i="14"/>
  <c r="H43" i="14"/>
  <c r="H44" i="14"/>
  <c r="H45" i="14"/>
  <c r="H46" i="14"/>
  <c r="H48" i="14"/>
  <c r="E34" i="31"/>
  <c r="E36" i="31"/>
  <c r="E59" i="31"/>
  <c r="E60" i="31"/>
  <c r="E63" i="31"/>
  <c r="F63" i="31"/>
  <c r="G63" i="31"/>
  <c r="H63" i="31"/>
  <c r="E64" i="31"/>
  <c r="F64" i="31"/>
  <c r="G64" i="31"/>
  <c r="H64" i="31"/>
  <c r="F66" i="31"/>
  <c r="H66" i="31"/>
  <c r="E10" i="34"/>
  <c r="E12" i="34"/>
  <c r="D13" i="67"/>
  <c r="D16" i="67"/>
  <c r="D26" i="67"/>
  <c r="L26" i="67"/>
  <c r="F23" i="38"/>
  <c r="F24" i="38"/>
  <c r="E26" i="55"/>
  <c r="E27" i="55"/>
  <c r="E29" i="55"/>
  <c r="D9" i="50"/>
  <c r="D10" i="50"/>
  <c r="D11" i="50"/>
  <c r="D12" i="50"/>
  <c r="D15" i="50"/>
  <c r="G8" i="59"/>
  <c r="G9" i="59"/>
  <c r="G10" i="59"/>
  <c r="G20" i="59"/>
  <c r="K21" i="59"/>
  <c r="G24" i="59"/>
  <c r="I24" i="59"/>
  <c r="G25" i="59"/>
  <c r="I25" i="59"/>
  <c r="G26" i="59"/>
  <c r="I26" i="59"/>
  <c r="G29" i="59"/>
  <c r="G32" i="59"/>
  <c r="G34" i="59"/>
  <c r="G35" i="59"/>
  <c r="G8" i="118"/>
  <c r="G9" i="118"/>
  <c r="G10" i="118"/>
  <c r="G20" i="118"/>
  <c r="G24" i="118"/>
  <c r="G25" i="118"/>
  <c r="G26" i="118"/>
  <c r="G29" i="118"/>
  <c r="G32" i="118"/>
  <c r="G34" i="118"/>
  <c r="G35" i="118"/>
  <c r="D37" i="118"/>
  <c r="G37" i="118"/>
  <c r="D38" i="118"/>
  <c r="G38" i="118"/>
  <c r="D39" i="118"/>
  <c r="G39" i="118"/>
  <c r="D40" i="118"/>
  <c r="G40" i="118"/>
  <c r="D41" i="118"/>
  <c r="G41" i="118"/>
  <c r="D42" i="118"/>
  <c r="G42" i="118"/>
  <c r="G45" i="118"/>
</calcChain>
</file>

<file path=xl/comments1.xml><?xml version="1.0" encoding="utf-8"?>
<comments xmlns="http://schemas.openxmlformats.org/spreadsheetml/2006/main">
  <authors>
    <author>Leticia Washington</author>
  </authors>
  <commentList>
    <comment ref="G12" authorId="0">
      <text>
        <r>
          <rPr>
            <b/>
            <sz val="9"/>
            <color indexed="81"/>
            <rFont val="Tahoma"/>
            <family val="2"/>
          </rPr>
          <t xml:space="preserve">Includes HR Proforma
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Includes HR Proforma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Includes HR Proforma</t>
        </r>
      </text>
    </comment>
  </commentList>
</comments>
</file>

<file path=xl/comments2.xml><?xml version="1.0" encoding="utf-8"?>
<comments xmlns="http://schemas.openxmlformats.org/spreadsheetml/2006/main">
  <authors>
    <author>Leticia Washington</author>
  </authors>
  <commentList>
    <comment ref="G12" authorId="0">
      <text>
        <r>
          <rPr>
            <b/>
            <sz val="9"/>
            <color indexed="81"/>
            <rFont val="Tahoma"/>
            <family val="2"/>
          </rPr>
          <t xml:space="preserve">Includes HR PTY Proforma
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Includes HR Proforma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Includes HR Proforma</t>
        </r>
      </text>
    </comment>
  </commentList>
</comments>
</file>

<file path=xl/comments3.xml><?xml version="1.0" encoding="utf-8"?>
<comments xmlns="http://schemas.openxmlformats.org/spreadsheetml/2006/main">
  <authors>
    <author>Leticia Washington</author>
  </authors>
  <commentList>
    <comment ref="G12" authorId="0">
      <text>
        <r>
          <rPr>
            <b/>
            <sz val="9"/>
            <color indexed="81"/>
            <rFont val="Tahoma"/>
            <family val="2"/>
          </rPr>
          <t xml:space="preserve">Includes HR PTY Proforma
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Includes HR Proforma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Includes HR Proforma</t>
        </r>
      </text>
    </comment>
  </commentList>
</comments>
</file>

<file path=xl/comments4.xml><?xml version="1.0" encoding="utf-8"?>
<comments xmlns="http://schemas.openxmlformats.org/spreadsheetml/2006/main">
  <authors>
    <author>Leticia Washington</author>
  </authors>
  <commentList>
    <comment ref="G12" authorId="0">
      <text>
        <r>
          <rPr>
            <b/>
            <sz val="9"/>
            <color indexed="81"/>
            <rFont val="Tahoma"/>
            <family val="2"/>
          </rPr>
          <t xml:space="preserve">Includes HR PTY Proforma
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Includes HR Proforma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Includes HR Proforma</t>
        </r>
      </text>
    </comment>
  </commentList>
</comments>
</file>

<file path=xl/comments5.xml><?xml version="1.0" encoding="utf-8"?>
<comments xmlns="http://schemas.openxmlformats.org/spreadsheetml/2006/main">
  <authors>
    <author>Leticia Washington</author>
  </authors>
  <commentList>
    <comment ref="G12" authorId="0">
      <text>
        <r>
          <rPr>
            <b/>
            <sz val="9"/>
            <color indexed="81"/>
            <rFont val="Tahoma"/>
            <family val="2"/>
          </rPr>
          <t xml:space="preserve">Includes HR PTY Proforma
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Includes HR Proforma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Includes HR Proforma</t>
        </r>
      </text>
    </comment>
  </commentList>
</comments>
</file>

<file path=xl/connections.xml><?xml version="1.0" encoding="utf-8"?>
<connections xmlns="http://schemas.openxmlformats.org/spreadsheetml/2006/main">
  <connection id="1" name="SLLWASHINGTON11" type="6" refreshedVersion="5" background="1" saveData="1">
    <textPr prompt="0" codePage="437" sourceFile="C:\Users\LWASHI~1\AppData\Local\Temp\742\SLLWASHINGTON.tmp">
      <textFields>
        <textField/>
      </textFields>
    </textPr>
  </connection>
</connections>
</file>

<file path=xl/sharedStrings.xml><?xml version="1.0" encoding="utf-8"?>
<sst xmlns="http://schemas.openxmlformats.org/spreadsheetml/2006/main" count="17385" uniqueCount="2076">
  <si>
    <t>Schedule III-9(a), Line 3</t>
  </si>
  <si>
    <t>Schedule III-9(b), Line 3</t>
  </si>
  <si>
    <t>To the extent that new line items have been included within the calculation of ADIT</t>
  </si>
  <si>
    <t>since the last rate filing, provide a complete description of the underlying issues that give</t>
  </si>
  <si>
    <t>Less: Capitalized</t>
  </si>
  <si>
    <t>Percentage Capitalized</t>
  </si>
  <si>
    <t>Line 9, column F divided by line 9, column E=</t>
  </si>
  <si>
    <t xml:space="preserve">   Amount Capitalized*</t>
  </si>
  <si>
    <t>*(use % on Sch 11-6(a), line 10)</t>
  </si>
  <si>
    <t>Use % on Sch II-6(a), line 10</t>
  </si>
  <si>
    <t>Line 13 less 14</t>
  </si>
  <si>
    <t>wages to ______</t>
  </si>
  <si>
    <t>Added Medicare (Affordable Care Act)</t>
  </si>
  <si>
    <t>7000 or new limit</t>
  </si>
  <si>
    <t>9000 or new limit</t>
  </si>
  <si>
    <t>118500 or new limit</t>
  </si>
  <si>
    <t>Example: Test Year Franchise tax</t>
  </si>
  <si>
    <t>Test Year revenues:</t>
  </si>
  <si>
    <t>Percentage (100/2000):</t>
  </si>
  <si>
    <t>Gross up factor (1/(1-0.05))</t>
  </si>
  <si>
    <t>Test year effective rate (test year tax expense/historic test year revenues-Sch I-1)</t>
  </si>
  <si>
    <t>Adjusted revenue requirement (Line 3 x Line 4)</t>
  </si>
  <si>
    <t xml:space="preserve">  Schedule III-1, Line 3 or II-1, line 34</t>
  </si>
  <si>
    <t>Equity (Rate base less Line 5, Column D)</t>
  </si>
  <si>
    <t>(B )                         Date of Issue</t>
  </si>
  <si>
    <t>(C )                          Date of Maturity</t>
  </si>
  <si>
    <t>(D)                      Original Amount of Loan</t>
  </si>
  <si>
    <t>(F)               Interest Rate</t>
  </si>
  <si>
    <t>(G)=Col. E, Line 20 x Col. F, Line 20         Weighted Average</t>
  </si>
  <si>
    <t>(E )</t>
  </si>
  <si>
    <t>(A) Long Term Debt                                                    Name of Bank/Lender</t>
  </si>
  <si>
    <t>List short term debt, if any:</t>
  </si>
  <si>
    <t>Col E = From Sch. III-6, Column H, Line 9</t>
  </si>
  <si>
    <t xml:space="preserve">Total capitalization (Rate Base Sch III-2, Line 16) </t>
  </si>
  <si>
    <t>Line 4 + Line 5</t>
  </si>
  <si>
    <t>Typically zero, to Schedule III-2, Line 3</t>
  </si>
  <si>
    <t>Schedule III-4, line 8</t>
  </si>
  <si>
    <t>Add schedules as needed, provide a summary also</t>
  </si>
  <si>
    <t>To Sch III-2, line 9</t>
  </si>
  <si>
    <t>Sch IV(b), Line 8</t>
  </si>
  <si>
    <t>Schedule V, Line 7</t>
  </si>
  <si>
    <t>Payroll Cost Allocation</t>
  </si>
  <si>
    <t>Miscellaneous Expense</t>
  </si>
  <si>
    <t xml:space="preserve">                        SCHEDULES - CLASS B RATE/TARIFF CHANGE</t>
  </si>
  <si>
    <t>Sch I-3, Col H, line 9</t>
  </si>
  <si>
    <t>If the utility is setting a tiered rate, calculations for all tiers must be provided with total</t>
  </si>
  <si>
    <t>collections for all tiers compared to the revenue requirement requested.</t>
  </si>
  <si>
    <t>Meter size</t>
  </si>
  <si>
    <t>Base Rate/size</t>
  </si>
  <si>
    <t>Equivalency</t>
  </si>
  <si>
    <t>* A large item is more than 10% of the test year account balance and more than $1,000.</t>
  </si>
  <si>
    <t xml:space="preserve">* A large item is more than 10% of the test year account balance </t>
  </si>
  <si>
    <t>and more than $1,000.</t>
  </si>
  <si>
    <t>II-9(b) Large Items*:</t>
  </si>
  <si>
    <t>* A large item is more than 10% of the test year account balance</t>
  </si>
  <si>
    <t>II-12(b) Large Items*:</t>
  </si>
  <si>
    <t xml:space="preserve"> and more than $1,000.</t>
  </si>
  <si>
    <t xml:space="preserve"> and more than $1,000 .</t>
  </si>
  <si>
    <t xml:space="preserve">SCHEDULE II-1(b)  WATER PRODUCTION </t>
  </si>
  <si>
    <t>SCHEDULE II-1(a): WATER PRODUCTION:</t>
  </si>
  <si>
    <t>NAME:</t>
  </si>
  <si>
    <t>INCREASE (DECREASE)</t>
  </si>
  <si>
    <t>(From Sch. I-1, Line 34)</t>
  </si>
  <si>
    <t>II-1(a)</t>
  </si>
  <si>
    <t>II-1(b)</t>
  </si>
  <si>
    <t>VI</t>
  </si>
  <si>
    <t>Schedule III-1, Line 3</t>
  </si>
  <si>
    <t>transfer test year amounts to column G of Schedule I-1.</t>
  </si>
  <si>
    <t xml:space="preserve">II-1(a) AND II-1(b) - HISTORICAL OF WATER PRODUCTION </t>
  </si>
  <si>
    <t xml:space="preserve">in this account by identifying all large* items.  If the actual for the Test Year is </t>
  </si>
  <si>
    <t>II-6(b) ALLOCATION OF PAYROLL TO EXPENSE:</t>
  </si>
  <si>
    <t xml:space="preserve">   Utility plant (Original Cost)</t>
  </si>
  <si>
    <t>Schedule III-5, Line 2</t>
  </si>
  <si>
    <t>Lines 4 + 10 + 23</t>
  </si>
  <si>
    <t>Total taxes other than FIT (to Sch I-1, Col F, Line 26)</t>
  </si>
  <si>
    <t>To Sch I-1, Line 27</t>
  </si>
  <si>
    <t>461 Metered connection gallonage rate revenue</t>
  </si>
  <si>
    <t>Historical Test Year</t>
  </si>
  <si>
    <t>461 Metered connections base rate revenue</t>
  </si>
  <si>
    <t>Tap Fees*</t>
  </si>
  <si>
    <t>* Tap fees should be reported on Sch. III-8-CIAC, Line 1.</t>
  </si>
  <si>
    <t>Test year historical revenues collected</t>
  </si>
  <si>
    <t>Test year revenues netted against COS</t>
  </si>
  <si>
    <t xml:space="preserve">        -0-*</t>
  </si>
  <si>
    <t>(to Sch. I-1, line 35)</t>
  </si>
  <si>
    <t>(to Sch. I-2, line 5)</t>
  </si>
  <si>
    <t>Total Metered &amp; Flat Rate Revenue</t>
  </si>
  <si>
    <t>*Provide all calculations and explanations for any differences between the applicant's</t>
  </si>
  <si>
    <t>annual report and this schedule.</t>
  </si>
  <si>
    <t xml:space="preserve">(to I-1, Column D, line 29) </t>
  </si>
  <si>
    <t>Plus: Total Other Revenues</t>
  </si>
  <si>
    <t>Line 4 plus line 5</t>
  </si>
  <si>
    <t>Total Historic Test Year Revenues per income statement and Annual Report*</t>
  </si>
  <si>
    <t>*  Must agree with Schedule II-1(a), Line 2, column A, or provide a reconciliation.</t>
  </si>
  <si>
    <t>I-2</t>
  </si>
  <si>
    <t>Revenue for Rate Design</t>
  </si>
  <si>
    <t>Line 32 less Line 29</t>
  </si>
  <si>
    <t>(to VI, line 1)</t>
  </si>
  <si>
    <t>(to notice)</t>
  </si>
  <si>
    <t>REQUESTED ANNUAL REVENUE INCREASE</t>
  </si>
  <si>
    <t>Other (attach detail**)</t>
  </si>
  <si>
    <t>** If the utility provides other than residential retail service (wholesale, industrial, etc),</t>
  </si>
  <si>
    <t>and provide revenues and meter information for the test year.</t>
  </si>
  <si>
    <t>information first using financial records, then work through the remainder</t>
  </si>
  <si>
    <t xml:space="preserve">Insert and reference additional workpapers as necessary. For example, you </t>
  </si>
  <si>
    <t xml:space="preserve">may wish to add schedules that apply to unique situations in your utility. </t>
  </si>
  <si>
    <t>Please complete Schedule II-3 prior to I-2.</t>
  </si>
  <si>
    <t>From II-3, Column B, line 7</t>
  </si>
  <si>
    <t xml:space="preserve">of the sections and schedules other than the rate design, Schedule VI, </t>
  </si>
  <si>
    <t xml:space="preserve">to calculate the utility's changes to its historical test year in Column E. </t>
  </si>
  <si>
    <t>Column G provides the workpaper source for amounts in Columns E &amp; F.</t>
  </si>
  <si>
    <t xml:space="preserve">Schedule I-2 reports historical revenues collected and Schedules I-3 and 1-4  </t>
  </si>
  <si>
    <t>SECTION I - REVENUE REQUIREMENTS AND REVENUES</t>
  </si>
  <si>
    <t>report connection information.Use historical financial data and data</t>
  </si>
  <si>
    <t xml:space="preserve"> from recent annual reports (PUC Rpt.) to complete the schedules.</t>
  </si>
  <si>
    <t>Carefully complete the label for each workpaper. Your application docket</t>
  </si>
  <si>
    <t>number should be included on each page.</t>
  </si>
  <si>
    <t>Total Calculated Cost (B x C)</t>
  </si>
  <si>
    <t>Actual Cost paid per financial records</t>
  </si>
  <si>
    <t>II-3(b) Other revenues collected from customers</t>
  </si>
  <si>
    <t>Purchased Water Fees</t>
  </si>
  <si>
    <t>Groundwater Conservation District Fees</t>
  </si>
  <si>
    <t xml:space="preserve">Item passed thru or type of other revenue </t>
  </si>
  <si>
    <t>II-3 OTHER REVENUES &amp; EXPENSES PASSED THROUGH</t>
  </si>
  <si>
    <t>Other Revenues &amp; Expenses passed through</t>
  </si>
  <si>
    <t>II-3(a) Purchased Water or Other Pass Through Expenses</t>
  </si>
  <si>
    <t>The schedules are based on NARUC chart of accounts and include sub-accounts</t>
  </si>
  <si>
    <t xml:space="preserve">as necessary for detail needed to determine reasonable and necessary </t>
  </si>
  <si>
    <t>expenditures.</t>
  </si>
  <si>
    <t>Sch. II-3(b), Col. D, Line 8</t>
  </si>
  <si>
    <t>Sch I-2, Line 6</t>
  </si>
  <si>
    <t>The purpose of Section II is to report expense information and allow for</t>
  </si>
  <si>
    <t>for the known and measurable changes to operating expenses to determine</t>
  </si>
  <si>
    <t>the revenue requirement in Schedule I-1.</t>
  </si>
  <si>
    <t>Compile financial and source information to determine known and</t>
  </si>
  <si>
    <t>measurable changes to the test year expenses. Provide copies of</t>
  </si>
  <si>
    <t>source documents, such as increased utility bill notices, to verify</t>
  </si>
  <si>
    <t>the applicant's proposed known and measurable changes.</t>
  </si>
  <si>
    <t>Show calculations and explanations for all known and measurable</t>
  </si>
  <si>
    <t xml:space="preserve">changes on all schedules, where applicable. Attach extra </t>
  </si>
  <si>
    <t>workpapers if needed.</t>
  </si>
  <si>
    <t>determined using later schedules. Wait until those schedules are</t>
  </si>
  <si>
    <t>complete, and then transfer the amounts to Schedule I-1.</t>
  </si>
  <si>
    <t xml:space="preserve">Insert and reference additional workpapers as necessary. For </t>
  </si>
  <si>
    <t xml:space="preserve">example, the applicant may use additional schedules that  </t>
  </si>
  <si>
    <t>address unique aspects of the utility.</t>
  </si>
  <si>
    <t>from the revenue requirement and allows recovery through a surcharge.  The known</t>
  </si>
  <si>
    <t>and measurable adjustment would decrease this expense to zero in this case.</t>
  </si>
  <si>
    <t>13.</t>
  </si>
  <si>
    <t>15.</t>
  </si>
  <si>
    <t>16.</t>
  </si>
  <si>
    <t>17.</t>
  </si>
  <si>
    <t>18.</t>
  </si>
  <si>
    <t>(to I-1, Column E, Line 2)</t>
  </si>
  <si>
    <t>(to I-1, Column F, Line 2)</t>
  </si>
  <si>
    <t>(to I-1, Column E, Line14)</t>
  </si>
  <si>
    <t>(to I-1, Column F, Line 14)</t>
  </si>
  <si>
    <t>(to I-1, Column E, Line 3)</t>
  </si>
  <si>
    <t>(to I-1, Column F, Line 3)</t>
  </si>
  <si>
    <t>b. K &amp; M Change</t>
  </si>
  <si>
    <t>c. Adjusted Test year (a.+b.)</t>
  </si>
  <si>
    <t>c. Adjusted Test year (a. + b.)</t>
  </si>
  <si>
    <t>(to I-1, Column E, Line 6)</t>
  </si>
  <si>
    <t>(to I-1, Column F, Line 6)</t>
  </si>
  <si>
    <t>(to I-1, Column E, Line 7)</t>
  </si>
  <si>
    <t>(to I-1, Column F, Line 7)</t>
  </si>
  <si>
    <t>(to I-1, Column E, Line 8)</t>
  </si>
  <si>
    <t>(to I-1, Column F, Line 8)</t>
  </si>
  <si>
    <t>(to I-1, Column E, Line 9)</t>
  </si>
  <si>
    <t>(to I-1, Column F, Line 9)</t>
  </si>
  <si>
    <t>(to I-1, Column E, Line 15)</t>
  </si>
  <si>
    <t>(to I-1, Column F, Line 15)</t>
  </si>
  <si>
    <t>(to I-1, Column E, Line 16)</t>
  </si>
  <si>
    <t>(to I-1, Column F, Line 16)</t>
  </si>
  <si>
    <t>(to I-1, Column E, Line 17)</t>
  </si>
  <si>
    <t>(to I-1, Column F, Line 17)</t>
  </si>
  <si>
    <t>(to I-1, Column E, Line 18)</t>
  </si>
  <si>
    <t>(to I-1, Column F, Line 18)</t>
  </si>
  <si>
    <t xml:space="preserve">List the amount spent on insurance for the last two record </t>
  </si>
  <si>
    <t>(to I-1, Column E, Line 19)</t>
  </si>
  <si>
    <t>(to I-1, Column F, Line 19)</t>
  </si>
  <si>
    <t>Types of insurance:</t>
  </si>
  <si>
    <t>(to I-1, Column F, Line 20 - see instructions above)</t>
  </si>
  <si>
    <t>(to I-1, Column E, Line 20 - see instructions above)</t>
  </si>
  <si>
    <t>(to I-1, Column E, Line 21 - see instructions above)</t>
  </si>
  <si>
    <t>(to I-1, Column F, Line 21 - see instructions above)</t>
  </si>
  <si>
    <t>(to I-1, Column E, Line 22 - see instructions above)</t>
  </si>
  <si>
    <t>(to I-1, Column F, Line 22 - see instructions above)</t>
  </si>
  <si>
    <t>Dollar</t>
  </si>
  <si>
    <t>Describe accounting adjustments made between the prior rate case and the current rate case:</t>
  </si>
  <si>
    <t>III-7 ACCUMULATED DEPRECIATION FROM PRIOR RATE CASE</t>
  </si>
  <si>
    <t xml:space="preserve">Follow the instructions included with individual schedules under the </t>
  </si>
  <si>
    <t>Change in revenue requirement (Sch I-1, line 33)</t>
  </si>
  <si>
    <t xml:space="preserve">Complete SCHEDULE V per instructions found in the reference column. </t>
  </si>
  <si>
    <t>Sheet VI-1 designs rates based on the requested revenue requirement.</t>
  </si>
  <si>
    <t>gallonage rate per each 1,000 gallons. If a different rate structure is</t>
  </si>
  <si>
    <t>Rates and resulting revenues for each class of customer and each rate</t>
  </si>
  <si>
    <t>tier included in the proposed tariff must be specified. If a different fixed/</t>
  </si>
  <si>
    <t xml:space="preserve">variable expense split is proposed, attached explanations of why the split </t>
  </si>
  <si>
    <t>is appropriate, and include any calculations not included on Schedule VI.</t>
  </si>
  <si>
    <t>requested, all calculations supporting the proposed rates must be included.</t>
  </si>
  <si>
    <t>Sch II-1(a), Col C, line 4</t>
  </si>
  <si>
    <t>Record historical test year data on Schedule I-1, Column D.</t>
  </si>
  <si>
    <t>Enter your test year end on the table of contents.</t>
  </si>
  <si>
    <t>Provide historical revenue information on Schedule 1-2.</t>
  </si>
  <si>
    <t>Calculate operating expenses and make adjustments (Section II).</t>
  </si>
  <si>
    <t>Calculate return for rate making purposes (Section III).</t>
  </si>
  <si>
    <t>Calculate adjusted taxes other than income (Section IV).</t>
  </si>
  <si>
    <t>Calculate federal income taxes (Section V).</t>
  </si>
  <si>
    <t xml:space="preserve">Determine revenue requirements (Schedule I). </t>
  </si>
  <si>
    <t>Design proposed rates (Section VI).</t>
  </si>
  <si>
    <t>If the applicant does not use a schedule, it should be noted as "N/A",</t>
  </si>
  <si>
    <t>and an explanation provided.</t>
  </si>
  <si>
    <t>**Please read the "Class B Investor-Owned Utilities water and/or sewer Instructions for Rate/Tariff Change Application" completing these schedules.**</t>
  </si>
  <si>
    <t>Schedule II-6, Line 1</t>
  </si>
  <si>
    <t>Schedule II-6, line 2</t>
  </si>
  <si>
    <t>Schedule II-6, line 3</t>
  </si>
  <si>
    <t>I-2 HISTORICAL REVENUE SUMMARY</t>
  </si>
  <si>
    <t>II-10 OTHER PLANT MAINTENANCE</t>
  </si>
  <si>
    <t>Amount of Advance</t>
  </si>
  <si>
    <t xml:space="preserve">Repayments made to developer        </t>
  </si>
  <si>
    <t>Date of Installation or Contribution</t>
  </si>
  <si>
    <t>Amount of Developer Contribution</t>
  </si>
  <si>
    <t>Annual amortization</t>
  </si>
  <si>
    <t>Accumulated Amortization</t>
  </si>
  <si>
    <t>II-4(a) Volume related expenses (Electric used for production of water/sewer)</t>
  </si>
  <si>
    <t>II-4(b) Office related expenses (Electric used for production of water/sewer)</t>
  </si>
  <si>
    <t>rise to the new category of ADIT.</t>
  </si>
  <si>
    <t xml:space="preserve">Working through Schedules II-4 through II-19, complete each and </t>
  </si>
  <si>
    <t>(From Sch. I-1, Line 33)</t>
  </si>
  <si>
    <t xml:space="preserve">Line 'Total Payroll Expenses' should equal the total from 'Expensed Payroll' (Column C, Line 9) above </t>
  </si>
  <si>
    <t>To Sch I-1, line 27</t>
  </si>
  <si>
    <t>Customer CIAC amount</t>
  </si>
  <si>
    <t>[D]= [D.1] - [D.2]</t>
  </si>
  <si>
    <t>[D.1]</t>
  </si>
  <si>
    <t>[D.2]</t>
  </si>
  <si>
    <t>(F)=(D)-(E)        Rate base Value              (to Sch III-2)</t>
  </si>
  <si>
    <t>Schedule III-8(a), Col F, Line 6</t>
  </si>
  <si>
    <t>Deferred Assets</t>
  </si>
  <si>
    <t>Developer Construction work in progress</t>
  </si>
  <si>
    <t>III-8(b) DEVELOPER CONTRIBUTIONS IN AID OF CONSTRUCTION*:</t>
  </si>
  <si>
    <t>*Customer CIAC is entered directly on III-3</t>
  </si>
  <si>
    <t>(G)=(D) - (F)          Rate Base Value                    ( to Sch III-2)</t>
  </si>
  <si>
    <t>a. Test Year</t>
  </si>
  <si>
    <t xml:space="preserve">a. Test Year </t>
  </si>
  <si>
    <t>* A large item is more than 10% of the test year account balance and more than $1,000.00</t>
  </si>
  <si>
    <t>Expensed materials may not be included in rate base in materials and supplies inventories.</t>
  </si>
  <si>
    <t>* A large item is more than 10% of the test year account balance more than $1,000.</t>
  </si>
  <si>
    <t>List the amount spent on contract work for the last two record periods and for the Test Year.</t>
  </si>
  <si>
    <t xml:space="preserve">Indicate the kinds of expenses included in this account by identifying all large* items.  If the </t>
  </si>
  <si>
    <t>Test Year is higher than previous years, indicate the reason for the anticipated increase.</t>
  </si>
  <si>
    <t>List the amount spent on materials for the last two record periods and for the Test Year.</t>
  </si>
  <si>
    <t xml:space="preserve">Indicate the kinds of expenses included in this account by identifying all large* items in </t>
  </si>
  <si>
    <t>the list below.  If the Test Year is higher than previous years, indicate the reason for the</t>
  </si>
  <si>
    <t>List the amount spent on purchased power (electricity) for the last two record periods and actual</t>
  </si>
  <si>
    <t>for the Test Year.  Indicate the kinds of expenses included in this account by identifying all large</t>
  </si>
  <si>
    <t xml:space="preserve">items.  If the actual for the Test Year is higher than previous years, indicate the reason for the </t>
  </si>
  <si>
    <t>increase:</t>
  </si>
  <si>
    <t>for the Test Year.  Indicate the kinds of expenses included in this account by identifying all large*</t>
  </si>
  <si>
    <t>List the type of vehicles used by the utility and allocate the percent used for business purposes.</t>
  </si>
  <si>
    <t xml:space="preserve">For example, is there one vehicle used solely for the utility, or is it used for non-business </t>
  </si>
  <si>
    <t>activities too?  Is there a vehicle involved that is part of the Company's Plant in Service and</t>
  </si>
  <si>
    <t>thus is already depreciated?</t>
  </si>
  <si>
    <t>Vehicle expenses reported using a cost per unit (say 34 cents per mile) have the depreciation</t>
  </si>
  <si>
    <t xml:space="preserve">factor included.  A vehicle which is part of the Plant in Service should show only actual </t>
  </si>
  <si>
    <t>operating and maintenance expenses (oil, gas, repairs, maintenance) excluding insurance.</t>
  </si>
  <si>
    <t>The purpose of this supplemental page is to ensure that vehicle expense will be recorded</t>
  </si>
  <si>
    <t xml:space="preserve">List the amount spent on other plant maintenance for the last two record periods and estimated for the </t>
  </si>
  <si>
    <t>Test Year.  Indicate the kinds of expenses included in this account by identifying all large* items.  If the</t>
  </si>
  <si>
    <t>Test Year is higher than previous years, indicate the reason for the anticipated increase:</t>
  </si>
  <si>
    <t>List the amount spent on Employee's pensions and benefits for the last two record periods and estimate for the Test</t>
  </si>
  <si>
    <t xml:space="preserve">Year.  Indicate the kinds of expenses included in this account by identifying all items by category.  For example, </t>
  </si>
  <si>
    <t>Pensions includes such items as ESOPs and IRAs.  The "Other" column includes such items as dental, vision, life</t>
  </si>
  <si>
    <t>insurance, etc.  Also include the number of employees covered and charged to account 674 and indicate the cost per</t>
  </si>
  <si>
    <t xml:space="preserve">Number of Employees covered: </t>
  </si>
  <si>
    <t xml:space="preserve">Cost per Employee: </t>
  </si>
  <si>
    <t>Cost per Employee:</t>
  </si>
  <si>
    <t>employee. As applicable, provide information on any qualified pensions offered to employees and documentation, such</t>
  </si>
  <si>
    <t>as actuarial studies, discussing net pension costs as well as current funding status of the utility's projected benefit</t>
  </si>
  <si>
    <t>obligation.  If the Test Year amount is higher than previous years, indicate the reason for the anticipated change:</t>
  </si>
  <si>
    <r>
      <t>Adjusted Original Cost for Customer CIAC</t>
    </r>
    <r>
      <rPr>
        <vertAlign val="superscript"/>
        <sz val="8"/>
        <rFont val="Times New Roman"/>
        <family val="1"/>
      </rPr>
      <t>1</t>
    </r>
  </si>
  <si>
    <r>
      <rPr>
        <b/>
        <vertAlign val="superscript"/>
        <sz val="12"/>
        <color indexed="8"/>
        <rFont val="Times New Roman"/>
        <family val="1"/>
      </rPr>
      <t>1</t>
    </r>
    <r>
      <rPr>
        <sz val="10"/>
        <rFont val="Times New Roman"/>
        <family val="1"/>
      </rPr>
      <t>Any amount paid for an item that was not incurred by the utility, such as  by a customer, is deducted from the original cost. The adjusted original cost amount here, Column D-2, labeled "Adjusted Original Cost for Customer CIAC". Column D-2 will then be depreciated and the net book value will be calculated (ColumnG). For an item with the entire amount of its original cost paid for by customer(s), Columns D-2, E, F and G would be zero. See Schedule III-8 for developer CIAC.</t>
    </r>
  </si>
  <si>
    <r>
      <t xml:space="preserve">Schedule I-1 is a </t>
    </r>
    <r>
      <rPr>
        <b/>
        <sz val="14"/>
        <rFont val="Times New Roman"/>
        <family val="1"/>
      </rPr>
      <t>SUMMARY</t>
    </r>
    <r>
      <rPr>
        <sz val="14"/>
        <rFont val="Times New Roman"/>
        <family val="1"/>
      </rPr>
      <t>. Complete column D, historical test year</t>
    </r>
  </si>
  <si>
    <t>K &amp; M Change</t>
  </si>
  <si>
    <t>***DO NOT include construction work in progress in rate base, unless the utility meets the requirements of                                             PUC Subst. Rule 24.31C(4).</t>
  </si>
  <si>
    <t>Total Other Taxes (Line 18 + Line 19 + Line 20)</t>
  </si>
  <si>
    <t>(Line 7) + (Col G, Line 16) + (Col L, Line 21)</t>
  </si>
  <si>
    <t>Sch IV(a), Total known and measurable change 
(Line 8 plus line 17, Column G plus line 21, Column K)</t>
  </si>
  <si>
    <t>FEDERAL INCOME TAX CALCULATION:</t>
  </si>
  <si>
    <t>Tax Rate</t>
  </si>
  <si>
    <t>Taxable Income</t>
  </si>
  <si>
    <t>(Portion of Taxable</t>
  </si>
  <si>
    <t>Income in Level)</t>
  </si>
  <si>
    <t>Item</t>
  </si>
  <si>
    <t xml:space="preserve"> 22.</t>
  </si>
  <si>
    <t xml:space="preserve"> 23.</t>
  </si>
  <si>
    <t xml:space="preserve"> 24.</t>
  </si>
  <si>
    <t xml:space="preserve"> 25.</t>
  </si>
  <si>
    <t>Depreciation</t>
  </si>
  <si>
    <t xml:space="preserve"> 26.</t>
  </si>
  <si>
    <t>409/10</t>
  </si>
  <si>
    <t>Instructions for Section VI:</t>
  </si>
  <si>
    <t>Income taxes at proposed rates</t>
  </si>
  <si>
    <t>(C x D)</t>
  </si>
  <si>
    <t>2</t>
  </si>
  <si>
    <t>3</t>
  </si>
  <si>
    <t>4</t>
  </si>
  <si>
    <t>5</t>
  </si>
  <si>
    <t>6</t>
  </si>
  <si>
    <t>DETERMINATION OF FIXED COSTS</t>
  </si>
  <si>
    <t xml:space="preserve">    Purchased power - Account 615</t>
  </si>
  <si>
    <t xml:space="preserve">    Purchased water - Account 610</t>
  </si>
  <si>
    <t xml:space="preserve">    Other volume related - Account 618</t>
  </si>
  <si>
    <t>FIXED COSTS</t>
  </si>
  <si>
    <t>RECAP:</t>
  </si>
  <si>
    <t>TOTAL</t>
  </si>
  <si>
    <t>PROPOSED RATES:</t>
  </si>
  <si>
    <t xml:space="preserve">   Employee pensions &amp; benefits</t>
  </si>
  <si>
    <t>Total admin. &amp; general expense</t>
  </si>
  <si>
    <t>PUC report Sch. D-1</t>
  </si>
  <si>
    <t>Purchased from:</t>
  </si>
  <si>
    <t>Price Per Unit</t>
  </si>
  <si>
    <t>Year is higher than previous years, indicate the reason for the anticipated increase.</t>
  </si>
  <si>
    <t>and estimate for the Test Year.  Indicate the kinds of expenses included in this account</t>
  </si>
  <si>
    <t>Line  No.</t>
  </si>
  <si>
    <t>FICA</t>
  </si>
  <si>
    <t xml:space="preserve">WATER UTILITY NAME: </t>
  </si>
  <si>
    <t>ADDRESS OF UTILITY:</t>
  </si>
  <si>
    <t>Street, P.O. Box and/or suite number</t>
  </si>
  <si>
    <t>City and Zip Code</t>
  </si>
  <si>
    <t>PHONE NUMBER:</t>
  </si>
  <si>
    <t>area code</t>
  </si>
  <si>
    <t>B</t>
  </si>
  <si>
    <t>C</t>
  </si>
  <si>
    <t>(circle one)</t>
  </si>
  <si>
    <t>dollar amount</t>
  </si>
  <si>
    <t>percent above (below) current revenue requirement</t>
  </si>
  <si>
    <t>NAME OF PERSON TO CONTACT REGARDING THIS FILING:</t>
  </si>
  <si>
    <t>PHONE:</t>
  </si>
  <si>
    <t>DESCRIBE OWNERSHIP OF COMPANY:</t>
  </si>
  <si>
    <t>DATE OF LAST GENERAL RATE CASE FILING:</t>
  </si>
  <si>
    <t>1st</t>
  </si>
  <si>
    <t>2nd</t>
  </si>
  <si>
    <t>3rd</t>
  </si>
  <si>
    <t>4th</t>
  </si>
  <si>
    <t>5th</t>
  </si>
  <si>
    <t>6th</t>
  </si>
  <si>
    <t>8th</t>
  </si>
  <si>
    <t>Attachment</t>
  </si>
  <si>
    <t>Items</t>
  </si>
  <si>
    <t>Checked</t>
  </si>
  <si>
    <t>SECTION I</t>
  </si>
  <si>
    <t>I-1</t>
  </si>
  <si>
    <t>Include the appropriate schedules:</t>
  </si>
  <si>
    <t>I-3</t>
  </si>
  <si>
    <t>I-4</t>
  </si>
  <si>
    <t>SECTION II</t>
  </si>
  <si>
    <t>II-3</t>
  </si>
  <si>
    <t>Other Volume Related Expenses</t>
  </si>
  <si>
    <t>II-5</t>
  </si>
  <si>
    <t>II-6</t>
  </si>
  <si>
    <t>Materials</t>
  </si>
  <si>
    <t>II-7</t>
  </si>
  <si>
    <t>Contract Work</t>
  </si>
  <si>
    <t>II-8</t>
  </si>
  <si>
    <t>Transportation Expenses</t>
  </si>
  <si>
    <t>II-9</t>
  </si>
  <si>
    <t>Other Plant Maintenance</t>
  </si>
  <si>
    <t>II-10</t>
  </si>
  <si>
    <t>Employee Pensions/Benefits</t>
  </si>
  <si>
    <t>II-11</t>
  </si>
  <si>
    <t>II-12</t>
  </si>
  <si>
    <t xml:space="preserve">   Total</t>
  </si>
  <si>
    <t xml:space="preserve">BASIC EQUIVALENT RATE </t>
  </si>
  <si>
    <t>Line 32 minus Line 35</t>
  </si>
  <si>
    <t>Number of Basic Equivalent Rates (BER)</t>
  </si>
  <si>
    <t>Office Services and Rentals</t>
  </si>
  <si>
    <t>II-13</t>
  </si>
  <si>
    <t>Office Supplies and Expense</t>
  </si>
  <si>
    <t>II-14</t>
  </si>
  <si>
    <t>Professional Services</t>
  </si>
  <si>
    <t>II-15</t>
  </si>
  <si>
    <t>Insurance</t>
  </si>
  <si>
    <t>II-16</t>
  </si>
  <si>
    <t>Regulatory Commission Expense</t>
  </si>
  <si>
    <t>II-17</t>
  </si>
  <si>
    <t>II-18</t>
  </si>
  <si>
    <t>SECTION III</t>
  </si>
  <si>
    <t>Requested Return</t>
  </si>
  <si>
    <t>III-1</t>
  </si>
  <si>
    <t>III-2</t>
  </si>
  <si>
    <t>Working Cash</t>
  </si>
  <si>
    <t>III-5</t>
  </si>
  <si>
    <t>III-6</t>
  </si>
  <si>
    <t>III-7</t>
  </si>
  <si>
    <t xml:space="preserve">  of Construction</t>
  </si>
  <si>
    <t xml:space="preserve">  Tax Credits</t>
  </si>
  <si>
    <t>SECTION IV</t>
  </si>
  <si>
    <t>TAXES OTHER THAN INCOME</t>
  </si>
  <si>
    <t>SECTION V</t>
  </si>
  <si>
    <t>SECTION VI</t>
  </si>
  <si>
    <t>RATE DESIGN</t>
  </si>
  <si>
    <t>Rate Design Worksheet</t>
  </si>
  <si>
    <t xml:space="preserve"> </t>
  </si>
  <si>
    <t>Line</t>
  </si>
  <si>
    <t>Description</t>
  </si>
  <si>
    <t>Reference</t>
  </si>
  <si>
    <t>No.</t>
  </si>
  <si>
    <t xml:space="preserve">  1.</t>
  </si>
  <si>
    <t xml:space="preserve">  2.</t>
  </si>
  <si>
    <t xml:space="preserve">  3.</t>
  </si>
  <si>
    <t xml:space="preserve">  4.</t>
  </si>
  <si>
    <t xml:space="preserve">  5.</t>
  </si>
  <si>
    <t xml:space="preserve">  6.</t>
  </si>
  <si>
    <t xml:space="preserve">  7.</t>
  </si>
  <si>
    <t xml:space="preserve">  8.</t>
  </si>
  <si>
    <t>Year</t>
  </si>
  <si>
    <t>A</t>
  </si>
  <si>
    <t>D</t>
  </si>
  <si>
    <t>E</t>
  </si>
  <si>
    <t>F</t>
  </si>
  <si>
    <t>G</t>
  </si>
  <si>
    <t>H</t>
  </si>
  <si>
    <t xml:space="preserve">  Line</t>
  </si>
  <si>
    <t>Meter</t>
  </si>
  <si>
    <t>End of Prior</t>
  </si>
  <si>
    <t>End of</t>
  </si>
  <si>
    <t>Average</t>
  </si>
  <si>
    <t xml:space="preserve">  No.</t>
  </si>
  <si>
    <t>Size</t>
  </si>
  <si>
    <t>Test Year</t>
  </si>
  <si>
    <t>Ratios</t>
  </si>
  <si>
    <t>Equivalencies</t>
  </si>
  <si>
    <t>Additions</t>
  </si>
  <si>
    <t>(C + D)</t>
  </si>
  <si>
    <t>1.</t>
  </si>
  <si>
    <t xml:space="preserve">  5/8" x 3/4"</t>
  </si>
  <si>
    <t>2.</t>
  </si>
  <si>
    <t xml:space="preserve">  3/4"</t>
  </si>
  <si>
    <t>3.</t>
  </si>
  <si>
    <t xml:space="preserve">  1"</t>
  </si>
  <si>
    <t>4.</t>
  </si>
  <si>
    <t xml:space="preserve">  1 1/2"</t>
  </si>
  <si>
    <t>5.</t>
  </si>
  <si>
    <t xml:space="preserve">  2"</t>
  </si>
  <si>
    <t>9.</t>
  </si>
  <si>
    <t>10.</t>
  </si>
  <si>
    <t>Flat Rate</t>
  </si>
  <si>
    <t>Unit</t>
  </si>
  <si>
    <t>6.</t>
  </si>
  <si>
    <t>7.</t>
  </si>
  <si>
    <t>I</t>
  </si>
  <si>
    <t>Rate</t>
  </si>
  <si>
    <t xml:space="preserve">  9.</t>
  </si>
  <si>
    <t xml:space="preserve">  </t>
  </si>
  <si>
    <t>(D x E)</t>
  </si>
  <si>
    <t>Total</t>
  </si>
  <si>
    <t xml:space="preserve">  10.</t>
  </si>
  <si>
    <t xml:space="preserve">  11.</t>
  </si>
  <si>
    <t xml:space="preserve">  12.</t>
  </si>
  <si>
    <t xml:space="preserve">  13.</t>
  </si>
  <si>
    <t xml:space="preserve">  14.</t>
  </si>
  <si>
    <t xml:space="preserve">  15.</t>
  </si>
  <si>
    <t xml:space="preserve">  16.</t>
  </si>
  <si>
    <t>$</t>
  </si>
  <si>
    <t>Instructions for Section II</t>
  </si>
  <si>
    <t>Test</t>
  </si>
  <si>
    <t>Acct.</t>
  </si>
  <si>
    <t>Account Name</t>
  </si>
  <si>
    <t>Reference/</t>
  </si>
  <si>
    <t>Instructions</t>
  </si>
  <si>
    <t xml:space="preserve">  Volume related expenses:</t>
  </si>
  <si>
    <t>Total volume related exp.</t>
  </si>
  <si>
    <t>8.</t>
  </si>
  <si>
    <t xml:space="preserve">    Contract work</t>
  </si>
  <si>
    <t xml:space="preserve">    Transportation expenses</t>
  </si>
  <si>
    <t>Total non-volume related exp.</t>
  </si>
  <si>
    <t>Admin. &amp; general expenses:</t>
  </si>
  <si>
    <t xml:space="preserve">   Office salaries</t>
  </si>
  <si>
    <t xml:space="preserve">   Mgmt. salaries</t>
  </si>
  <si>
    <t xml:space="preserve">   Office supplies &amp; expenses</t>
  </si>
  <si>
    <t xml:space="preserve">   Professional services</t>
  </si>
  <si>
    <t xml:space="preserve">   Insurance</t>
  </si>
  <si>
    <t>Total water pumped</t>
  </si>
  <si>
    <t>Total water purchased</t>
  </si>
  <si>
    <t>Total water sold</t>
  </si>
  <si>
    <t>Total unaccounted for water</t>
  </si>
  <si>
    <t>Percentage</t>
  </si>
  <si>
    <t xml:space="preserve"> 10.</t>
  </si>
  <si>
    <t xml:space="preserve"> 11.</t>
  </si>
  <si>
    <t xml:space="preserve"> 12.</t>
  </si>
  <si>
    <t xml:space="preserve"> 13.</t>
  </si>
  <si>
    <t xml:space="preserve"> 14.</t>
  </si>
  <si>
    <t xml:space="preserve"> 15.</t>
  </si>
  <si>
    <t>Lines 13 + 14</t>
  </si>
  <si>
    <t xml:space="preserve"> 16.</t>
  </si>
  <si>
    <t xml:space="preserve"> 17.</t>
  </si>
  <si>
    <t xml:space="preserve"> 18.</t>
  </si>
  <si>
    <t xml:space="preserve"> 19.</t>
  </si>
  <si>
    <t xml:space="preserve"> 20.</t>
  </si>
  <si>
    <t xml:space="preserve"> 21.</t>
  </si>
  <si>
    <t>Units purchased</t>
  </si>
  <si>
    <t>J</t>
  </si>
  <si>
    <t>K</t>
  </si>
  <si>
    <t>L</t>
  </si>
  <si>
    <t xml:space="preserve">Test </t>
  </si>
  <si>
    <t>Line No.</t>
  </si>
  <si>
    <t>Account No.</t>
  </si>
  <si>
    <t>Other volume related expenses</t>
  </si>
  <si>
    <t>Amount</t>
  </si>
  <si>
    <t>Employee</t>
  </si>
  <si>
    <t>Capitalized</t>
  </si>
  <si>
    <t>Expensed</t>
  </si>
  <si>
    <t>7,001 to</t>
  </si>
  <si>
    <t>over</t>
  </si>
  <si>
    <t>Name</t>
  </si>
  <si>
    <t>Payroll</t>
  </si>
  <si>
    <t xml:space="preserve">  Acct.</t>
  </si>
  <si>
    <t>Expense</t>
  </si>
  <si>
    <t xml:space="preserve">  Office salaries</t>
  </si>
  <si>
    <t xml:space="preserve">  Management salaries</t>
  </si>
  <si>
    <t xml:space="preserve">  Total Payroll Expenses</t>
  </si>
  <si>
    <t>Contract work</t>
  </si>
  <si>
    <t>Transportation expense</t>
  </si>
  <si>
    <t>properly and that vehicle depreciation is not listed twice or totally omitted.</t>
  </si>
  <si>
    <t xml:space="preserve">$ </t>
  </si>
  <si>
    <t>Employee pensions and benefits</t>
  </si>
  <si>
    <t>List types of Pensions &amp; Benefits:</t>
  </si>
  <si>
    <t xml:space="preserve">   Total Amount</t>
  </si>
  <si>
    <t xml:space="preserve">   Pensions</t>
  </si>
  <si>
    <t xml:space="preserve">   Health</t>
  </si>
  <si>
    <t xml:space="preserve">   Other</t>
  </si>
  <si>
    <t xml:space="preserve">  19.</t>
  </si>
  <si>
    <t>Office supplies &amp; expenses</t>
  </si>
  <si>
    <t xml:space="preserve">record periods and estimate for the Test Year.  Indicate the kinds of </t>
  </si>
  <si>
    <t>for the anticipated increase:</t>
  </si>
  <si>
    <t xml:space="preserve">  20.</t>
  </si>
  <si>
    <t>Professional services</t>
  </si>
  <si>
    <t xml:space="preserve">periods and estimate for the Test Year.  Indicate the kinds of expenses </t>
  </si>
  <si>
    <t>anticipated increase:</t>
  </si>
  <si>
    <t xml:space="preserve">  21.</t>
  </si>
  <si>
    <t>Total amount</t>
  </si>
  <si>
    <t>Period Covered</t>
  </si>
  <si>
    <t>Type</t>
  </si>
  <si>
    <t>Company</t>
  </si>
  <si>
    <t xml:space="preserve">  22.</t>
  </si>
  <si>
    <t>Regulatory commission expense</t>
  </si>
  <si>
    <t>years, indicate the reason for the anticipated increase:</t>
  </si>
  <si>
    <t>and return on rate base.</t>
  </si>
  <si>
    <t>Instructions for Section III</t>
  </si>
  <si>
    <t>REQUESTED RETURN</t>
  </si>
  <si>
    <t>RETURN ON RATE BASE:</t>
  </si>
  <si>
    <t xml:space="preserve"> Line</t>
  </si>
  <si>
    <t xml:space="preserve"> No.</t>
  </si>
  <si>
    <t>Rate of Return:</t>
  </si>
  <si>
    <t>Weighted</t>
  </si>
  <si>
    <t>%</t>
  </si>
  <si>
    <t>Return on rate base</t>
  </si>
  <si>
    <t>* ROE = Return on Equity</t>
  </si>
  <si>
    <t xml:space="preserve">  Additions:</t>
  </si>
  <si>
    <t xml:space="preserve">    Construction work in progress</t>
  </si>
  <si>
    <t xml:space="preserve">    Materials and supplies</t>
  </si>
  <si>
    <t xml:space="preserve">  TOTAL ADDITIONS (Add Lines 2 through 6)</t>
  </si>
  <si>
    <t xml:space="preserve">  Deductions:</t>
  </si>
  <si>
    <t xml:space="preserve">    Advances for construction</t>
  </si>
  <si>
    <t xml:space="preserve">    Accumulated deferred income taxes</t>
  </si>
  <si>
    <t xml:space="preserve">    Accumulated deferred investment tax credits</t>
  </si>
  <si>
    <t>Beginning balance</t>
  </si>
  <si>
    <t>Ending balance</t>
  </si>
  <si>
    <t xml:space="preserve">  Beginning balance</t>
  </si>
  <si>
    <t xml:space="preserve">  Test year costs added</t>
  </si>
  <si>
    <t xml:space="preserve">  Ending balance</t>
  </si>
  <si>
    <t>1.  No working cash allowance is permitted when a utility bills its customers in advance</t>
  </si>
  <si>
    <t xml:space="preserve">2.  A utility which has all metered customers and bills monthly shall divide its annual </t>
  </si>
  <si>
    <t>Operating and Maintenance (O&amp;M) expenses (excluding all taxes and depreciation) by 12</t>
  </si>
  <si>
    <t>1.  Annual Expenses</t>
  </si>
  <si>
    <t>2.  Taxes and depreciation</t>
  </si>
  <si>
    <t>3.  Net Expenses (Line 1 - Line 2)</t>
  </si>
  <si>
    <t>Instructions for Section IV</t>
  </si>
  <si>
    <t>heading reference.</t>
  </si>
  <si>
    <t>PROPERTY TAXES:</t>
  </si>
  <si>
    <t>per property tax bills</t>
  </si>
  <si>
    <t>Utility plant added in test year</t>
  </si>
  <si>
    <t>Utility plant retirements in test year</t>
  </si>
  <si>
    <t>Test year property tax on additions</t>
  </si>
  <si>
    <t xml:space="preserve"> Line </t>
  </si>
  <si>
    <t>Tax Type</t>
  </si>
  <si>
    <t>Wage</t>
  </si>
  <si>
    <t>Tax</t>
  </si>
  <si>
    <t>Taxable</t>
  </si>
  <si>
    <t>Level</t>
  </si>
  <si>
    <t>Wages</t>
  </si>
  <si>
    <t>Medicare</t>
  </si>
  <si>
    <t xml:space="preserve">  wages to _____</t>
  </si>
  <si>
    <t>Federal unemployment</t>
  </si>
  <si>
    <t>State unemployment</t>
  </si>
  <si>
    <t>(add Lines 11 through 14)</t>
  </si>
  <si>
    <t>Instructions for Section V</t>
  </si>
  <si>
    <t>PUC CLASS SIZE:</t>
  </si>
  <si>
    <t>GENERAL WATER RATE/TARIFF CHANGE APPLICATION</t>
  </si>
  <si>
    <t xml:space="preserve">   Bad debt expense</t>
  </si>
  <si>
    <t xml:space="preserve">   Miscellaneous expenses</t>
  </si>
  <si>
    <t>(e.g. 1,000 gal, AC - FT)</t>
  </si>
  <si>
    <t>Bad Debts</t>
  </si>
  <si>
    <t>Miscellaneous</t>
  </si>
  <si>
    <t>Divisor</t>
  </si>
  <si>
    <t>4.  Working Cash (Line 3 / line 5)</t>
  </si>
  <si>
    <t>CLASS B RATE/TARIFF CHANGE APPLICATION</t>
  </si>
  <si>
    <t>Water Purchased (1,000 gallons)</t>
  </si>
  <si>
    <t>Water Pumped (1,000 gallons)</t>
  </si>
  <si>
    <t>Total production (1,000 gallons)</t>
  </si>
  <si>
    <t>Rate Base</t>
  </si>
  <si>
    <t>Utility Plant</t>
  </si>
  <si>
    <t>Advances for Construction</t>
  </si>
  <si>
    <t>Contributions in Aid</t>
  </si>
  <si>
    <t>Deferred Income Taxes</t>
  </si>
  <si>
    <t xml:space="preserve">Deferred Investment </t>
  </si>
  <si>
    <t>ACCUMULATED DEPRECIATION:</t>
  </si>
  <si>
    <t>DEFERRED INVESTMENT TAX CREDITS</t>
  </si>
  <si>
    <t>Net additions</t>
  </si>
  <si>
    <t>TO BE RECOVERED THROUGH BASE SERVICE CHARGE</t>
  </si>
  <si>
    <t xml:space="preserve">    RECOVERED THROUGH BASE SERVICE CHARGE</t>
  </si>
  <si>
    <t xml:space="preserve">    RECOVERED THROUGH VOLUMETRIC RATE</t>
  </si>
  <si>
    <t>TO BE RECOVERED THROUGH VOLUMETRIC RATE</t>
  </si>
  <si>
    <t>TOTAL WATER SALES IN 1,000 GALS</t>
  </si>
  <si>
    <t>CONTRIBUTIONS IN AID OF CONSTUCTION</t>
  </si>
  <si>
    <t xml:space="preserve">[A] </t>
  </si>
  <si>
    <t>[B]</t>
  </si>
  <si>
    <t>[C]</t>
  </si>
  <si>
    <t>Original Cost when installed $</t>
  </si>
  <si>
    <t>Years in Service</t>
  </si>
  <si>
    <t>Days</t>
  </si>
  <si>
    <t>Date of Installation</t>
  </si>
  <si>
    <t>Months</t>
  </si>
  <si>
    <t>Time in Service</t>
  </si>
  <si>
    <t>[E] = [D]/[C]    Annual ($)</t>
  </si>
  <si>
    <t>[G] = [D]-[F]         Net Book Value ($)</t>
  </si>
  <si>
    <t>K &amp; M</t>
  </si>
  <si>
    <t>Changes</t>
  </si>
  <si>
    <t>Adjusted</t>
  </si>
  <si>
    <t>periods and actual for the Test Year.  Indicate the kinds of expenses included</t>
  </si>
  <si>
    <t>higher than previous years, indicate the reason for the increase:</t>
  </si>
  <si>
    <t>Adjusted Test year</t>
  </si>
  <si>
    <t>Explanation and calculations of known and measurable change:</t>
  </si>
  <si>
    <t>SOME SALARIES MUST BE CAPITALIZED IN THIS REPORT IF EMPLOYEES INSTALL PLANT IN SERVICE</t>
  </si>
  <si>
    <t>(1,000 Gallons)</t>
  </si>
  <si>
    <t>Water Production</t>
  </si>
  <si>
    <t>C= A+B</t>
  </si>
  <si>
    <t>F=D+E</t>
  </si>
  <si>
    <t>Change</t>
  </si>
  <si>
    <t>C=A+B</t>
  </si>
  <si>
    <t>Section III provides working tables to allow the calculation of rate base</t>
  </si>
  <si>
    <t>ORIGINAL COST DATA</t>
  </si>
  <si>
    <t>Test year plant retirements after previous rate case:</t>
  </si>
  <si>
    <t>to calculate working cash allowance. An example follows:</t>
  </si>
  <si>
    <t xml:space="preserve">    Working cash (capital)</t>
  </si>
  <si>
    <t>Known and measurable calculations and explanations:</t>
  </si>
  <si>
    <t>Section IV is used to report taxes other than income for proposed revenues.</t>
  </si>
  <si>
    <t>Net Property tax rate</t>
  </si>
  <si>
    <t>K &amp; M change</t>
  </si>
  <si>
    <t>Adjusted Test Year</t>
  </si>
  <si>
    <t>FOR ALL WATER DELIVERED PER 1,000 gallons</t>
  </si>
  <si>
    <t>10</t>
  </si>
  <si>
    <t>Working Cash (Line 3 / Line 5)</t>
  </si>
  <si>
    <t>Total Cost</t>
  </si>
  <si>
    <t>CCN No.</t>
  </si>
  <si>
    <t>EMAIL ADDRESS:</t>
  </si>
  <si>
    <t>OTHER TAXES:</t>
  </si>
  <si>
    <t>End of Test Year</t>
  </si>
  <si>
    <t>Part 1 - Debt</t>
  </si>
  <si>
    <t>III-6 LONG TERM DEBT/ NOTES PAYABLE – WATER AND SEWER</t>
  </si>
  <si>
    <t>SCHEDULES - CLASS B RATE/TARIFF CHANGE</t>
  </si>
  <si>
    <t>Unpaid Balance-</t>
  </si>
  <si>
    <t>Outstanding or</t>
  </si>
  <si>
    <t>SCHEDULES FOR CLASS B RATE/TARIFF CHANGE</t>
  </si>
  <si>
    <t>Required Schedules for rate/tariff changes</t>
  </si>
  <si>
    <t>These schedules are intended to assist the utility in calculation of its new</t>
  </si>
  <si>
    <t xml:space="preserve">rates. The process consists of a number of relatively complex steps. Utilities </t>
  </si>
  <si>
    <t>are required to provide all the information necessary to support amounts</t>
  </si>
  <si>
    <t xml:space="preserve">included in the schedules and to cross-reference all information.  </t>
  </si>
  <si>
    <t>SCHEDULES</t>
  </si>
  <si>
    <t>(C+D)</t>
  </si>
  <si>
    <t>III-5 WORKING CASH ALLOWANCE CALCULATIONS</t>
  </si>
  <si>
    <t xml:space="preserve">List the following information concerning debt and equity of the utility and attach </t>
  </si>
  <si>
    <t>copies of notes payable used. Round all percentages to two (2) decimal places.</t>
  </si>
  <si>
    <t>III-8 ADVANCES FOR CONSTRUCTION AND</t>
  </si>
  <si>
    <t>III-9 DEFERRED INCOME TAXES AND</t>
  </si>
  <si>
    <t>(C + E) /2</t>
  </si>
  <si>
    <t>II-7 MATERIALS</t>
  </si>
  <si>
    <t>II-9 TRANSPORTATION</t>
  </si>
  <si>
    <t>II-11 EMPLOYEE PENSIONS AND BENEFITS</t>
  </si>
  <si>
    <t>II-13 OFFICE SERVICES AND RENTALS</t>
  </si>
  <si>
    <t>III-2 RATE BASE SUMMARY</t>
  </si>
  <si>
    <t>III-3 UTILITY PLANT IN SERVICE (NET BOOK VALUE) CALCULATION</t>
  </si>
  <si>
    <t>III-3(a) UTILITY PLANT IN SERVICE-RECONCILIATION TO PRIOR CASE</t>
  </si>
  <si>
    <t>Complete the schedule using the referenced lines from other schedules.</t>
  </si>
  <si>
    <t>Complete Schedules III-3 through III-9 as they apply to your company.</t>
  </si>
  <si>
    <t>Complete Schedule III-1</t>
  </si>
  <si>
    <t>Schedule</t>
  </si>
  <si>
    <t>Schedule III-3</t>
  </si>
  <si>
    <t>SCHEDULE II-6</t>
  </si>
  <si>
    <t xml:space="preserve">These schedules are organized in a manner whereby the user can work </t>
  </si>
  <si>
    <t>through each section to:</t>
  </si>
  <si>
    <t>Late Fees</t>
  </si>
  <si>
    <t>Meter Test Fees</t>
  </si>
  <si>
    <t>Reconnect Fees</t>
  </si>
  <si>
    <t>8</t>
  </si>
  <si>
    <t>(E x G)</t>
  </si>
  <si>
    <t xml:space="preserve">   Test year end rate base (from III-2, Line 16)</t>
  </si>
  <si>
    <t xml:space="preserve">   Return on rate base (Line 1 x Line 2)</t>
  </si>
  <si>
    <t>Schedule II-3</t>
  </si>
  <si>
    <t>Schedule II-5</t>
  </si>
  <si>
    <t>Schedule II-7</t>
  </si>
  <si>
    <t>Schedule II-8</t>
  </si>
  <si>
    <t>Schedule II-9</t>
  </si>
  <si>
    <t>Schedule II-11</t>
  </si>
  <si>
    <t>Schedule II-12</t>
  </si>
  <si>
    <t>Schedule II-13</t>
  </si>
  <si>
    <t>Schedule II-14</t>
  </si>
  <si>
    <t>Schedule II-15</t>
  </si>
  <si>
    <t>Schedule II-16</t>
  </si>
  <si>
    <t>Schedule II-18</t>
  </si>
  <si>
    <t>NARUC A/C       Description</t>
  </si>
  <si>
    <t>* If the utility provides other than residential retail service (wholesale, industrial, etc),</t>
  </si>
  <si>
    <t>provide a work paper with the detail of this account by NARUC sub account number.</t>
  </si>
  <si>
    <t>End of TY</t>
  </si>
  <si>
    <t xml:space="preserve">    Reserve for depreciation (Accumulated)</t>
  </si>
  <si>
    <t>II-4 SCHEDULES - CLASS B RATE/TARIFF CHANGE</t>
  </si>
  <si>
    <t>Purchased Power</t>
  </si>
  <si>
    <t xml:space="preserve">  Non-volume related expenses:</t>
  </si>
  <si>
    <t>(non-capitalized engineering, testing, other)</t>
  </si>
  <si>
    <t>Schedule II-10</t>
  </si>
  <si>
    <t>* A large item is more than 10% of the test year account balance.</t>
  </si>
  <si>
    <t xml:space="preserve">expenses included in this account by identifying all large* items.  If the </t>
  </si>
  <si>
    <t>[F]        Accumulated ($) (Reserve)</t>
  </si>
  <si>
    <t>Please provide a full explanation of any adjustments to accounts from the prior period.</t>
  </si>
  <si>
    <t>(From)</t>
  </si>
  <si>
    <t>***DO NOT include construction work in progress in rate base, unless the utility meets the requirements of PUC Subst. Rule 24.31C(4).</t>
  </si>
  <si>
    <t>To III-2, Line 4.</t>
  </si>
  <si>
    <t>Add detailed workpapers if necessary to support this Schedule.</t>
  </si>
  <si>
    <t>Equals as III-3, Column D, line 50</t>
  </si>
  <si>
    <t>To Sch. III-1, Column G, Line 5</t>
  </si>
  <si>
    <t>Utility Plant reconciled to previous filing</t>
  </si>
  <si>
    <t>PUBLIC UTILITY COMMISSION OF TEXAS</t>
  </si>
  <si>
    <t>Total operating Expenses</t>
  </si>
  <si>
    <t>Taxes Other than Income</t>
  </si>
  <si>
    <t>Materials and Supplies Inventory</t>
  </si>
  <si>
    <t>III-4(a)</t>
  </si>
  <si>
    <t>III-4(b)</t>
  </si>
  <si>
    <t>Sum of 12 test year month end balances</t>
  </si>
  <si>
    <t>One month prior to the test year, month end balance</t>
  </si>
  <si>
    <t>Materials &amp; Supplies inventory</t>
  </si>
  <si>
    <t>Prepaid Expenses</t>
  </si>
  <si>
    <t xml:space="preserve">    Prepayments</t>
  </si>
  <si>
    <t>(Provide a schedule for each PWS system)</t>
  </si>
  <si>
    <t>Service Life (yrs)    *            **</t>
  </si>
  <si>
    <t xml:space="preserve">Depreciation expense, other taxes, FIT and return will be </t>
  </si>
  <si>
    <t>Water Production (no unmetered rates)</t>
  </si>
  <si>
    <t>Water Production (with unmetered rates)</t>
  </si>
  <si>
    <t>FEDERAL INCOME TAXES (FIT)</t>
  </si>
  <si>
    <t>1</t>
  </si>
  <si>
    <t>7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</si>
  <si>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</si>
  <si>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</si>
  <si>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</si>
  <si>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</si>
  <si>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</si>
  <si>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</si>
  <si>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</si>
  <si>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</si>
  <si>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</si>
  <si>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</si>
  <si>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</si>
  <si>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</si>
  <si>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   Regulatory (rate case) expense</t>
  </si>
  <si>
    <t xml:space="preserve">   Regulatory expense (other)</t>
  </si>
  <si>
    <t>28</t>
  </si>
  <si>
    <t>22</t>
  </si>
  <si>
    <t>23</t>
  </si>
  <si>
    <t>24</t>
  </si>
  <si>
    <t>25</t>
  </si>
  <si>
    <t>26</t>
  </si>
  <si>
    <t>27</t>
  </si>
  <si>
    <t>29</t>
  </si>
  <si>
    <t>TOTAL EXPENSES</t>
  </si>
  <si>
    <t>30</t>
  </si>
  <si>
    <t>31</t>
  </si>
  <si>
    <t>32</t>
  </si>
  <si>
    <t>33</t>
  </si>
  <si>
    <t>TOTAL HISTORIC REVENUE</t>
  </si>
  <si>
    <t>HISTORICAL TEST YEAR RETURN</t>
  </si>
  <si>
    <t>TOTAL REVENUE REQUIREMENT</t>
  </si>
  <si>
    <t>PERCENTAGE INCREASE</t>
  </si>
  <si>
    <t>Schedule II-4</t>
  </si>
  <si>
    <t>Add Lines 1-3</t>
  </si>
  <si>
    <t>Add Lines 5-9</t>
  </si>
  <si>
    <t>Schedule II-19</t>
  </si>
  <si>
    <t>34</t>
  </si>
  <si>
    <t>35</t>
  </si>
  <si>
    <t>36</t>
  </si>
  <si>
    <t>(COMPANIES WITH UNMETERED (FLAT) RATE CUSTOMERS)</t>
  </si>
  <si>
    <t>Regulatory (Rate Case) Expense</t>
  </si>
  <si>
    <t xml:space="preserve">Record Commission filing fees or fees to consultants, attorneys, etc. in formal and </t>
  </si>
  <si>
    <t xml:space="preserve">informal rate cases, complaints, or other dealings with the Commission, which are not </t>
  </si>
  <si>
    <t xml:space="preserve">reported under Professional Services.  Indicate the kinds of expenses included in this </t>
  </si>
  <si>
    <t>In any event, if the applicant does not file every year, the expense must be amortized</t>
  </si>
  <si>
    <t>over the time between filings and only one year's worth should be charged to customers.</t>
  </si>
  <si>
    <t xml:space="preserve">permit fees, and other regulatory expense.  Do not include the regulatory assessment; </t>
  </si>
  <si>
    <t xml:space="preserve">this is a pass through expense.  Indicate the kinds of expenses included in this account by </t>
  </si>
  <si>
    <t>Rate Case Expense</t>
  </si>
  <si>
    <t>II-19</t>
  </si>
  <si>
    <t>Income Taxes at Present Rates-effective rate</t>
  </si>
  <si>
    <t>Property taxes paid in in test year</t>
  </si>
  <si>
    <t>Line 2 minus line 3</t>
  </si>
  <si>
    <t>Property,Payroll and Other Taxes</t>
  </si>
  <si>
    <t>Section V calculated federal income taxe at present rates.</t>
  </si>
  <si>
    <t>Less: Synchronized Interest</t>
  </si>
  <si>
    <t>Requested taxable return</t>
  </si>
  <si>
    <t>Line 1 minus Line 2</t>
  </si>
  <si>
    <t>Metered Active Connections by Meter Size</t>
  </si>
  <si>
    <t>Unmetered Active (Flat Rate) Customers</t>
  </si>
  <si>
    <t>Number of Connections</t>
  </si>
  <si>
    <t>II-4</t>
  </si>
  <si>
    <t>II-5 OTHER RELATED VOLUME EXPENSES</t>
  </si>
  <si>
    <t>Line 4 divided by Line 3</t>
  </si>
  <si>
    <t>Long Term Debt and Advances from associated companies from Schedule III-6</t>
  </si>
  <si>
    <t xml:space="preserve">   Requested ROR ( Col G, Line 7 below)</t>
  </si>
  <si>
    <t>Col E = Requested return on equity</t>
  </si>
  <si>
    <t>Col G, Line 6 rounded</t>
  </si>
  <si>
    <t>to nearest 0.01%)</t>
  </si>
  <si>
    <t>Sch. III-1, Col. G, Line 5 x Sch. III-2, Line 16)</t>
  </si>
  <si>
    <t>Effective tax rate</t>
  </si>
  <si>
    <t>Grossed up federal income tax</t>
  </si>
  <si>
    <t>Line 4 times line 6</t>
  </si>
  <si>
    <t>V SCHEDULE OF EFFECTIVE FEDERAL TAX RATE</t>
  </si>
  <si>
    <t>Schedule VI-1 RATE DESIGN</t>
  </si>
  <si>
    <t>Section VI is used for rate design.</t>
  </si>
  <si>
    <t>The schedule is for a simple base (customer charge) rate and one</t>
  </si>
  <si>
    <t xml:space="preserve">Historical </t>
  </si>
  <si>
    <t>Income Tax Expense</t>
  </si>
  <si>
    <t>Known and measurable change</t>
  </si>
  <si>
    <t>Line 7 minus Line 1</t>
  </si>
  <si>
    <t>Test year Payroll Tax</t>
  </si>
  <si>
    <t>Other taxes &amp; licenses</t>
  </si>
  <si>
    <t xml:space="preserve">Line No. </t>
  </si>
  <si>
    <t>Test year</t>
  </si>
  <si>
    <t>Total this page - taxes other than income</t>
  </si>
  <si>
    <t xml:space="preserve">Total before gross up </t>
  </si>
  <si>
    <t xml:space="preserve">To Line 4 </t>
  </si>
  <si>
    <t>Line 17 below</t>
  </si>
  <si>
    <t>(Line 13 minus Line 14)</t>
  </si>
  <si>
    <t>Adjusted Test year property tax expense</t>
  </si>
  <si>
    <t>9th</t>
  </si>
  <si>
    <t>To Line 2 above</t>
  </si>
  <si>
    <t xml:space="preserve">FOR TEST YEAR ENDED:  </t>
  </si>
  <si>
    <t>DATE SUBMITTED TO PUC:</t>
  </si>
  <si>
    <t>REVENUES AND REVENUE REQUIREMENT</t>
  </si>
  <si>
    <t>Revenue Requirement Summary</t>
  </si>
  <si>
    <t>GENERAL WATER RATE/TARIFF CHANGE APPLICATION SCHEDULES</t>
  </si>
  <si>
    <t>TABLE OF CONTENTS (Page 1 of 2)</t>
  </si>
  <si>
    <t>TABLE OF CONTENTS (Page 2 of 2)</t>
  </si>
  <si>
    <t>OPERATIONS AND EXPENSES</t>
  </si>
  <si>
    <t>Instructions for Section I - Revenue Requirement and Revenues</t>
  </si>
  <si>
    <t>The purpose of Section I is to summarize the revenue requirement</t>
  </si>
  <si>
    <t>I-3 METERED ACTIVE CONNECTIONS BY METER SIZE</t>
  </si>
  <si>
    <t>I-4 UNMETERED (FLAT RATE) ACTIVE CONNECTIONS</t>
  </si>
  <si>
    <t>Historical Revenue Summary</t>
  </si>
  <si>
    <t>Test Yr</t>
  </si>
  <si>
    <t>Test Year End:</t>
  </si>
  <si>
    <t>References below refer to Schedule I-1.</t>
  </si>
  <si>
    <t>This page is supplemental information.  It is required to complete Schedule I-1.</t>
  </si>
  <si>
    <t>III-1 REQUESTED RETURN</t>
  </si>
  <si>
    <t>VOLUMETRIC RATE (CHARGE PER 1,000 GALS)</t>
  </si>
  <si>
    <t>I-1 REVENUE REQUIREMENT SUMMARY</t>
  </si>
  <si>
    <t>Volume related expenses</t>
  </si>
  <si>
    <t>III-8(a) ADVANCES FOR CONSTRUCTION:</t>
  </si>
  <si>
    <t>III-9(a) ACCUMULATED DEFERRED INCOME TAXES:</t>
  </si>
  <si>
    <t>Test year amount</t>
  </si>
  <si>
    <t xml:space="preserve">Test year amortization </t>
  </si>
  <si>
    <t>Bad Debts/uncollectables</t>
  </si>
  <si>
    <t>RETURN AND RATE BASE</t>
  </si>
  <si>
    <t>Notes Payable</t>
  </si>
  <si>
    <t>Accumulated Depreciation</t>
  </si>
  <si>
    <t>III-8(a)</t>
  </si>
  <si>
    <t>III-8(b)</t>
  </si>
  <si>
    <t>III-9(a)</t>
  </si>
  <si>
    <t>III-9(b)</t>
  </si>
  <si>
    <t>Sch I-1, Col. F, line 3</t>
  </si>
  <si>
    <t>Sch I-1, Col. F, line 1</t>
  </si>
  <si>
    <t>Sch I-1, Col. F, line 2</t>
  </si>
  <si>
    <t xml:space="preserve">    Other volume related or allocated (attach schedule)</t>
  </si>
  <si>
    <t>Schedule III-4, Line 5</t>
  </si>
  <si>
    <t>Schedule III-4, Line 8</t>
  </si>
  <si>
    <t>Beginning Gross Plant balance - (from previous rate case)</t>
  </si>
  <si>
    <t>Must match previous rate case</t>
  </si>
  <si>
    <t>Plant additions after previous rate case</t>
  </si>
  <si>
    <t>Ending balance (line 1 + line 11 - line 21)</t>
  </si>
  <si>
    <t xml:space="preserve">  Test year construction costs completed</t>
  </si>
  <si>
    <t xml:space="preserve">  Average balance - test year (line 1 plus line 4, divided by 2</t>
  </si>
  <si>
    <t>13 Month Average balance (line 6 plus line 7, divided by 13</t>
  </si>
  <si>
    <t>5. Divisor</t>
  </si>
  <si>
    <t>G=(E x F)</t>
  </si>
  <si>
    <t>Complete all of the following schedules for your Class A or B utility</t>
  </si>
  <si>
    <t>(if the schedule does not apply, include it marked "N/A")</t>
  </si>
  <si>
    <t>SECTION II - OPERATIONS AND MAINTENANCE</t>
  </si>
  <si>
    <t>II-8 CONTRACT WORK</t>
  </si>
  <si>
    <t>previous years, indicate the reason for the anticipated increase:</t>
  </si>
  <si>
    <t>Transfer resulting year end balances (last line of each table) to Schedule III-2.</t>
  </si>
  <si>
    <t>Revenue Related Taxes</t>
  </si>
  <si>
    <t>V</t>
  </si>
  <si>
    <t>(COMPANIES WITH METERED RATE CUSTOMERS)</t>
  </si>
  <si>
    <t>(FUTA max)</t>
  </si>
  <si>
    <t>(SUTA max)</t>
  </si>
  <si>
    <t>9,001 to</t>
  </si>
  <si>
    <t>(or FICA max)</t>
  </si>
  <si>
    <t>Column D</t>
  </si>
  <si>
    <t>Line 9</t>
  </si>
  <si>
    <t>Column D+E+F</t>
  </si>
  <si>
    <t>PAYROLL TAXES (BASED ON ADJUSTED TEST YEAR NUMBERS):</t>
  </si>
  <si>
    <t>Column H</t>
  </si>
  <si>
    <t>Column D+E</t>
  </si>
  <si>
    <t>*Attach a brief summary of the utility's capitalization policy and explain any changes in capitalization rates of more the 5% per year.</t>
  </si>
  <si>
    <t>** Attach an explanation and calculation for K&amp;M salary changes from test year.</t>
  </si>
  <si>
    <t>1.0 divided by (1.0 minus line 5)</t>
  </si>
  <si>
    <t>Total gross up factor</t>
  </si>
  <si>
    <t>Test year expense</t>
  </si>
  <si>
    <t>Texas Margins Tax</t>
  </si>
  <si>
    <t>City Franchise Taxes</t>
  </si>
  <si>
    <t>Bad Debt Expense</t>
  </si>
  <si>
    <t>Other Revenue Related</t>
  </si>
  <si>
    <t>Totals</t>
  </si>
  <si>
    <t>F=B+C+D+E</t>
  </si>
  <si>
    <t>IV(a) ESTIMATE OF TAXES OTHER THAN INCOME</t>
  </si>
  <si>
    <t>IV(b) REVENUE RELATED TAXES AND EXPENSES</t>
  </si>
  <si>
    <t>Add Schedule IV(a) , Line 20</t>
  </si>
  <si>
    <t>IV(a)</t>
  </si>
  <si>
    <t>IV(b)</t>
  </si>
  <si>
    <t xml:space="preserve">  Less variable costs:</t>
  </si>
  <si>
    <t>Line 4 times Line 5</t>
  </si>
  <si>
    <t>Line 1 + Line 6</t>
  </si>
  <si>
    <t>VI RATE DESIGN INSTRUCTIONS</t>
  </si>
  <si>
    <t xml:space="preserve">   Power Expense-production only</t>
  </si>
  <si>
    <t xml:space="preserve">   Purchased power-Office only</t>
  </si>
  <si>
    <t>Add Lines 11-22</t>
  </si>
  <si>
    <t>Schedule II-17</t>
  </si>
  <si>
    <t>II-12 BAD DEBTS</t>
  </si>
  <si>
    <t>II-14 OFFICE SUPPLIES</t>
  </si>
  <si>
    <t>II-15 PROFESSIONAL SERVICES</t>
  </si>
  <si>
    <t>II-16 INSURANCE</t>
  </si>
  <si>
    <t>II-17 REGULATORY EXPENSE</t>
  </si>
  <si>
    <t>II-18 REGULATORY EXPENSE</t>
  </si>
  <si>
    <t>II-19 MISCELLANEOUS EXPENSE</t>
  </si>
  <si>
    <t>SECTION III RATE BASE INSTRUCTIONS</t>
  </si>
  <si>
    <t>List the amount spent on other volume related expenses for the last two record</t>
  </si>
  <si>
    <t>List the recorded amount the company was unable to collect for the last two years,</t>
  </si>
  <si>
    <t xml:space="preserve">and estimate the uncollectible amount for the Test Year.  If the the Test </t>
  </si>
  <si>
    <t>List the amount spent on office services and rentals for the last two record periods</t>
  </si>
  <si>
    <t xml:space="preserve">by identifying all large* items.  If the Test Year is higher than previous </t>
  </si>
  <si>
    <t xml:space="preserve">List the amount spent on office supplies and expenses for the last two </t>
  </si>
  <si>
    <t xml:space="preserve">Test Year is higher than previous years, indicate the reason </t>
  </si>
  <si>
    <t xml:space="preserve">List the amount spent on professional services for the last two record </t>
  </si>
  <si>
    <t>included in this account by identifying all large items*.  If the Test</t>
  </si>
  <si>
    <t xml:space="preserve">Year is higher than previous years, indicate the reason for the </t>
  </si>
  <si>
    <t>account by identifying all large* items.  If the Test Year is higher than</t>
  </si>
  <si>
    <t>List the amount spent on rate case expense for the last two years and for</t>
  </si>
  <si>
    <t xml:space="preserve"> the Test Year.  Typically, the commission seperates rate case expense</t>
  </si>
  <si>
    <t xml:space="preserve">List the amount spent on regulatory commission expense for the two record </t>
  </si>
  <si>
    <t xml:space="preserve">periods and for the Test Year.  Include TCEQ inspection fees or permit </t>
  </si>
  <si>
    <t xml:space="preserve">identifying all large* items.  If the Test Year is higher than previous </t>
  </si>
  <si>
    <t>List the amount spent on general miscellaneous for the last two record periods and</t>
  </si>
  <si>
    <t xml:space="preserve">for the Test Year.  Indicate the kinds of expenses included in this account </t>
  </si>
  <si>
    <t>Date in service</t>
  </si>
  <si>
    <t>DATE OF LAST NON-GENERAL RATE CHANGE*:</t>
  </si>
  <si>
    <t>* (e.g. pass through rate change or temporary water rate provision).</t>
  </si>
  <si>
    <t>III-10 OTHER DEFERRED ASSETS</t>
  </si>
  <si>
    <t>III-10(a) : Other Deferred Assets</t>
  </si>
  <si>
    <t>III-10(b) ACCUMULATED AMORTIZATION ON OTHER DEFERRED ASSETS</t>
  </si>
  <si>
    <t>III-10(a)</t>
  </si>
  <si>
    <t>Total Accum Amort</t>
  </si>
  <si>
    <t>End of test year</t>
  </si>
  <si>
    <t>II-6(a) PAYROLL COSTS:</t>
  </si>
  <si>
    <t>PURCHASED POWER</t>
  </si>
  <si>
    <t>II-7(a) Materials</t>
  </si>
  <si>
    <t>II-7(b) Large Items:</t>
  </si>
  <si>
    <t>II-8(b) Large Items:</t>
  </si>
  <si>
    <t>II-7(a) Contract work</t>
  </si>
  <si>
    <t>II-9(a) Transportation expense</t>
  </si>
  <si>
    <t>II-10(b) Large Items:</t>
  </si>
  <si>
    <t>II-10(a) Other plant maintenance</t>
  </si>
  <si>
    <t>II-12 Bad debts/Uncollectibles</t>
  </si>
  <si>
    <t>II-13(b) Large Items:</t>
  </si>
  <si>
    <t>II-13(a) Office services and rentals</t>
  </si>
  <si>
    <t>II-14(b) Large Items:</t>
  </si>
  <si>
    <t>II-14(a) Office supplies &amp; expenses</t>
  </si>
  <si>
    <t>II-15(b) Large Items:</t>
  </si>
  <si>
    <t>II-15(a) Professional services</t>
  </si>
  <si>
    <t>II-17(a) Regulatory commission expense</t>
  </si>
  <si>
    <t>II-17(b) Large Items:</t>
  </si>
  <si>
    <t>II-18(a) Regulatory commission expense</t>
  </si>
  <si>
    <t>II-18 (b) Large Items:</t>
  </si>
  <si>
    <t>Establishment Fees</t>
  </si>
  <si>
    <t>Service Charges</t>
  </si>
  <si>
    <t xml:space="preserve">   Total Other </t>
  </si>
  <si>
    <t>N/A</t>
  </si>
  <si>
    <t>Various</t>
  </si>
  <si>
    <t>II-19 (a) Miscellaneous expense</t>
  </si>
  <si>
    <t>II-19 (b) Large Items:</t>
  </si>
  <si>
    <t>III-4 AVERAGE CONSTRUCTION WORK IN PROGRESS:</t>
  </si>
  <si>
    <t xml:space="preserve">if it is a Class B utility, or by 8 if it is a Class C utility filing a Class B package </t>
  </si>
  <si>
    <t>Class B</t>
  </si>
  <si>
    <t>Class C</t>
  </si>
  <si>
    <t>to Schedule I-1, Line 5.</t>
  </si>
  <si>
    <t>to Schedule I-1, Line 11.</t>
  </si>
  <si>
    <t>to Schedule I-1, Line 12.</t>
  </si>
  <si>
    <t>LESS: OTHER REVENUES</t>
  </si>
  <si>
    <t>Total Other Revenues</t>
  </si>
  <si>
    <t>Total water produced</t>
  </si>
  <si>
    <t>Line 1 + line 2</t>
  </si>
  <si>
    <t>Total accounted for non-revenue water*</t>
  </si>
  <si>
    <t>* Describe the tracking technique for calculating line 5 and provide the records reflecting the calculation.</t>
  </si>
  <si>
    <t>Lines 3 less 4 less 5</t>
  </si>
  <si>
    <t>Line 6 divided by Line 3</t>
  </si>
  <si>
    <t>(should equal II-6(a), Column C, Line 9.)</t>
  </si>
  <si>
    <t xml:space="preserve">    Other Additions</t>
  </si>
  <si>
    <t xml:space="preserve">   Other Deductions</t>
  </si>
  <si>
    <t xml:space="preserve">Add schedule </t>
  </si>
  <si>
    <t>To III-2, Line 6.</t>
  </si>
  <si>
    <t>Water</t>
  </si>
  <si>
    <t>Sewer</t>
  </si>
  <si>
    <t>Line No</t>
  </si>
  <si>
    <t>To Sch III-2, line 5</t>
  </si>
  <si>
    <t xml:space="preserve">and provides service to flat rate customers only. Sewer connections count for the purposes </t>
  </si>
  <si>
    <t>of this schedule.</t>
  </si>
  <si>
    <t>From Sch I-1, line 25</t>
  </si>
  <si>
    <t>Annual O &amp; M Expenses</t>
  </si>
  <si>
    <t>If debt from affiliated interests is allocated to the utility, provide workpapers</t>
  </si>
  <si>
    <t>demonstrating and justifying the allocation.</t>
  </si>
  <si>
    <t>Amount to be refunded in the future*</t>
  </si>
  <si>
    <t>*If any advances or CIAC from developers or customers are refundable, please provide the potential date of refunding, if known.</t>
  </si>
  <si>
    <t>Chemicals</t>
  </si>
  <si>
    <t>Purchased Power and Fuel</t>
  </si>
  <si>
    <t>Salaries and Wages</t>
  </si>
  <si>
    <t xml:space="preserve">    Salaries and wages</t>
  </si>
  <si>
    <t>Rental of equipment</t>
  </si>
  <si>
    <t>Rental of Building/Real Property</t>
  </si>
  <si>
    <t>Materials and Supplies</t>
  </si>
  <si>
    <t xml:space="preserve">    Rental of equipment  </t>
  </si>
  <si>
    <t>Contributions in Aid of Const.</t>
  </si>
  <si>
    <t xml:space="preserve">     Sub-Total -- Plant in Service</t>
  </si>
  <si>
    <t xml:space="preserve">   Chemicals</t>
  </si>
  <si>
    <t xml:space="preserve">   Rental of Building/real Property</t>
  </si>
  <si>
    <t>Adjusted to correspond to requested rates.</t>
  </si>
  <si>
    <t>Texas Franchise Tax</t>
  </si>
  <si>
    <t xml:space="preserve">     Total</t>
  </si>
  <si>
    <t>Amortization of Debt Discount</t>
  </si>
  <si>
    <t>Interest Expense Intercompany</t>
  </si>
  <si>
    <t>Interest Expense</t>
  </si>
  <si>
    <t>Interest on Long Term Debt</t>
  </si>
  <si>
    <t>Interest Expense on short Term Debt</t>
  </si>
  <si>
    <t>AFUDC - Borrowed</t>
  </si>
  <si>
    <t>AFUDC - Equity Income</t>
  </si>
  <si>
    <t>Interest on LT Receivable</t>
  </si>
  <si>
    <t>Interest  income</t>
  </si>
  <si>
    <t>Gain/Loss Fixed Asset Disposal</t>
  </si>
  <si>
    <t>Non-Operating Income and Expenses</t>
  </si>
  <si>
    <t>State Income Tax Expense</t>
  </si>
  <si>
    <t>Income Taxes</t>
  </si>
  <si>
    <t>Federal Income Tax Expense</t>
  </si>
  <si>
    <t>Income taxes</t>
  </si>
  <si>
    <t>Utility Regulatory Assessment Fees</t>
  </si>
  <si>
    <t>Property Taxes</t>
  </si>
  <si>
    <t>LU Amort of Other Utility Plant</t>
  </si>
  <si>
    <t>Amortization Expense</t>
  </si>
  <si>
    <t>Amortization of Regulatory Assets</t>
  </si>
  <si>
    <t>Amortization of Equipment</t>
  </si>
  <si>
    <t>Amortization of Vehicles</t>
  </si>
  <si>
    <t>Depreciation Expense</t>
  </si>
  <si>
    <t>Amortization of CIAC</t>
  </si>
  <si>
    <t>Depreciation and Amortization Expense</t>
  </si>
  <si>
    <t>Bank Charges</t>
  </si>
  <si>
    <t>Telephone Expense</t>
  </si>
  <si>
    <t>Public Relations</t>
  </si>
  <si>
    <t>Licences and Fees</t>
  </si>
  <si>
    <t>Meals and Entertainment</t>
  </si>
  <si>
    <t>Regulatory Commission Expense- Other</t>
  </si>
  <si>
    <t>Regulatory Commission Expenses-Amortization of Rat</t>
  </si>
  <si>
    <t>Insurance-General Liability</t>
  </si>
  <si>
    <t>Insurance-Vehicle</t>
  </si>
  <si>
    <t>Transportation Expenses-Ops-Collect</t>
  </si>
  <si>
    <t>Rental of Equipment</t>
  </si>
  <si>
    <t>Rental of Equip-Maint-Pump</t>
  </si>
  <si>
    <t>Rental of Equip-Maint-Collect</t>
  </si>
  <si>
    <t>Rental of Equipment-Ops-RWD</t>
  </si>
  <si>
    <t>Rental of Equip-Ops-RWT</t>
  </si>
  <si>
    <t>Rental of Equip-Ops-Treat&amp;Disp</t>
  </si>
  <si>
    <t>Rental of Equipment-Ops-Pump</t>
  </si>
  <si>
    <t>Rental of Equipment-Ops-Collect</t>
  </si>
  <si>
    <t>Contractual Services-Other</t>
  </si>
  <si>
    <t>Contractual Services-Other-Maint-RWD</t>
  </si>
  <si>
    <t>Contractual Services-Other-Maint-RWT</t>
  </si>
  <si>
    <t>Contract Serv-Other-Maint-Treat&amp;Disp</t>
  </si>
  <si>
    <t>Contract Serv-Other-Maint-Pump</t>
  </si>
  <si>
    <t>Contract Serv-Other-Maint-Collect</t>
  </si>
  <si>
    <t>Contract Serv-Other-Ops-RWD</t>
  </si>
  <si>
    <t>Contract Serv-Other-Ops-RWT</t>
  </si>
  <si>
    <t>Contract Serv-Other-Ops-Treat&amp;Disp</t>
  </si>
  <si>
    <t>Contract Serv-Other-Ops-Pump</t>
  </si>
  <si>
    <t>Contract Serv-Outside Oper-Ops-Collect</t>
  </si>
  <si>
    <t>Contract Serv-Other-Ops-Collect</t>
  </si>
  <si>
    <t>Contractual Services-Testing</t>
  </si>
  <si>
    <t>Contract Serv-Testing-Maint-Collect</t>
  </si>
  <si>
    <t>Contract Serv-Test-Ops-Treat&amp;Disp</t>
  </si>
  <si>
    <t>Contract Serv-Test-Ops-Collect</t>
  </si>
  <si>
    <t>LABS Corp - Admin</t>
  </si>
  <si>
    <t>LABS Corporate Service - Labour</t>
  </si>
  <si>
    <t>APUC Allocation - Admin</t>
  </si>
  <si>
    <t>APUC Allocation - Labour</t>
  </si>
  <si>
    <t>LU Canada Allocation - Admin</t>
  </si>
  <si>
    <t>LU Canada Allocation - Labour</t>
  </si>
  <si>
    <t>LU US Customer Care - Admin</t>
  </si>
  <si>
    <t>LU US Customer Care - Labour</t>
  </si>
  <si>
    <t>Admin Allocation-AWS</t>
  </si>
  <si>
    <t>LU US Allocation - Admin</t>
  </si>
  <si>
    <t>LU US Allocation - Labour</t>
  </si>
  <si>
    <t>LABS NonLabor Allocations</t>
  </si>
  <si>
    <t>LABS Corporate Service - Admin</t>
  </si>
  <si>
    <t>LABS Corp - Labour</t>
  </si>
  <si>
    <t>LABS Corporate Service labour allocation</t>
  </si>
  <si>
    <t>LABS Labor Allocations</t>
  </si>
  <si>
    <t>Contractual Services-Legal</t>
  </si>
  <si>
    <t>Contractual Services-Accounting</t>
  </si>
  <si>
    <t>Contractual Services-Engineering</t>
  </si>
  <si>
    <t>Contract Serv-Eng-Ops-Collect</t>
  </si>
  <si>
    <t>Materials &amp; Supp-Maint-RWD</t>
  </si>
  <si>
    <t>Materials &amp; Supp-Maint-RWT</t>
  </si>
  <si>
    <t>Materials &amp; Supp-Maint-Treat&amp;Disp</t>
  </si>
  <si>
    <t>Materials and Supplies-Maint-Pump</t>
  </si>
  <si>
    <t>Materials &amp; Supp-Maint-Collect</t>
  </si>
  <si>
    <t>Materials &amp; Supp-Ops-RWD</t>
  </si>
  <si>
    <t>Material &amp; Supp-Ops-RWT</t>
  </si>
  <si>
    <t>Material &amp; Supp-Ops-Treat&amp;Disp</t>
  </si>
  <si>
    <t>Material &amp; Supp -Ops-Pump</t>
  </si>
  <si>
    <t>Material &amp; Supp-Ops-Collect</t>
  </si>
  <si>
    <t>Chemicals-Maint-RWD</t>
  </si>
  <si>
    <t>Chemicals-Maint-RWT</t>
  </si>
  <si>
    <t>Chemicals-Maint-Treat&amp;Disp</t>
  </si>
  <si>
    <t>Chemicals-Maint-Pump</t>
  </si>
  <si>
    <t>Chemicals-Maint-Collect</t>
  </si>
  <si>
    <t>Chemicals-Ops-RWD</t>
  </si>
  <si>
    <t>Chemicals-Ops-RWT</t>
  </si>
  <si>
    <t>Chemicals-Ops-Treat&amp;Disp</t>
  </si>
  <si>
    <t>Chemicals-Ops-Pump</t>
  </si>
  <si>
    <t>Chemicals-Ops-Collect</t>
  </si>
  <si>
    <t>Fuel For Power Prod-Ops-RWD</t>
  </si>
  <si>
    <t>Fuel For Power Prod-Ops-RWT</t>
  </si>
  <si>
    <t>Fuel For Power Prod-Ops-Treat&amp;Disp</t>
  </si>
  <si>
    <t>Fuel For Power Prod-Ops-Pump</t>
  </si>
  <si>
    <t>Fuel For Power Prod-Ops-Collect</t>
  </si>
  <si>
    <t>Purchased Power-Ops-RWD</t>
  </si>
  <si>
    <t>Purchased Power-Ops-RWT</t>
  </si>
  <si>
    <t>Purchased Power-Ops-Treat&amp;Disp</t>
  </si>
  <si>
    <t>Purchased Power-Ops-Pump</t>
  </si>
  <si>
    <t>Purchased Power-Ops-Collect</t>
  </si>
  <si>
    <t>Sludge Removal Exp-Maint-Treat&amp;Disp</t>
  </si>
  <si>
    <t>Sludge Removal Expense-Ops-Treat&amp;Disp</t>
  </si>
  <si>
    <t>Purchased Water-Ops-Collect</t>
  </si>
  <si>
    <t>Labour-Ops-Collect</t>
  </si>
  <si>
    <t>Labour - Engineering</t>
  </si>
  <si>
    <t>Operating Expenses</t>
  </si>
  <si>
    <t>Effluent Credits</t>
  </si>
  <si>
    <t>Misc Income</t>
  </si>
  <si>
    <t>Late Payment Fee</t>
  </si>
  <si>
    <t>Returned Check Charge</t>
  </si>
  <si>
    <t>Connection Fees</t>
  </si>
  <si>
    <t>Commercial Effluent Revenues</t>
  </si>
  <si>
    <t>Meter Commercial Revenues (Usage)</t>
  </si>
  <si>
    <t>Residential Revenues (Usage)</t>
  </si>
  <si>
    <t>Unmetered Industrial Revenues</t>
  </si>
  <si>
    <t>Unmetered Commercial Revenues</t>
  </si>
  <si>
    <t>Unmetered Residential Revenues</t>
  </si>
  <si>
    <t>Operating Revenues</t>
  </si>
  <si>
    <t>Retained Earnings</t>
  </si>
  <si>
    <t>Retained Earnings - Dividends/Distributions</t>
  </si>
  <si>
    <t>Dividends Paid</t>
  </si>
  <si>
    <t xml:space="preserve">Capital </t>
  </si>
  <si>
    <t>Accumulated depreciation - CIAC Sewer</t>
  </si>
  <si>
    <t>CIAC In Process - Sewer</t>
  </si>
  <si>
    <t>Contribution in aid of Construction - CIAC</t>
  </si>
  <si>
    <t>Non-Investor Supplied Capital</t>
  </si>
  <si>
    <t>Accum Deffered Income Tax</t>
  </si>
  <si>
    <t>Developers Initial Admin Deposit</t>
  </si>
  <si>
    <t>Unapplied Payments</t>
  </si>
  <si>
    <t>Accrued Purchases</t>
  </si>
  <si>
    <t>Accrued Capital Retainage</t>
  </si>
  <si>
    <t>Accrued Liabilities</t>
  </si>
  <si>
    <t>Accrued Customer Interest</t>
  </si>
  <si>
    <t>Long Term Meter Deposit</t>
  </si>
  <si>
    <t>Customer Deposit</t>
  </si>
  <si>
    <t>Due to Liberty Water Co.</t>
  </si>
  <si>
    <t>Due to AWRA</t>
  </si>
  <si>
    <t>Accounts Payable - Intercompany</t>
  </si>
  <si>
    <t>Accounts Payable</t>
  </si>
  <si>
    <t>Current Liabilities</t>
  </si>
  <si>
    <t>Deferred AFUDC Equity Gross Up</t>
  </si>
  <si>
    <t>Deferred Lagoon Cleaning</t>
  </si>
  <si>
    <t>Deferred Rate Case Costs in Progress</t>
  </si>
  <si>
    <t>Deferred Rate Case Costs</t>
  </si>
  <si>
    <t>Regulatory Assets -  FAS 109</t>
  </si>
  <si>
    <t>Current Regulatory Assets</t>
  </si>
  <si>
    <t>Misc Billing Clearing</t>
  </si>
  <si>
    <t>Accrued Receivables LIT</t>
  </si>
  <si>
    <t>Accrued Receivables</t>
  </si>
  <si>
    <t>Prepaid Insurance</t>
  </si>
  <si>
    <t>Prepaid Licences Fees &amp; Permits</t>
  </si>
  <si>
    <t>Accounts Receivable Intercompany</t>
  </si>
  <si>
    <t>Allowance for Doubtful Accounts</t>
  </si>
  <si>
    <t>Other Receivables</t>
  </si>
  <si>
    <t>Accounts Receivable</t>
  </si>
  <si>
    <t>Deposits</t>
  </si>
  <si>
    <t>Restricted Cash - HUF Account Sewer</t>
  </si>
  <si>
    <t>Restricted Cash - Bond Resv</t>
  </si>
  <si>
    <t>Restricted Cash - Loan Payment</t>
  </si>
  <si>
    <t>Petty Cash</t>
  </si>
  <si>
    <t>Cash In Hand (Petty Cash)</t>
  </si>
  <si>
    <t>Cash In Bank</t>
  </si>
  <si>
    <t>Fixed Asset Accural</t>
  </si>
  <si>
    <t>Fixed Asset Clearing</t>
  </si>
  <si>
    <t>Plant Held for Future Use</t>
  </si>
  <si>
    <t>Current Assets</t>
  </si>
  <si>
    <t>Accum Deprec Retirement Other Tangible Plant</t>
  </si>
  <si>
    <t>Other Tangible Plant</t>
  </si>
  <si>
    <t>Accum Deprec Other Tangible Plant</t>
  </si>
  <si>
    <t>Accum Deprec Retirement Other Plant and Misc Equip</t>
  </si>
  <si>
    <t>Miscellaneous Equipment</t>
  </si>
  <si>
    <t>Accum Deprec Other Plant and Misc Equip-</t>
  </si>
  <si>
    <t>Accum Deprec Retirement Communication Equip-</t>
  </si>
  <si>
    <t>Communication Equipment</t>
  </si>
  <si>
    <t>Accum Deprec Communication Equip-</t>
  </si>
  <si>
    <t>Accum Dep Retirement Pwr Operated Equipment</t>
  </si>
  <si>
    <t>Power Operated Equipment</t>
  </si>
  <si>
    <t>Accum Dep Pwr Operated Equipment</t>
  </si>
  <si>
    <t>Accum Deprec Retirement Laboratory Equip-</t>
  </si>
  <si>
    <t>Accum Deprec Laboratory Equip</t>
  </si>
  <si>
    <t>Accum Deprec Retirement Tools,Shop and Garage Equi</t>
  </si>
  <si>
    <t>393</t>
  </si>
  <si>
    <t>Accum Deprec Tools,Shop and Garage Equip</t>
  </si>
  <si>
    <t>Accum Deprec Retirement Stores Equip</t>
  </si>
  <si>
    <t>Stores Equipment</t>
  </si>
  <si>
    <t>Accum Deprec Stores Equip</t>
  </si>
  <si>
    <t>Accum Deprec Retirement Transportation Equip</t>
  </si>
  <si>
    <t>Transportation Equipment</t>
  </si>
  <si>
    <t>Accum Deprec Transportation Equip</t>
  </si>
  <si>
    <t>Accum Deprn. Retirement Office F/F - Computers</t>
  </si>
  <si>
    <t>Accum Deprn. Office F/F - Computers</t>
  </si>
  <si>
    <t>Accum Deprec Retirement Office Furniture and Equip</t>
  </si>
  <si>
    <t>Accum Deprec Office Furniture and Equip</t>
  </si>
  <si>
    <t>Accum Deprec Other Plant Equip-</t>
  </si>
  <si>
    <t>Accum Deprec Retirement Outfall Sewer Lines</t>
  </si>
  <si>
    <t>Outfall Sewer Lines</t>
  </si>
  <si>
    <t>Accum Deprec Outfall Sewer Lines</t>
  </si>
  <si>
    <t>Accum Deprec Retirement Plant Sewers</t>
  </si>
  <si>
    <t>Plant Sewers</t>
  </si>
  <si>
    <t>Accum Deprec Plant Sewers</t>
  </si>
  <si>
    <t>Accum Deprec Retirement Treatment and Disposal Equ</t>
  </si>
  <si>
    <t>380</t>
  </si>
  <si>
    <t>Accum Deprec Treatment and Disposal Equip</t>
  </si>
  <si>
    <t>Accum Depre Retirement Resue Transmission &amp; Distri</t>
  </si>
  <si>
    <t>Accum Depre - Resue Transmission &amp; Distribution</t>
  </si>
  <si>
    <t>Accum Deprec Retirementiation Reuse Distribution R</t>
  </si>
  <si>
    <t>Reuse Distribution Reservoirs</t>
  </si>
  <si>
    <t>Accum Depreciation Reuse Distribution Reservoirs</t>
  </si>
  <si>
    <t>Accum Deprec Retirement Pumping Equipment</t>
  </si>
  <si>
    <t>Pumping Equipment</t>
  </si>
  <si>
    <t>Accum Deprec Pumping Equipment</t>
  </si>
  <si>
    <t>Accum Deprec Retirement Receiving Wells</t>
  </si>
  <si>
    <t>Receiving Wells</t>
  </si>
  <si>
    <t>Accum Deprec Receiving Wells</t>
  </si>
  <si>
    <t>Accum Deprec Retirement Reuse Meters and Meter Ins</t>
  </si>
  <si>
    <t>Accum Deprec Reuse Meters and Meter Instal</t>
  </si>
  <si>
    <t>Accum Deprec Retirement Reuse Services</t>
  </si>
  <si>
    <t>Reuse Services</t>
  </si>
  <si>
    <t>Accum Deprec Reuse Services</t>
  </si>
  <si>
    <t>Accum Deprec Retirement Flow Measuring Installatio</t>
  </si>
  <si>
    <t>Flow Measuring Installations</t>
  </si>
  <si>
    <t>Accum Deprec Flow Measuring Installations</t>
  </si>
  <si>
    <t>Accum Deprec Retirement Flow Measuring Devices</t>
  </si>
  <si>
    <t>Flow Measuring Devices</t>
  </si>
  <si>
    <t>Accum Deprec Flow Measuring Devices</t>
  </si>
  <si>
    <t>Accum Deprec Retirement Services</t>
  </si>
  <si>
    <t>363</t>
  </si>
  <si>
    <t>Accum Deprec Services</t>
  </si>
  <si>
    <t>Accum Deprec Retirement  Special Collecting Struct</t>
  </si>
  <si>
    <t>Special Collecting Structures</t>
  </si>
  <si>
    <t>Accum Deprec Special Collecting Structures</t>
  </si>
  <si>
    <t>Accum Deprec Retirement Collection Sewers Gravity</t>
  </si>
  <si>
    <t>Accum Deprec Collection Sewers Gravity</t>
  </si>
  <si>
    <t>Accum Deprec Retirement Collection Sewers Force -</t>
  </si>
  <si>
    <t>Accum Deprec Collection Sewers Force</t>
  </si>
  <si>
    <t>Accum Deprec Retirement Power Generation Equip</t>
  </si>
  <si>
    <t>Accum Deprec Power Generation Equip</t>
  </si>
  <si>
    <t>Accum Deprec Retirement Structures and Improvement</t>
  </si>
  <si>
    <t>Accum Deprec Structures and Improvements</t>
  </si>
  <si>
    <t>Int.Plt.Franchise &amp; Consents</t>
  </si>
  <si>
    <t>Accum Deprec Retirement Organization</t>
  </si>
  <si>
    <t>Accum Deprec Organization</t>
  </si>
  <si>
    <t>Accum Ammortization Retirement Sewer</t>
  </si>
  <si>
    <t>Accum Ammortization Sewer</t>
  </si>
  <si>
    <t>Plant &amp; Misc Equipment</t>
  </si>
  <si>
    <t>Communication Equip</t>
  </si>
  <si>
    <t>Laboratory Equip</t>
  </si>
  <si>
    <t>Tools, Shop And Garage Equip</t>
  </si>
  <si>
    <t>Office Furniture/Computers</t>
  </si>
  <si>
    <t>Office Furniture &amp; Equipment</t>
  </si>
  <si>
    <t>Other Sewer Plant  &amp; Equipment</t>
  </si>
  <si>
    <t>Treatment &amp; Disposal Equipment</t>
  </si>
  <si>
    <t>Reuse Transmission And Distribution System</t>
  </si>
  <si>
    <t>Reuse Meters And Installation</t>
  </si>
  <si>
    <t>Services To Customers</t>
  </si>
  <si>
    <t>Collection Sewers Gravity</t>
  </si>
  <si>
    <t>Collection Sewer Forced</t>
  </si>
  <si>
    <t>Power Generation</t>
  </si>
  <si>
    <t>Structures &amp; Improvements</t>
  </si>
  <si>
    <t>Land</t>
  </si>
  <si>
    <t>Intangible Plant -Organization</t>
  </si>
  <si>
    <t>Plant in Service - Sewer</t>
  </si>
  <si>
    <t>Plant in Service</t>
  </si>
  <si>
    <t>NARUC</t>
  </si>
  <si>
    <t>2015 TRIAL BALANCES</t>
  </si>
  <si>
    <t>The utilities have no employees.  All labor costs are incurred by Liberty Utilities Service Corp., with labor and benefits costs being charged to the utilities on cost-causal bases.</t>
  </si>
  <si>
    <t>12725 W. Indian School Rd, Suite D 101</t>
  </si>
  <si>
    <t>Avondale, AZ 85391</t>
  </si>
  <si>
    <t>Step 1</t>
  </si>
  <si>
    <t>Step 2</t>
  </si>
  <si>
    <t>Senior Unsecured Debt (AZ and TX)</t>
  </si>
  <si>
    <t>Beg Gross Plant:</t>
  </si>
  <si>
    <t>Additions:</t>
  </si>
  <si>
    <t>Adjustment to Balance</t>
  </si>
  <si>
    <t>Total:</t>
  </si>
  <si>
    <t>Total additions (add line 11 through 25, Col C)</t>
  </si>
  <si>
    <t>Retirements:</t>
  </si>
  <si>
    <t>Total retirements (add line 35 through 50, Col C)</t>
  </si>
  <si>
    <t>Diff to III-3 PIS Total:</t>
  </si>
  <si>
    <t>460 Unmetered (Flat rate) revenue</t>
  </si>
  <si>
    <t>Common Shares Hill Country</t>
  </si>
  <si>
    <t>Dividends Paid - Piney Shores</t>
  </si>
  <si>
    <t>common shares Piney</t>
  </si>
  <si>
    <t>Common Shares BE</t>
  </si>
  <si>
    <t>Dividends Paid - Holly Ranch</t>
  </si>
  <si>
    <t>Common Shares - Holly Ranch</t>
  </si>
  <si>
    <t>Charitable Donations</t>
  </si>
  <si>
    <t>Deferred Income Tax - Debit</t>
  </si>
  <si>
    <t>Amortization of Other Utility Plant</t>
  </si>
  <si>
    <t>LU Amortization - Other Utility Plant</t>
  </si>
  <si>
    <t>LU Region Admin alloc</t>
  </si>
  <si>
    <t>LU Region labor</t>
  </si>
  <si>
    <t>LU Corp US Admin alloc</t>
  </si>
  <si>
    <t>LU Corp US labor</t>
  </si>
  <si>
    <t>LABS US Corp admin alloc</t>
  </si>
  <si>
    <t>LABS US Corp labor alloc</t>
  </si>
  <si>
    <t>LABS US Bus admin alloc</t>
  </si>
  <si>
    <t>LABS US Bus labor alloc</t>
  </si>
  <si>
    <t>Purchase Wastewater Treatment</t>
  </si>
  <si>
    <t>Write down of PPE-Per Rate Case</t>
  </si>
  <si>
    <t>Insurance-Vehicle-ADMIN</t>
  </si>
  <si>
    <t>Transportation Expenses-OPS-SOS</t>
  </si>
  <si>
    <t>Rental of Equipment-Ops-WT</t>
  </si>
  <si>
    <t>Rental of Equipment-Ops-T&amp;D</t>
  </si>
  <si>
    <t>Rental of Equipment-Ops-SOS</t>
  </si>
  <si>
    <t>Rental of Equipment-Main-SOS</t>
  </si>
  <si>
    <t>Contractual Svcs-Outside Oper-Ops SOS</t>
  </si>
  <si>
    <t>Contract Serv-Other-Ops-WT</t>
  </si>
  <si>
    <t>Contract Serv-Other-Ops-T&amp;D</t>
  </si>
  <si>
    <t>Contract Serv-Other-Ops-SOS</t>
  </si>
  <si>
    <t>Contract Serv-Other-Maint-WT</t>
  </si>
  <si>
    <t>Contract Serv-Other-Main-T&amp;D</t>
  </si>
  <si>
    <t>Contract Serv-Other-Main-SOS</t>
  </si>
  <si>
    <t>Contract Serv-Other</t>
  </si>
  <si>
    <t>Contract Serv-Testing-Ops-T&amp;D</t>
  </si>
  <si>
    <t>Contract Serv-Testing-Ops-SOS</t>
  </si>
  <si>
    <t>Contract Serv-Testing-Main-SOS</t>
  </si>
  <si>
    <t>LU US Customer Care - Labor</t>
  </si>
  <si>
    <t>Contract Serv-Legal</t>
  </si>
  <si>
    <t>Contract Serv-Accoun</t>
  </si>
  <si>
    <t>Material &amp; Supp-Ops-T&amp;D</t>
  </si>
  <si>
    <t>Material &amp; Supp-Ops-SOS</t>
  </si>
  <si>
    <t>Material &amp; Supp-Main-WT</t>
  </si>
  <si>
    <t>Material &amp; Supp-Main-T&amp;D</t>
  </si>
  <si>
    <t>Material &amp; Supp-Main-SOS</t>
  </si>
  <si>
    <t>Material &amp; Supp -Ops-WT</t>
  </si>
  <si>
    <t>Chemicals-Ops-T&amp;D</t>
  </si>
  <si>
    <t>Chemicals-Ops-SOS</t>
  </si>
  <si>
    <t>Chemicals-Main-WT</t>
  </si>
  <si>
    <t>Chemicals-Maint-Trans &amp; Distrib</t>
  </si>
  <si>
    <t>Chemicals-Main-SOS</t>
  </si>
  <si>
    <t>Chemicals -Ops-WT</t>
  </si>
  <si>
    <t>Fuel For Power Production-OPS-WT</t>
  </si>
  <si>
    <t>Fuel For Power Prod-Ops-T&amp;D</t>
  </si>
  <si>
    <t>Fuel For Power Prod-Ops-SOS</t>
  </si>
  <si>
    <t>Purchased Power-Ops-WT</t>
  </si>
  <si>
    <t>Purchased Power-Ops-T&amp;D</t>
  </si>
  <si>
    <t>Purchased Power-Ops-SOS</t>
  </si>
  <si>
    <t>Purchases Water-Ops-SOS</t>
  </si>
  <si>
    <t>Labour-Operations-source of supply</t>
  </si>
  <si>
    <t>Labour-Engineering</t>
  </si>
  <si>
    <t>Service Calls</t>
  </si>
  <si>
    <t>Re-Connect Fee</t>
  </si>
  <si>
    <t>Metered Sales to Bulk (Usage)</t>
  </si>
  <si>
    <t>Sales for resale</t>
  </si>
  <si>
    <t>Fire Protection Revenue (Usage)</t>
  </si>
  <si>
    <t>Fire Protection Revenue</t>
  </si>
  <si>
    <t>Metered Sales to Irrigation Customers</t>
  </si>
  <si>
    <t>Metered Sales to Bulk</t>
  </si>
  <si>
    <t>Metered Sales to Public Authorities</t>
  </si>
  <si>
    <t>Metered Sales to Industrial Customers</t>
  </si>
  <si>
    <t>Metered Sales to Commercial Ctomers</t>
  </si>
  <si>
    <t>Metered Sales to Residential Ctomers</t>
  </si>
  <si>
    <t>Unmetered Sales to Irrigation Customers</t>
  </si>
  <si>
    <t>Unmetered Sales to Public Authority</t>
  </si>
  <si>
    <t>Unmetered Fire Protection Revenue</t>
  </si>
  <si>
    <t>Unmetered Sales to Indtrial Ctomers/Sprinklers</t>
  </si>
  <si>
    <t>Unmetered Sales to Bulk (usage)</t>
  </si>
  <si>
    <t>Unmetered Sales to Commercial Ctomes</t>
  </si>
  <si>
    <t>Unmetered Sales to Residential Ctomers</t>
  </si>
  <si>
    <t>Dividends paid</t>
  </si>
  <si>
    <t>Additional Paid-in Capital</t>
  </si>
  <si>
    <t>Common Stock</t>
  </si>
  <si>
    <t>Accumulated depreciation - CIAC water</t>
  </si>
  <si>
    <t>CIAC In Process - Water</t>
  </si>
  <si>
    <t>Due from Liberty Water Co.</t>
  </si>
  <si>
    <t>Due to Algonquin Water Resources of Texas</t>
  </si>
  <si>
    <t>Current regulatory liabilities</t>
  </si>
  <si>
    <t>Due To AWRA</t>
  </si>
  <si>
    <t>Customer Advances For Constr</t>
  </si>
  <si>
    <t>AIAC in Progress - Water</t>
  </si>
  <si>
    <t>AIAC in Progress - Sewer</t>
  </si>
  <si>
    <t>Current Portion AIAC</t>
  </si>
  <si>
    <t>Accrd Ground Water Withdrwl Fee</t>
  </si>
  <si>
    <t>Accrued Assessments</t>
  </si>
  <si>
    <t>Accrued Interest Payable</t>
  </si>
  <si>
    <t>State Sales Tax Payable</t>
  </si>
  <si>
    <t>State Income Tax Payable</t>
  </si>
  <si>
    <t>Accrued Federal Tax</t>
  </si>
  <si>
    <t>Accrued Property Taxes Payable</t>
  </si>
  <si>
    <t>Hydrant Meter Deposit</t>
  </si>
  <si>
    <t>Current Portion Long Term Meter Deposits</t>
  </si>
  <si>
    <t>Note Payable Note 1 2003</t>
  </si>
  <si>
    <t>Deferred Rate Case Costs-current</t>
  </si>
  <si>
    <t>Restricted Cash - HUF Account Water</t>
  </si>
  <si>
    <t>Fixed Asset Accrual</t>
  </si>
  <si>
    <t>Accum Deprec Retirement Miscellaneous Equipment</t>
  </si>
  <si>
    <t>Accum Deprec Miscellaneous Equipment</t>
  </si>
  <si>
    <t>Accum Deprec Retirement Communication Equip</t>
  </si>
  <si>
    <t>Accum Deprec Communication Equip</t>
  </si>
  <si>
    <t>Accum Dep Retirement Power Operated Equipment</t>
  </si>
  <si>
    <t>Accum Deprec Power Operated Equipment</t>
  </si>
  <si>
    <t>Accum Dep Retirement Laboratory Equip</t>
  </si>
  <si>
    <t>Accum Dep Laboratory Equip</t>
  </si>
  <si>
    <t>Accum Deprec Retirementiation - Stores Equipment</t>
  </si>
  <si>
    <t>Accum Depreciation - Stores Equipment</t>
  </si>
  <si>
    <t>Accum. Deprn. Retirement Office F/F Computers</t>
  </si>
  <si>
    <t>Accum. Deprn. Office F/F Computers</t>
  </si>
  <si>
    <t>Accum Deprec Other Plant and Misc Equip</t>
  </si>
  <si>
    <t>Accum Deprec Retirement Backflow Prevention</t>
  </si>
  <si>
    <t>Accum Deprec Backflow Prevention</t>
  </si>
  <si>
    <t>Accum Deprec Retirement Hydrants</t>
  </si>
  <si>
    <t>Accum Deprec Hydrants</t>
  </si>
  <si>
    <t>Accum Deprec Retirement Meters and Meter Installs</t>
  </si>
  <si>
    <t>Accum Deprec Meters and Meter Installs</t>
  </si>
  <si>
    <t>Accum Deprec Retirement Transmission and Distr</t>
  </si>
  <si>
    <t>Accum Deprec Transmission and Distr</t>
  </si>
  <si>
    <t>Accum. Deprn. Retirement Pressure Tanks</t>
  </si>
  <si>
    <t>Accum. Deprn. Retirement Storage Tanks</t>
  </si>
  <si>
    <t>Accum. Deprn. Pressure Tanks</t>
  </si>
  <si>
    <t>Accum. Deprn. Storage Tanks</t>
  </si>
  <si>
    <t>Accum Deprec Retirement Distr Reservoirs</t>
  </si>
  <si>
    <t>Accum Deprec Distr Reservoirs</t>
  </si>
  <si>
    <t>Accum Depr Retirement Water Treatment Plants</t>
  </si>
  <si>
    <t>Accum Depr Retirement Solution Chemical Feeders</t>
  </si>
  <si>
    <t>Accum Depr Water Treatment Plants</t>
  </si>
  <si>
    <t>Accum Depr Solution Chemical Feeders</t>
  </si>
  <si>
    <t>Accum Deprec Retirement Water Treatment Equip</t>
  </si>
  <si>
    <t>Accum Deprec Water Treatment Equip</t>
  </si>
  <si>
    <t>Accum DeprecHigh Service/Booster Retirement Pumpin</t>
  </si>
  <si>
    <t>Accum Deprec High Service/Booster Pumping Equipmen</t>
  </si>
  <si>
    <t>Accum Deprec Submersible Retirement Pumping Equipm</t>
  </si>
  <si>
    <t>Accum Deprec Submersible Pumping Equipment</t>
  </si>
  <si>
    <t>Accum Deprec Retirementiation - Supply Mains</t>
  </si>
  <si>
    <t>Accum Depreciation - Supply Mains</t>
  </si>
  <si>
    <t>Accum Deprec Retirement Infiltration Galleries &amp; T</t>
  </si>
  <si>
    <t>Accum Deprec Infiltration Galleries &amp; Tunnels</t>
  </si>
  <si>
    <t>Accum Deprec Retirement Wells and Springs</t>
  </si>
  <si>
    <t>Accum Deprec Wells and Springs</t>
  </si>
  <si>
    <t>Accum Deprec Retirement Lake, River Intake</t>
  </si>
  <si>
    <t>Accum Deprec Lake, River Intake</t>
  </si>
  <si>
    <t>Accum Deprec Retirement Collecting Reservoirs</t>
  </si>
  <si>
    <t>Accum Deprec Collecting Reservoirs</t>
  </si>
  <si>
    <t>Accum Amortization Retirement Water</t>
  </si>
  <si>
    <t>Accum Amortization Water</t>
  </si>
  <si>
    <t>Tools &amp; Shop Equipment</t>
  </si>
  <si>
    <t>Office F/F- Computers</t>
  </si>
  <si>
    <t>Other Plant And Miscellaneous Equipment</t>
  </si>
  <si>
    <t>Backflow Prevention Devices</t>
  </si>
  <si>
    <t>Hydrants</t>
  </si>
  <si>
    <t>Meters &amp; Meter Install</t>
  </si>
  <si>
    <t>Services</t>
  </si>
  <si>
    <t>Transmission/Distribution Main</t>
  </si>
  <si>
    <t>Pressure Tanks</t>
  </si>
  <si>
    <t>Storage Tanks</t>
  </si>
  <si>
    <t>Distribution Reservior</t>
  </si>
  <si>
    <t>Water Treatment Plant</t>
  </si>
  <si>
    <t>Solution Chemical Feeders</t>
  </si>
  <si>
    <t>Water Treatment Equipment</t>
  </si>
  <si>
    <t>High Service/Booster Pumping Equipment</t>
  </si>
  <si>
    <t>Submersible Pumping Equipment</t>
  </si>
  <si>
    <t>Power Generaton Equipment</t>
  </si>
  <si>
    <t>Supply Mains</t>
  </si>
  <si>
    <t>Infiltration Galleries And Tunnels</t>
  </si>
  <si>
    <t>Wells</t>
  </si>
  <si>
    <t>Lake, River And Other Intakes</t>
  </si>
  <si>
    <t>Collecting And Impounding Reservoirs</t>
  </si>
  <si>
    <t>Franchisees</t>
  </si>
  <si>
    <t>Plant in Service-not classified</t>
  </si>
  <si>
    <t>Plant in Service - Water</t>
  </si>
  <si>
    <t>Plant in Service- Water</t>
  </si>
  <si>
    <t>2015 Silverleaf</t>
  </si>
  <si>
    <t>Hill Country</t>
  </si>
  <si>
    <t>Account</t>
  </si>
  <si>
    <t>Piney Shores</t>
  </si>
  <si>
    <t>Big Eddy</t>
  </si>
  <si>
    <t>Holly Ranch</t>
  </si>
  <si>
    <t>2016 Silverleaf</t>
  </si>
  <si>
    <t>2016 TRIAL BALANCES</t>
  </si>
  <si>
    <t>2017 TRIAL BALANCES</t>
  </si>
  <si>
    <t>Account 610 (Purchased Water)</t>
  </si>
  <si>
    <t>615-616</t>
  </si>
  <si>
    <t>618</t>
  </si>
  <si>
    <t>631-636</t>
  </si>
  <si>
    <t>656-657</t>
  </si>
  <si>
    <t>666-667</t>
  </si>
  <si>
    <t>303: Land and Land Rights</t>
  </si>
  <si>
    <t>304: Structures and Improvements</t>
  </si>
  <si>
    <t>310: Power Generation Equipment</t>
  </si>
  <si>
    <t>307: Wells</t>
  </si>
  <si>
    <t>309: Supply Mains</t>
  </si>
  <si>
    <t>311: Pumping Equipment</t>
  </si>
  <si>
    <t>320: Water Treatment Equipment</t>
  </si>
  <si>
    <t>331: Transmission &amp; Distribution Mains</t>
  </si>
  <si>
    <t>333: Services</t>
  </si>
  <si>
    <t>334: Meters and Meter Installations</t>
  </si>
  <si>
    <t>335: Hydrants</t>
  </si>
  <si>
    <t>339: Other Plant &amp; Miscellaneous Equip</t>
  </si>
  <si>
    <t>340: Office Furniture &amp; Equipment</t>
  </si>
  <si>
    <t>340.1: Computers &amp; Software</t>
  </si>
  <si>
    <t>341: Transportation Equipment</t>
  </si>
  <si>
    <t>343: Tools, Shop, &amp; Garage Equip</t>
  </si>
  <si>
    <t>345: Power Operated Equipment</t>
  </si>
  <si>
    <t>346: Communications Equipment</t>
  </si>
  <si>
    <t>Utility Name:</t>
  </si>
  <si>
    <t>Contact Name:</t>
  </si>
  <si>
    <t>Leticia Washington</t>
  </si>
  <si>
    <t>Contact #:</t>
  </si>
  <si>
    <t>Ownership Description:</t>
  </si>
  <si>
    <t>Address Line 1:</t>
  </si>
  <si>
    <t>Address Line 2:</t>
  </si>
  <si>
    <t>(623)  298-3762</t>
  </si>
  <si>
    <t>Leticia.Washington@libertyutilities.com</t>
  </si>
  <si>
    <t>Silverleaf Water is owned by Libert Utilities (Sub) Corp.</t>
  </si>
  <si>
    <t>Contact E-mail:</t>
  </si>
  <si>
    <t xml:space="preserve">II-6 ALLOCATION OF PAYROLL EXPENSES </t>
  </si>
  <si>
    <t>III-4 AVERAGE CONSTRUCTION WORK IN PROGRESS,</t>
  </si>
  <si>
    <t>MATERIALS AND SUPPLIES INVENTORY &amp; PREPAYMENTS</t>
  </si>
  <si>
    <t>Silverleaf Prepaids 12/16-12/17 Pivot</t>
  </si>
  <si>
    <t>Sum of Ending Balance</t>
  </si>
  <si>
    <t>Column Labels</t>
  </si>
  <si>
    <t>Row Labels</t>
  </si>
  <si>
    <t>Grand Total</t>
  </si>
  <si>
    <t>Silverleaf Prepaids 12/16-12/17</t>
  </si>
  <si>
    <t>Prior Docket</t>
  </si>
  <si>
    <t xml:space="preserve">  3"</t>
  </si>
  <si>
    <t>(in 1,000 gal)</t>
  </si>
  <si>
    <t>SL 2009</t>
  </si>
  <si>
    <t>SL 2010</t>
  </si>
  <si>
    <t>SL 2011</t>
  </si>
  <si>
    <t>SL 2012</t>
  </si>
  <si>
    <t>SL 2013</t>
  </si>
  <si>
    <t>SL 2014</t>
  </si>
  <si>
    <t>SL 2015</t>
  </si>
  <si>
    <t>SL 2016</t>
  </si>
  <si>
    <t>SL 2017</t>
  </si>
  <si>
    <t>348</t>
  </si>
  <si>
    <t>SL 2008 TY</t>
  </si>
  <si>
    <t>Sum of 106 Accrual</t>
  </si>
  <si>
    <t>Swr</t>
  </si>
  <si>
    <t>Wtr</t>
  </si>
  <si>
    <t>SL PIS Not Classified and Accruals</t>
  </si>
  <si>
    <t>Source:</t>
  </si>
  <si>
    <t>Check</t>
  </si>
  <si>
    <t>2017 Silverleaf</t>
  </si>
  <si>
    <t>TRX Date</t>
  </si>
  <si>
    <t>Originating Master ID</t>
  </si>
  <si>
    <t>Originating Master Name</t>
  </si>
  <si>
    <t>Originating Document Number</t>
  </si>
  <si>
    <t>Debit Amount</t>
  </si>
  <si>
    <t>Credit Amount</t>
  </si>
  <si>
    <t>Account Description</t>
  </si>
  <si>
    <t>Account Number</t>
  </si>
  <si>
    <t>Account Category Number</t>
  </si>
  <si>
    <t>Batch Number</t>
  </si>
  <si>
    <t>Document Status</t>
  </si>
  <si>
    <t>FERC</t>
  </si>
  <si>
    <t>Natural Account</t>
  </si>
  <si>
    <t>Period ID</t>
  </si>
  <si>
    <t>Site</t>
  </si>
  <si>
    <t>Source Document</t>
  </si>
  <si>
    <t>Journal Entry</t>
  </si>
  <si>
    <t>Series</t>
  </si>
  <si>
    <t>Opening Balance</t>
  </si>
  <si>
    <t>8116-2-0200-20-2911-2520</t>
  </si>
  <si>
    <t>Current Maturities of Long-Term Debt</t>
  </si>
  <si>
    <t>History</t>
  </si>
  <si>
    <t>OB</t>
  </si>
  <si>
    <t>Financial</t>
  </si>
  <si>
    <t>FA GBRA Cap</t>
  </si>
  <si>
    <t>FA</t>
  </si>
  <si>
    <t>GBRA FA June 2015</t>
  </si>
  <si>
    <t>FA HC GBRA July 2015</t>
  </si>
  <si>
    <t>HC GBRA AUG. 2015</t>
  </si>
  <si>
    <t>FA MONTHLY ADDITIONS</t>
  </si>
  <si>
    <t>FA Addition GBRA</t>
  </si>
  <si>
    <t>GBRA</t>
  </si>
  <si>
    <t>2016.03 Additions-Mar GBRA</t>
  </si>
  <si>
    <t>2016.04 Additions Apr16 GBRA</t>
  </si>
  <si>
    <t>2016.03 Additions Apr16 GBRA</t>
  </si>
  <si>
    <t>2016.05 Additions-GBRA</t>
  </si>
  <si>
    <t>2016.06 Additions-GBRA</t>
  </si>
  <si>
    <t>2016.07 Additions-GBRA</t>
  </si>
  <si>
    <t>2016.08 Addition-GBRA</t>
  </si>
  <si>
    <t>2016.09 Add-GBRA</t>
  </si>
  <si>
    <t>2016.10 Add GBRA</t>
  </si>
  <si>
    <t>2016.11 Add GBRA</t>
  </si>
  <si>
    <t>2016.12 Add GBRA</t>
  </si>
  <si>
    <t>2017.01 Add GBRA</t>
  </si>
  <si>
    <t>Open</t>
  </si>
  <si>
    <t>2017.02 Add GBRA</t>
  </si>
  <si>
    <t>2017.03 Add GBRA</t>
  </si>
  <si>
    <t>2017.04 Add GBRA</t>
  </si>
  <si>
    <t>2017.05 Add GBRA</t>
  </si>
  <si>
    <t>2017.06 Add GBRA</t>
  </si>
  <si>
    <t>2017.07 Add GBRA</t>
  </si>
  <si>
    <t>2017-08 ADD GBRA</t>
  </si>
  <si>
    <t>2017.09 Add 8116 GBRA</t>
  </si>
  <si>
    <t>2017.10 Add HC GBRA</t>
  </si>
  <si>
    <t>8116 GBRA Dec 2017</t>
  </si>
  <si>
    <t>GJ</t>
  </si>
  <si>
    <t>Add 8116- GBRA Nov 17</t>
  </si>
  <si>
    <t>2015 LTD</t>
  </si>
  <si>
    <t>Related to loan remove from rate app</t>
  </si>
  <si>
    <t>2016 LTD</t>
  </si>
  <si>
    <t>2017 LTD</t>
  </si>
  <si>
    <t>8110-2-0100-10-1640-2710</t>
  </si>
  <si>
    <t>Property, Plant and Equipment</t>
  </si>
  <si>
    <t>8112-2-0100-10-1640-2710</t>
  </si>
  <si>
    <t>8112-2-0200-10-1640-2710</t>
  </si>
  <si>
    <t>8112-2-0200-10-1640-2715</t>
  </si>
  <si>
    <t>8116-2-0200-10-1640-2710</t>
  </si>
  <si>
    <t>Related to GBRA - Remove</t>
  </si>
  <si>
    <t>CIAC</t>
  </si>
  <si>
    <t>Silverleaf</t>
  </si>
  <si>
    <t>Class</t>
  </si>
  <si>
    <t>330.1: Distribution Reserv - Storage Tanks</t>
  </si>
  <si>
    <t>330.2: Distribution Reserv - Pressure Tanks</t>
  </si>
  <si>
    <t>320.1: Water Treatment Plants</t>
  </si>
  <si>
    <t>320.2: Solution Chemical Feeder</t>
  </si>
  <si>
    <t>Remove GBRA</t>
  </si>
  <si>
    <t>LABS US Bus labor capitalized</t>
  </si>
  <si>
    <t>LABS US Bus admin capitalized</t>
  </si>
  <si>
    <t>LABS US Corp labor capitalized</t>
  </si>
  <si>
    <t>LABS US Corp admin capitalized</t>
  </si>
  <si>
    <t>LU Corp US Lab capitalized</t>
  </si>
  <si>
    <t>LU Corp US Admin capitalized</t>
  </si>
  <si>
    <t>LU Region Lab capitalized</t>
  </si>
  <si>
    <t>LU Region Admin capitalized</t>
  </si>
  <si>
    <t>Error Suspense</t>
  </si>
  <si>
    <t>LU US Allocation - Labor</t>
  </si>
  <si>
    <t>NARUC Description</t>
  </si>
  <si>
    <t>Short Term Bonds-1999</t>
  </si>
  <si>
    <t>Bonds 1999</t>
  </si>
  <si>
    <t>Short Term Bonds-2001</t>
  </si>
  <si>
    <t>Bonds 2001</t>
  </si>
  <si>
    <t>Debt Discount 1999</t>
  </si>
  <si>
    <t>Debt Discount 2001</t>
  </si>
  <si>
    <t>Sales Tax - City</t>
  </si>
  <si>
    <t>Sales Tax -  City</t>
  </si>
  <si>
    <t>sewer</t>
  </si>
  <si>
    <t>2009-2087-UCR</t>
  </si>
  <si>
    <t>PTY - Byrd/Housekeeping Well Proforma</t>
  </si>
  <si>
    <t>Total 106 Reclass</t>
  </si>
  <si>
    <t>106 Reclass</t>
  </si>
  <si>
    <t>Trial Balance</t>
  </si>
  <si>
    <t>PTY</t>
  </si>
  <si>
    <t>Piney Shores reclass Conroe purch wtr from sewer</t>
  </si>
  <si>
    <t>Piney Shores reclass Conroe purch wtr to water</t>
  </si>
  <si>
    <t>Purchase Water</t>
  </si>
  <si>
    <t>Trial Bal</t>
  </si>
  <si>
    <t>Reclass to water</t>
  </si>
  <si>
    <t>Adj TB</t>
  </si>
  <si>
    <t>Net Amount</t>
  </si>
  <si>
    <t>PS Acct # 0000405500</t>
  </si>
  <si>
    <t>Purchases</t>
  </si>
  <si>
    <t>8020-PINSHO</t>
  </si>
  <si>
    <t>PINEY SHORES UTILITY</t>
  </si>
  <si>
    <t>PSU01182017</t>
  </si>
  <si>
    <t>8114-2-0200-50-5460-7101</t>
  </si>
  <si>
    <t>Cost of Goods Sold</t>
  </si>
  <si>
    <t>PMTRX</t>
  </si>
  <si>
    <t>Purchasing</t>
  </si>
  <si>
    <t>PS Acct # 0034-0150-000</t>
  </si>
  <si>
    <t>8020-CITCON</t>
  </si>
  <si>
    <t>City of Conroe</t>
  </si>
  <si>
    <t>JAN1217YS</t>
  </si>
  <si>
    <t>Receivings Transaction Entry</t>
  </si>
  <si>
    <t>8020-LIBWAT</t>
  </si>
  <si>
    <t>Liberty Water</t>
  </si>
  <si>
    <t>RCT00000000026753</t>
  </si>
  <si>
    <t>RECVG</t>
  </si>
  <si>
    <t>Void Open Trx</t>
  </si>
  <si>
    <t>PSU02202017</t>
  </si>
  <si>
    <t>PMVVR</t>
  </si>
  <si>
    <t>RCT00000000026986</t>
  </si>
  <si>
    <t>ACCR CITY OF CONROE</t>
  </si>
  <si>
    <t>RCT00000000027170</t>
  </si>
  <si>
    <t>Acct # 00004055</t>
  </si>
  <si>
    <t>PSU03202017</t>
  </si>
  <si>
    <t>PS # 0034-0150-000</t>
  </si>
  <si>
    <t>MAR1317YS</t>
  </si>
  <si>
    <t>PS # 0000405500</t>
  </si>
  <si>
    <t>PSU04182017</t>
  </si>
  <si>
    <t>APR1217YS</t>
  </si>
  <si>
    <t>Acct # 000040500</t>
  </si>
  <si>
    <t>PSU05222017</t>
  </si>
  <si>
    <t>ACCR CITYCONROE:INVMAY1117YS</t>
  </si>
  <si>
    <t>MAY1117YS</t>
  </si>
  <si>
    <t>PS Acct # 405500</t>
  </si>
  <si>
    <t>PSU06212017</t>
  </si>
  <si>
    <t>JUNE1317YS</t>
  </si>
  <si>
    <t>ACCR CITYCONROE:INVJULY417YS</t>
  </si>
  <si>
    <t>ACCR PSWTR:INVPSU07212017</t>
  </si>
  <si>
    <t>AP Accrual Adjustments JUL17</t>
  </si>
  <si>
    <t>AP Accrual Adjustments Jul17</t>
  </si>
  <si>
    <t>PS Acct# 0034-0150-000</t>
  </si>
  <si>
    <t>JULY1417YS</t>
  </si>
  <si>
    <t>PS Acct# 405500</t>
  </si>
  <si>
    <t>PSU07212017</t>
  </si>
  <si>
    <t>PS Acct 0034-0150-000</t>
  </si>
  <si>
    <t>AUG1517SL</t>
  </si>
  <si>
    <t>PS Acct 405500</t>
  </si>
  <si>
    <t>PSU08172017</t>
  </si>
  <si>
    <t>PS09192017</t>
  </si>
  <si>
    <t>ACCR CITYCONROE:INVSEPT0817YS</t>
  </si>
  <si>
    <t>SEPT0817YS</t>
  </si>
  <si>
    <t>PS Acct 3# 00004055</t>
  </si>
  <si>
    <t>PSU10192017</t>
  </si>
  <si>
    <t>ACCR CITYCONRO:INVOCT1217YS</t>
  </si>
  <si>
    <t>OCT1217YS</t>
  </si>
  <si>
    <t>PS # 0004055</t>
  </si>
  <si>
    <t>PSU11202017</t>
  </si>
  <si>
    <t>NOV1717YS</t>
  </si>
  <si>
    <t>AP Accruals Dec17 (invoices)</t>
  </si>
  <si>
    <t>Other</t>
  </si>
  <si>
    <t>Residential</t>
  </si>
  <si>
    <t>Commercial</t>
  </si>
  <si>
    <t>Adjusted Commercial</t>
  </si>
  <si>
    <t>Piney  Shores</t>
  </si>
  <si>
    <t>City of Conroe Accrual Adj</t>
  </si>
  <si>
    <t>2017 Operating Revenues</t>
  </si>
  <si>
    <t>Natural</t>
  </si>
  <si>
    <t>Current Docket</t>
  </si>
  <si>
    <t>Current Rate Case File Date:</t>
  </si>
  <si>
    <t>Prior Rate Case File Date:</t>
  </si>
  <si>
    <t>AIAC</t>
  </si>
  <si>
    <t>CIAC - Accum. Depr.</t>
  </si>
  <si>
    <t>CIAC - Amortization</t>
  </si>
  <si>
    <t>Accrual Adjustment</t>
  </si>
  <si>
    <t>Residential Customers</t>
  </si>
  <si>
    <t>Commercial Customers</t>
  </si>
  <si>
    <t>Total Adjusted Operating Revenues</t>
  </si>
  <si>
    <t>1/2 Year Accum Depr</t>
  </si>
  <si>
    <t>System</t>
  </si>
  <si>
    <t>333</t>
  </si>
  <si>
    <t>307</t>
  </si>
  <si>
    <t>309</t>
  </si>
  <si>
    <t>320.2</t>
  </si>
  <si>
    <t>330.1</t>
  </si>
  <si>
    <t>320</t>
  </si>
  <si>
    <t>340</t>
  </si>
  <si>
    <t>340.1</t>
  </si>
  <si>
    <t>331</t>
  </si>
  <si>
    <t xml:space="preserve">Water </t>
  </si>
  <si>
    <t>SL 2008 LTD</t>
  </si>
  <si>
    <t>SL 2016 LTD</t>
  </si>
  <si>
    <t>SL 2017 YTD</t>
  </si>
  <si>
    <t>Total Additions</t>
  </si>
  <si>
    <t>Adjusted Operating Income</t>
  </si>
  <si>
    <t>Current Rate of Return</t>
  </si>
  <si>
    <t>Required Operating Income</t>
  </si>
  <si>
    <t>Required Rate of Return on Fair Value Rate Base</t>
  </si>
  <si>
    <t>Operating Income Deficiency</t>
  </si>
  <si>
    <t>Gross Revenue Conversion Factor</t>
  </si>
  <si>
    <t>Increase in Gross Revenue</t>
  </si>
  <si>
    <t xml:space="preserve">  Requirement</t>
  </si>
  <si>
    <t>O&amp;M and A&amp;G</t>
  </si>
  <si>
    <t>Income Before Taxes</t>
  </si>
  <si>
    <t>Revenues and Expenses</t>
  </si>
  <si>
    <t>Operating Income</t>
  </si>
  <si>
    <t>Revenues</t>
  </si>
  <si>
    <t>Synchronized Interest</t>
  </si>
  <si>
    <t>Test Year Revenues</t>
  </si>
  <si>
    <t>Increase</t>
  </si>
  <si>
    <t>Proposed Revenues</t>
  </si>
  <si>
    <t>Adjusted TY</t>
  </si>
  <si>
    <t>At Proposed</t>
  </si>
  <si>
    <t>GRCF</t>
  </si>
  <si>
    <t>III-9(c) ACCUMULATED DEFERRED INVESTMENT TAX CREDITS:</t>
  </si>
  <si>
    <t>III-9(b) EXCESS ACCUMULATED DEFERRED INCOME TAXES</t>
  </si>
  <si>
    <t>Ending balance(a)</t>
  </si>
  <si>
    <t>(a) See work papers</t>
  </si>
  <si>
    <t>Ending balance (a)</t>
  </si>
  <si>
    <t xml:space="preserve">  TOTAL DEDUCTIONS (Add lines 9 through 15)</t>
  </si>
  <si>
    <t xml:space="preserve">  RATE BASE (Line 8, less Line 16)</t>
  </si>
  <si>
    <t>Schedule III-9(c), Line 3</t>
  </si>
  <si>
    <t>Excess Accmulated Deferred Income Taxes</t>
  </si>
  <si>
    <t>Wtd Years</t>
  </si>
  <si>
    <t xml:space="preserve">Years </t>
  </si>
  <si>
    <t>Remaining</t>
  </si>
  <si>
    <t>Total Rate Case Expense</t>
  </si>
  <si>
    <t>Amortation Period (years)</t>
  </si>
  <si>
    <t>Annual Amortization</t>
  </si>
  <si>
    <t>Allocation Factor</t>
  </si>
  <si>
    <t>Customer Counts</t>
  </si>
  <si>
    <t>Wtd Factor</t>
  </si>
  <si>
    <t>O&amp;M and A&amp;G Expenses</t>
  </si>
  <si>
    <t>Allocated Rate Case Expense</t>
  </si>
  <si>
    <t>Computation of Allocated RC Expense</t>
  </si>
  <si>
    <t>Apportionment (70%)</t>
  </si>
  <si>
    <t>Proposed Revenue (Sch. I-1, Col. F, Line 32)</t>
  </si>
  <si>
    <t>Computation of Texas Franchise Tax</t>
  </si>
  <si>
    <t>Accrual Adjustment Corrections</t>
  </si>
  <si>
    <t xml:space="preserve">Reconciliation of TY Metered andFlat Rate Revenues </t>
  </si>
  <si>
    <t>Liberty Utilities (Silverleaf Water) LLC - Water Division</t>
  </si>
  <si>
    <t xml:space="preserve">   Purchased Water </t>
  </si>
  <si>
    <t xml:space="preserve">TOTAL BASIC EQUIVALENT METERS </t>
  </si>
  <si>
    <t>Rare Base befire ADIT</t>
  </si>
  <si>
    <t>Summary</t>
  </si>
  <si>
    <t>2017 Amount</t>
  </si>
  <si>
    <t>Pro Forma - Allocations</t>
  </si>
  <si>
    <t>Pro Forma - Payroll Register Recon</t>
  </si>
  <si>
    <t>Proforma - Salary Increase</t>
  </si>
  <si>
    <t>Adjusted 2017 Amount</t>
  </si>
  <si>
    <t>Canada Corporate Allocations</t>
  </si>
  <si>
    <t>US Corporate Allocations</t>
  </si>
  <si>
    <t>LU Sub Corp Allocations (Incl 601)</t>
  </si>
  <si>
    <t>Contractual Services</t>
  </si>
  <si>
    <t>Detail</t>
  </si>
  <si>
    <t>Pro Forma - HRIS Payroll Recon</t>
  </si>
  <si>
    <t>From Financial Records/Worpapers</t>
  </si>
  <si>
    <t>See reconciliation below</t>
  </si>
  <si>
    <t>Excess accumulated deferred income taxes</t>
  </si>
  <si>
    <t>8110-2-0100-10-1641-2720</t>
  </si>
  <si>
    <t>FA Monthly Depreciation - Accr</t>
  </si>
  <si>
    <t>FA Monthly Depreciation Nov</t>
  </si>
  <si>
    <t>FA Monthly Depreciation</t>
  </si>
  <si>
    <t>Balance Brought Forward</t>
  </si>
  <si>
    <t>BBF</t>
  </si>
  <si>
    <t>Dep Reload</t>
  </si>
  <si>
    <t>FA Monthy Depreciation</t>
  </si>
  <si>
    <t>FA MONTHLY DEPRECIATION</t>
  </si>
  <si>
    <t>FA Monthly Dep Accrual</t>
  </si>
  <si>
    <t>FA MONTHLY DEP REVERS</t>
  </si>
  <si>
    <t>2016.01 Depreciation Subledger</t>
  </si>
  <si>
    <t>2016.02 Depreciation</t>
  </si>
  <si>
    <t>2016.03 Depreciation</t>
  </si>
  <si>
    <t>2016.04 Depreciation</t>
  </si>
  <si>
    <t>2016.05 Depreciation</t>
  </si>
  <si>
    <t>2016.06 Depreciation</t>
  </si>
  <si>
    <t>2016.07 Depreciation</t>
  </si>
  <si>
    <t>2016.08 Depreciation</t>
  </si>
  <si>
    <t>2016.09 Depreciation</t>
  </si>
  <si>
    <t>2016.10 Depreciation</t>
  </si>
  <si>
    <t>2016.11 Depreciation</t>
  </si>
  <si>
    <t>2016.12 Depreciation</t>
  </si>
  <si>
    <t>2017.01 Depreciation</t>
  </si>
  <si>
    <t>2017.02 Depreciation</t>
  </si>
  <si>
    <t>2017.03 Depreciation</t>
  </si>
  <si>
    <t>2017.04 Depreciation</t>
  </si>
  <si>
    <t>2017.05 Depreciation</t>
  </si>
  <si>
    <t>2017.06 Depreciation</t>
  </si>
  <si>
    <t>2017.07 Depreciation</t>
  </si>
  <si>
    <t>2017.08 Depreciation</t>
  </si>
  <si>
    <t>2017.08 Depreciation-Subledger</t>
  </si>
  <si>
    <t>2017.09 Depreciation</t>
  </si>
  <si>
    <t>2017.10 Depreciation</t>
  </si>
  <si>
    <t>2017.11 Depreciation</t>
  </si>
  <si>
    <t>2017.12 Depreciation</t>
  </si>
  <si>
    <t>8112-2-0100-10-1641-2720</t>
  </si>
  <si>
    <t>8112-2-0200-10-1641-2720</t>
  </si>
  <si>
    <t>8116-2-0200-10-1641-2720</t>
  </si>
  <si>
    <t>GBRA Deprec Recalculation</t>
  </si>
  <si>
    <t>FA Rate Adjustments</t>
  </si>
  <si>
    <t>FA Depreciation B#2</t>
  </si>
  <si>
    <t>2016.03 Depreciation-Catch up</t>
  </si>
  <si>
    <t>8110-2-0100-80-8640-2721</t>
  </si>
  <si>
    <t>Administrative Expense</t>
  </si>
  <si>
    <t>8112-2-0100-80-8640-2721</t>
  </si>
  <si>
    <t>8112-2-0200-80-8640-2720</t>
  </si>
  <si>
    <t>8116-2-0200-80-8640-2720</t>
  </si>
  <si>
    <t>Depreciation &amp; Amortization</t>
  </si>
  <si>
    <t>Sch III-3, Col E, Line 30</t>
  </si>
  <si>
    <t>47976</t>
  </si>
  <si>
    <t>Line 19</t>
  </si>
  <si>
    <t>Commodity Rate (per 1,000 gals)</t>
  </si>
  <si>
    <t xml:space="preserve"> 27.</t>
  </si>
  <si>
    <t xml:space="preserve"> 28.</t>
  </si>
  <si>
    <t>Gross up factor (1.0 divided by (1.0 minus Line 2) (example below)</t>
  </si>
  <si>
    <t>Adjusted expense (Line 5 times Line2)</t>
  </si>
  <si>
    <t>TY at Proposed Rev</t>
  </si>
  <si>
    <t>For Both Divisions</t>
  </si>
  <si>
    <t>PIS</t>
  </si>
  <si>
    <t>Factor</t>
  </si>
  <si>
    <t>Property Tax</t>
  </si>
  <si>
    <t>From Work papers</t>
  </si>
  <si>
    <t>Line 1 / beginning of test year gross plant balance from workpapers</t>
  </si>
  <si>
    <t xml:space="preserve">Schedule III-3, Line 24, Col D </t>
  </si>
  <si>
    <t>Schedule III-3,  Col F, Line 24</t>
  </si>
  <si>
    <t xml:space="preserve">    Contributions in aid of construction, net</t>
  </si>
  <si>
    <t>Schedule III-3,  Col G, Line 26</t>
  </si>
  <si>
    <t>Customer Deposits - See WPs</t>
  </si>
  <si>
    <t>Ending balance per Sch III-3, Column F, Line 24</t>
  </si>
  <si>
    <t>To Sch III-2, Line 2</t>
  </si>
  <si>
    <t>To Sch III-2, Line 13</t>
  </si>
  <si>
    <t>To Sch III-2, Line 11</t>
  </si>
  <si>
    <t>*</t>
  </si>
  <si>
    <t>* Computed average remaining life. See workpapers.</t>
  </si>
  <si>
    <t>SUMMARY</t>
  </si>
  <si>
    <t xml:space="preserve">  Gross revenues to be recovered</t>
  </si>
  <si>
    <t xml:space="preserve">  Gross revenues to be recovered via rates</t>
  </si>
  <si>
    <t>Line 1 - Line 2</t>
  </si>
  <si>
    <t xml:space="preserve"> 29.</t>
  </si>
  <si>
    <t xml:space="preserve"> 30.</t>
  </si>
  <si>
    <t xml:space="preserve"> 31.</t>
  </si>
  <si>
    <t xml:space="preserve"> 32.</t>
  </si>
  <si>
    <t xml:space="preserve">Sch I-1, Col F, Line 36 </t>
  </si>
  <si>
    <t xml:space="preserve"> Sch I-1, Col F, Line 21</t>
  </si>
  <si>
    <t>Line 3 - Lines 4-11</t>
  </si>
  <si>
    <t>Line 15 / Line 18</t>
  </si>
  <si>
    <t>Line 3 x Line 14</t>
  </si>
  <si>
    <t>Line 3 x Line 13</t>
  </si>
  <si>
    <t xml:space="preserve">PROPOSED % OF FIXED COSTS RECOVERED IN VOLUMETRIC CHARGE </t>
  </si>
  <si>
    <t>PROPOSED TO BE RECOVERED THROUGH BASE SERVICE CHARGE</t>
  </si>
  <si>
    <t>Line 16 / Line 20</t>
  </si>
  <si>
    <t>Line 21 or attach calc</t>
  </si>
  <si>
    <t>Line 19/12</t>
  </si>
  <si>
    <t xml:space="preserve">BASIC EQUIVALENT RATE (PER MONTH)  </t>
  </si>
  <si>
    <t>Line 15+ Line 16 (Equals Line 3)</t>
  </si>
  <si>
    <t xml:space="preserve">  Less; Rate case expense recovered via surcharge</t>
  </si>
  <si>
    <t>Proposed - See Testimony</t>
  </si>
  <si>
    <t>Schedule III-3(b)</t>
  </si>
  <si>
    <t>[D]</t>
  </si>
  <si>
    <t>[E]</t>
  </si>
  <si>
    <t>Plant-in-Service</t>
  </si>
  <si>
    <t>Acct. 106 Reclass</t>
  </si>
  <si>
    <t>PTY Plant</t>
  </si>
  <si>
    <t>[E] = [A]+[B]+[C]</t>
  </si>
  <si>
    <t>[F]</t>
  </si>
  <si>
    <t>[G] = [D]+[E]+[F]</t>
  </si>
  <si>
    <t>ADJUSTMENTS</t>
  </si>
  <si>
    <t>RECAP SCHEDULE</t>
  </si>
  <si>
    <t>[D]  Post-test year plant. See testimony.</t>
  </si>
  <si>
    <t>Adjusted PIS Original  Cost</t>
  </si>
  <si>
    <t>A/D Original Cost per Books</t>
  </si>
  <si>
    <t>PIS Original Cost per Books</t>
  </si>
  <si>
    <t>Adjusted A/D Original  Cost</t>
  </si>
  <si>
    <t>Ref</t>
  </si>
  <si>
    <t>320.0</t>
  </si>
  <si>
    <t>320.1</t>
  </si>
  <si>
    <t>330.2</t>
  </si>
  <si>
    <t>334</t>
  </si>
  <si>
    <t>335</t>
  </si>
  <si>
    <t>339</t>
  </si>
  <si>
    <t>341</t>
  </si>
  <si>
    <t>343</t>
  </si>
  <si>
    <t>345</t>
  </si>
  <si>
    <t>346</t>
  </si>
  <si>
    <t>106</t>
  </si>
  <si>
    <t>303</t>
  </si>
  <si>
    <t>304</t>
  </si>
  <si>
    <t>310</t>
  </si>
  <si>
    <t>311</t>
  </si>
  <si>
    <t>305</t>
  </si>
  <si>
    <t>306</t>
  </si>
  <si>
    <t>308</t>
  </si>
  <si>
    <t>336</t>
  </si>
  <si>
    <t>342</t>
  </si>
  <si>
    <t>344</t>
  </si>
  <si>
    <t>347</t>
  </si>
  <si>
    <t>340.0</t>
  </si>
  <si>
    <t>[E]  Depreciation on TY additions not classifed (1/2 year convention)</t>
  </si>
  <si>
    <t>[E]  Depreciation on PTYP (1/2 year convention).</t>
  </si>
  <si>
    <t>[C]  Reclassifiy TY additions not classified.</t>
  </si>
  <si>
    <t>Accumulated Depreciation Reserve</t>
  </si>
  <si>
    <t>SUPPORTING SCHEDULES</t>
  </si>
  <si>
    <t>Workpapers</t>
  </si>
  <si>
    <t>III-3(b) ADJUSTMENTS TO TEST YEAR UTILITY PLANT IN SERVICE AND ACCUMULATED DEPRECIATION</t>
  </si>
  <si>
    <t>BE</t>
  </si>
  <si>
    <t>HC</t>
  </si>
  <si>
    <t>HR</t>
  </si>
  <si>
    <t>PS</t>
  </si>
  <si>
    <t>PTY Deprec</t>
  </si>
  <si>
    <t xml:space="preserve">Schedule III-3(b) </t>
  </si>
  <si>
    <t>Schedule III-3 - HR</t>
  </si>
  <si>
    <t>HOLLEY VALLEY RANCH</t>
  </si>
  <si>
    <t>Schedule III-3 - BE</t>
  </si>
  <si>
    <t>BIG EDDY</t>
  </si>
  <si>
    <t>Contributions-in-aid of contruction</t>
  </si>
  <si>
    <t>HOLLEY RANCH</t>
  </si>
  <si>
    <t>III-3(a) - BE UTILITY PLANT IN SERVICE-RECONCILIATION TO PRIOR CASE</t>
  </si>
  <si>
    <t>III-3(a) - HR UTILITY PLANT IN SERVICE-RECONCILIATION TO PRIOR CASE</t>
  </si>
  <si>
    <t>Schedule III-3 - PS</t>
  </si>
  <si>
    <t>III-3 - PS UTILITY PLANT IN SERVICE (NET BOOK VALUE) CALCULATION</t>
  </si>
  <si>
    <t>III-3 - BE UTILITY PLANT IN SERVICE (NET BOOK VALUE) CALCULATION</t>
  </si>
  <si>
    <t>III-3 - HR UTILITY PLANT IN SERVICE (NET BOOK VALUE) CALCULATION</t>
  </si>
  <si>
    <t>Work papers</t>
  </si>
  <si>
    <t>Schedule III-3 - HC</t>
  </si>
  <si>
    <t>III-3 - HC UTILITY PLANT IN SERVICE (NET BOOK VALUE) CALCULATION</t>
  </si>
  <si>
    <t>PINEY SHORES</t>
  </si>
  <si>
    <t>HILL COUNTRY</t>
  </si>
  <si>
    <t>III-3(a) - PS UTILITY PLANT IN SERVICE-RECONCILIATION TO PRIOR CASE</t>
  </si>
  <si>
    <t>III-3(a) - HC UTILITY PLANT IN SERVICE-RECONCILIATION TO PRIOR CASE</t>
  </si>
  <si>
    <t>Diff to III-3 - HR PIS Total:</t>
  </si>
  <si>
    <t>Diff to III-3 - BE PIS Total:</t>
  </si>
  <si>
    <t>Diff to III-3 PIS - PS Total:</t>
  </si>
  <si>
    <t>Diff to III-3 PIS - HC Total:</t>
  </si>
  <si>
    <t>Schedule III-3(b) - HR</t>
  </si>
  <si>
    <t>Schedule III(b)- HR</t>
  </si>
  <si>
    <t>Schedule III(b)- BE</t>
  </si>
  <si>
    <t>Schedule III(b)- PS</t>
  </si>
  <si>
    <t>Schedule III(b)- HC</t>
  </si>
  <si>
    <t>Schedule III-3(b) - BE</t>
  </si>
  <si>
    <t>[E]  Intentionally Left Blank.</t>
  </si>
  <si>
    <t>[E]  Depreciation on TY additions not classifed (1/2 year convention).</t>
  </si>
  <si>
    <t>[D]  Intentionally Left Blank.</t>
  </si>
  <si>
    <t>Intentionally Left Blank</t>
  </si>
  <si>
    <t>Schedule III-3(b) - PS</t>
  </si>
  <si>
    <t>Sub-Total Plant-in-service</t>
  </si>
  <si>
    <t>Subtotal plant-in-service</t>
  </si>
  <si>
    <t>Schedule III-3(b) - HC</t>
  </si>
  <si>
    <t>Per Billing Records</t>
  </si>
  <si>
    <t>Total*</t>
  </si>
  <si>
    <t>b. K &amp; M Change*</t>
  </si>
  <si>
    <t>* Remove non-recurring and/or non-recoverable expense</t>
  </si>
  <si>
    <t>*See work papers and testimony.</t>
  </si>
  <si>
    <t>PIS-CIAC</t>
  </si>
  <si>
    <t>Subsched</t>
  </si>
  <si>
    <t>Utility Plant adjustments</t>
  </si>
  <si>
    <t>III-3(a)+</t>
  </si>
  <si>
    <t>III-3(b)+</t>
  </si>
  <si>
    <t>III-3+</t>
  </si>
  <si>
    <t>X</t>
  </si>
  <si>
    <t>Line 29 less Line 28</t>
  </si>
  <si>
    <t>Line 28 plus Line 31</t>
  </si>
  <si>
    <t>Line 33 divided by Line 29</t>
  </si>
  <si>
    <t>Per company records</t>
  </si>
  <si>
    <t>% OF FIXED COSTS RECOVERED THROUGH THE BASE CHARGE</t>
  </si>
  <si>
    <t xml:space="preserve">% OF FIXED COSTS RECOVERED THROUGH THE VOLUMETRIC CHARGE </t>
  </si>
  <si>
    <t>Line 12 x Line 14</t>
  </si>
  <si>
    <t>Line 1 - Line 15</t>
  </si>
  <si>
    <t>SEE ATTACHED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</si>
</sst>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00"/>
    <numFmt numFmtId="166" formatCode="_(* #,##0.0000_);_(* \(#,##0.0000\);_(* &quot;-&quot;??_);_(@_)"/>
    <numFmt numFmtId="167" formatCode="_(* #,##0_);_(* \(#,##0\);_(* &quot;-&quot;??_);_(@_)"/>
    <numFmt numFmtId="168" formatCode="0.0%"/>
    <numFmt numFmtId="169" formatCode="0.0000%"/>
    <numFmt numFmtId="170" formatCode="_(&quot;$&quot;* #,##0_);_(&quot;$&quot;* \(#,##0\);_(&quot;$&quot;* &quot;-&quot;??_);_(@_)"/>
    <numFmt numFmtId="171" formatCode="[&lt;=9999999]###\-####;\(###\)\ ###\-####"/>
    <numFmt numFmtId="172" formatCode="mm/dd/yy;@"/>
    <numFmt numFmtId="173" formatCode="####"/>
    <numFmt numFmtId="174" formatCode="_(* #,##0.000000_);_(* \(#,##0.000000\);_(* &quot;-&quot;??_);_(@_)"/>
    <numFmt numFmtId="175" formatCode="[$-409]mmmm\ d\,\ yyyy;@"/>
    <numFmt numFmtId="176" formatCode="000000"/>
    <numFmt numFmtId="177" formatCode="#,##0;[Red]\(#,##0\)"/>
    <numFmt numFmtId="178" formatCode="\£#,##0.00"/>
    <numFmt numFmtId="179" formatCode="&quot;$&quot;#,##0.00"/>
    <numFmt numFmtId="180" formatCode="yy\-mm\-dd"/>
    <numFmt numFmtId="181" formatCode="yy/mm/dd"/>
    <numFmt numFmtId="182" formatCode="&quot;IR£&quot;#,##0;\-&quot;IR£&quot;#,##0"/>
    <numFmt numFmtId="183" formatCode="&quot;IR£&quot;#,##0;[Red]\-&quot;IR£&quot;#,##0"/>
    <numFmt numFmtId="184" formatCode="&quot;IR£&quot;#,##0.00;\-&quot;IR£&quot;#,##0.00"/>
    <numFmt numFmtId="185" formatCode="_-* #,##0_-;\-* #,##0_-;_-* &quot;-&quot;_-;_-@_-"/>
    <numFmt numFmtId="186" formatCode="_-* #,##0.00_-;\-* #,##0.00_-;_-* &quot;-&quot;??_-;_-@_-"/>
    <numFmt numFmtId="187" formatCode="yymmdd"/>
    <numFmt numFmtId="188" formatCode="#,##0.00;\(#,##0.00\)"/>
    <numFmt numFmtId="189" formatCode="&quot;$&quot;#,##0.00;\(&quot;$&quot;#,##0.00\)"/>
    <numFmt numFmtId="190" formatCode="###0.0%;\(###0.0%\)"/>
    <numFmt numFmtId="191" formatCode="_ * #,##0_ ;_ * \-#,##0_ ;_ * &quot;-&quot;_ ;_ @_ "/>
    <numFmt numFmtId="192" formatCode="0.00_)"/>
    <numFmt numFmtId="193" formatCode="#,##0.0"/>
    <numFmt numFmtId="194" formatCode="0.0000000%"/>
    <numFmt numFmtId="195" formatCode="_(* #,##0.0_);_(* \(#,##0.0\);_(* &quot;-&quot;?_);_(@_)"/>
    <numFmt numFmtId="196" formatCode="_(* #,##0.0_);_(* \(#,##0.0\);_(* &quot;-&quot;??_);_(@_)"/>
    <numFmt numFmtId="197" formatCode="_(* #,##0.00000_);_(* \(#,##0.00000\);_(* &quot;-&quot;??_);_(@_)"/>
    <numFmt numFmtId="198" formatCode="_(&quot;$&quot;* #,##0.000_);_(&quot;$&quot;* \(#,##0.000\);_(&quot;$&quot;* &quot;-&quot;??_);_(@_)"/>
    <numFmt numFmtId="199" formatCode="#,##0.0_);\(#,##0.0\)"/>
  </numFmts>
  <fonts count="14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u/>
      <sz val="13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u val="double"/>
      <sz val="13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u/>
      <sz val="10"/>
      <name val="Times New Roman"/>
      <family val="1"/>
    </font>
    <font>
      <sz val="8"/>
      <name val="Times New Roman"/>
      <family val="1"/>
    </font>
    <font>
      <vertAlign val="superscript"/>
      <sz val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u/>
      <sz val="13"/>
      <name val="Times New Roman"/>
      <family val="1"/>
    </font>
    <font>
      <u val="double"/>
      <sz val="12"/>
      <name val="Times New Roman"/>
      <family val="1"/>
    </font>
    <font>
      <sz val="9.5"/>
      <name val="Times New Roman"/>
      <family val="1"/>
    </font>
    <font>
      <u/>
      <sz val="12"/>
      <name val="Times New Roman"/>
      <family val="1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i/>
      <u/>
      <sz val="18"/>
      <name val="Times New Roman"/>
      <family val="1"/>
    </font>
    <font>
      <u/>
      <sz val="20"/>
      <name val="Times New Roman"/>
      <family val="1"/>
    </font>
    <font>
      <b/>
      <i/>
      <u/>
      <sz val="20"/>
      <name val="Times New Roman"/>
      <family val="1"/>
    </font>
    <font>
      <sz val="10"/>
      <color indexed="10"/>
      <name val="Times New Roman"/>
      <family val="1"/>
    </font>
    <font>
      <sz val="13"/>
      <color indexed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23"/>
      <name val="Times New Roman"/>
      <family val="1"/>
    </font>
    <font>
      <sz val="12"/>
      <color indexed="27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8"/>
      <name val="Times"/>
      <family val="1"/>
    </font>
    <font>
      <sz val="11"/>
      <color theme="1"/>
      <name val="Calibri"/>
      <family val="2"/>
      <scheme val="minor"/>
    </font>
    <font>
      <sz val="8"/>
      <color indexed="18"/>
      <name val="Helv"/>
    </font>
    <font>
      <sz val="11"/>
      <color theme="0"/>
      <name val="Calibri"/>
      <family val="2"/>
      <scheme val="minor"/>
    </font>
    <font>
      <sz val="10"/>
      <color indexed="18"/>
      <name val="Arial"/>
      <family val="2"/>
    </font>
    <font>
      <sz val="8"/>
      <name val="Arial"/>
      <family val="2"/>
    </font>
    <font>
      <sz val="11"/>
      <color rgb="FF9C0006"/>
      <name val="Calibri"/>
      <family val="2"/>
      <scheme val="minor"/>
    </font>
    <font>
      <sz val="12"/>
      <name val="Tms Rmn"/>
    </font>
    <font>
      <sz val="9"/>
      <color indexed="8"/>
      <name val="Calibri"/>
      <family val="2"/>
    </font>
    <font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0"/>
      <name val="Geneva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BERNHARD"/>
    </font>
    <font>
      <sz val="10"/>
      <name val="Helv"/>
    </font>
    <font>
      <b/>
      <i/>
      <u/>
      <sz val="12"/>
      <name val="Bodoni Book"/>
      <family val="1"/>
    </font>
    <font>
      <b/>
      <sz val="11"/>
      <color indexed="12"/>
      <name val="Arial"/>
      <family val="2"/>
    </font>
    <font>
      <sz val="10"/>
      <name val="MS Serif"/>
      <family val="1"/>
    </font>
    <font>
      <sz val="10"/>
      <name val="Arial Unicode MS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rgb="FF7F7F7F"/>
      <name val="Calibri"/>
      <family val="2"/>
      <scheme val="minor"/>
    </font>
    <font>
      <sz val="10"/>
      <color indexed="0"/>
      <name val="Arial"/>
      <family val="2"/>
    </font>
    <font>
      <sz val="10"/>
      <color indexed="0"/>
      <name val="Times New Roman"/>
      <family val="1"/>
    </font>
    <font>
      <sz val="11"/>
      <color rgb="FF006100"/>
      <name val="Calibri"/>
      <family val="2"/>
      <scheme val="minor"/>
    </font>
    <font>
      <b/>
      <sz val="16"/>
      <name val="Wide Latin"/>
      <family val="1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</font>
    <font>
      <b/>
      <i/>
      <sz val="10"/>
      <color indexed="9"/>
      <name val="Arial"/>
      <family val="2"/>
    </font>
    <font>
      <b/>
      <sz val="8"/>
      <name val="MS Sans Serif"/>
      <family val="2"/>
    </font>
    <font>
      <sz val="11"/>
      <color rgb="FF3F3F76"/>
      <name val="Calibri"/>
      <family val="2"/>
      <scheme val="minor"/>
    </font>
    <font>
      <b/>
      <i/>
      <sz val="10"/>
      <name val="Tms Rmn"/>
    </font>
    <font>
      <b/>
      <sz val="10"/>
      <color indexed="8"/>
      <name val="Arial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i/>
      <sz val="9"/>
      <color indexed="62"/>
      <name val="Arial Narrow"/>
      <family val="2"/>
    </font>
    <font>
      <b/>
      <sz val="9"/>
      <color indexed="8"/>
      <name val="Calibri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indexed="81"/>
      <name val="Tahoma"/>
      <family val="2"/>
    </font>
    <font>
      <u/>
      <sz val="10"/>
      <name val="Arial"/>
      <family val="2"/>
    </font>
    <font>
      <u val="singleAccounting"/>
      <sz val="10"/>
      <name val="Times New Roman"/>
      <family val="1"/>
    </font>
    <font>
      <b/>
      <u/>
      <sz val="9"/>
      <color indexed="8"/>
      <name val="Arial"/>
      <family val="2"/>
    </font>
    <font>
      <b/>
      <u/>
      <sz val="10"/>
      <name val="Times New Roman"/>
      <family val="1"/>
    </font>
    <font>
      <u/>
      <sz val="8"/>
      <name val="Times New Roman"/>
      <family val="1"/>
    </font>
  </fonts>
  <fills count="7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12"/>
      </patternFill>
    </fill>
    <fill>
      <patternFill patternType="solid">
        <fgColor rgb="FFC6EFCE"/>
      </patternFill>
    </fill>
    <fill>
      <patternFill patternType="solid">
        <fgColor indexed="2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/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ashed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31621">
    <xf numFmtId="0" fontId="0" fillId="0" borderId="0">
      <alignment wrapText="1"/>
    </xf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51" fillId="3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6" borderId="0" applyNumberFormat="0" applyBorder="0" applyAlignment="0" applyProtection="0"/>
    <xf numFmtId="0" fontId="51" fillId="4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8" borderId="0" applyNumberFormat="0" applyBorder="0" applyAlignment="0" applyProtection="0"/>
    <xf numFmtId="0" fontId="52" fillId="6" borderId="0" applyNumberFormat="0" applyBorder="0" applyAlignment="0" applyProtection="0"/>
    <xf numFmtId="0" fontId="52" fillId="3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3" fillId="15" borderId="0" applyNumberFormat="0" applyBorder="0" applyAlignment="0" applyProtection="0"/>
    <xf numFmtId="0" fontId="54" fillId="16" borderId="1" applyNumberFormat="0" applyAlignment="0" applyProtection="0"/>
    <xf numFmtId="0" fontId="55" fillId="17" borderId="2" applyNumberFormat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6" borderId="0" applyNumberFormat="0" applyBorder="0" applyAlignment="0" applyProtection="0"/>
    <xf numFmtId="0" fontId="58" fillId="0" borderId="3" applyNumberFormat="0" applyFill="0" applyAlignment="0" applyProtection="0"/>
    <xf numFmtId="0" fontId="59" fillId="0" borderId="4" applyNumberFormat="0" applyFill="0" applyAlignment="0" applyProtection="0"/>
    <xf numFmtId="0" fontId="60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62" fillId="0" borderId="6" applyNumberFormat="0" applyFill="0" applyAlignment="0" applyProtection="0"/>
    <xf numFmtId="0" fontId="63" fillId="7" borderId="0" applyNumberFormat="0" applyBorder="0" applyAlignment="0" applyProtection="0"/>
    <xf numFmtId="0" fontId="9" fillId="0" borderId="0">
      <alignment wrapText="1"/>
    </xf>
    <xf numFmtId="0" fontId="9" fillId="4" borderId="7" applyNumberFormat="0" applyFont="0" applyAlignment="0" applyProtection="0"/>
    <xf numFmtId="0" fontId="64" fillId="16" borderId="8" applyNumberFormat="0" applyAlignment="0" applyProtection="0"/>
    <xf numFmtId="9" fontId="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8" fillId="0" borderId="0"/>
    <xf numFmtId="43" fontId="72" fillId="0" borderId="0" applyFont="0" applyFill="0" applyBorder="0" applyAlignment="0" applyProtection="0"/>
    <xf numFmtId="0" fontId="9" fillId="0" borderId="0"/>
    <xf numFmtId="175" fontId="74" fillId="0" borderId="0"/>
    <xf numFmtId="0" fontId="75" fillId="24" borderId="0" applyNumberFormat="0" applyBorder="0" applyAlignment="0" applyProtection="0"/>
    <xf numFmtId="0" fontId="51" fillId="25" borderId="0" applyNumberFormat="0" applyBorder="0" applyAlignment="0" applyProtection="0"/>
    <xf numFmtId="0" fontId="75" fillId="24" borderId="0" applyNumberFormat="0" applyBorder="0" applyAlignment="0" applyProtection="0"/>
    <xf numFmtId="0" fontId="51" fillId="25" borderId="0" applyNumberFormat="0" applyBorder="0" applyAlignment="0" applyProtection="0"/>
    <xf numFmtId="0" fontId="75" fillId="26" borderId="0" applyNumberFormat="0" applyBorder="0" applyAlignment="0" applyProtection="0"/>
    <xf numFmtId="0" fontId="51" fillId="8" borderId="0" applyNumberFormat="0" applyBorder="0" applyAlignment="0" applyProtection="0"/>
    <xf numFmtId="0" fontId="75" fillId="26" borderId="0" applyNumberFormat="0" applyBorder="0" applyAlignment="0" applyProtection="0"/>
    <xf numFmtId="0" fontId="51" fillId="8" borderId="0" applyNumberFormat="0" applyBorder="0" applyAlignment="0" applyProtection="0"/>
    <xf numFmtId="0" fontId="75" fillId="27" borderId="0" applyNumberFormat="0" applyBorder="0" applyAlignment="0" applyProtection="0"/>
    <xf numFmtId="0" fontId="51" fillId="28" borderId="0" applyNumberFormat="0" applyBorder="0" applyAlignment="0" applyProtection="0"/>
    <xf numFmtId="0" fontId="75" fillId="27" borderId="0" applyNumberFormat="0" applyBorder="0" applyAlignment="0" applyProtection="0"/>
    <xf numFmtId="0" fontId="51" fillId="28" borderId="0" applyNumberFormat="0" applyBorder="0" applyAlignment="0" applyProtection="0"/>
    <xf numFmtId="0" fontId="75" fillId="29" borderId="0" applyNumberFormat="0" applyBorder="0" applyAlignment="0" applyProtection="0"/>
    <xf numFmtId="0" fontId="51" fillId="15" borderId="0" applyNumberFormat="0" applyBorder="0" applyAlignment="0" applyProtection="0"/>
    <xf numFmtId="0" fontId="75" fillId="29" borderId="0" applyNumberFormat="0" applyBorder="0" applyAlignment="0" applyProtection="0"/>
    <xf numFmtId="0" fontId="51" fillId="15" borderId="0" applyNumberFormat="0" applyBorder="0" applyAlignment="0" applyProtection="0"/>
    <xf numFmtId="0" fontId="75" fillId="30" borderId="0" applyNumberFormat="0" applyBorder="0" applyAlignment="0" applyProtection="0"/>
    <xf numFmtId="0" fontId="51" fillId="6" borderId="0" applyNumberFormat="0" applyBorder="0" applyAlignment="0" applyProtection="0"/>
    <xf numFmtId="0" fontId="75" fillId="30" borderId="0" applyNumberFormat="0" applyBorder="0" applyAlignment="0" applyProtection="0"/>
    <xf numFmtId="0" fontId="51" fillId="6" borderId="0" applyNumberFormat="0" applyBorder="0" applyAlignment="0" applyProtection="0"/>
    <xf numFmtId="0" fontId="75" fillId="31" borderId="0" applyNumberFormat="0" applyBorder="0" applyAlignment="0" applyProtection="0"/>
    <xf numFmtId="0" fontId="51" fillId="5" borderId="0" applyNumberFormat="0" applyBorder="0" applyAlignment="0" applyProtection="0"/>
    <xf numFmtId="0" fontId="75" fillId="31" borderId="0" applyNumberFormat="0" applyBorder="0" applyAlignment="0" applyProtection="0"/>
    <xf numFmtId="0" fontId="51" fillId="5" borderId="0" applyNumberFormat="0" applyBorder="0" applyAlignment="0" applyProtection="0"/>
    <xf numFmtId="0" fontId="75" fillId="32" borderId="0" applyNumberFormat="0" applyBorder="0" applyAlignment="0" applyProtection="0"/>
    <xf numFmtId="0" fontId="51" fillId="2" borderId="0" applyNumberFormat="0" applyBorder="0" applyAlignment="0" applyProtection="0"/>
    <xf numFmtId="0" fontId="75" fillId="32" borderId="0" applyNumberFormat="0" applyBorder="0" applyAlignment="0" applyProtection="0"/>
    <xf numFmtId="0" fontId="51" fillId="2" borderId="0" applyNumberFormat="0" applyBorder="0" applyAlignment="0" applyProtection="0"/>
    <xf numFmtId="0" fontId="75" fillId="33" borderId="0" applyNumberFormat="0" applyBorder="0" applyAlignment="0" applyProtection="0"/>
    <xf numFmtId="0" fontId="51" fillId="3" borderId="0" applyNumberFormat="0" applyBorder="0" applyAlignment="0" applyProtection="0"/>
    <xf numFmtId="0" fontId="75" fillId="33" borderId="0" applyNumberFormat="0" applyBorder="0" applyAlignment="0" applyProtection="0"/>
    <xf numFmtId="0" fontId="51" fillId="3" borderId="0" applyNumberFormat="0" applyBorder="0" applyAlignment="0" applyProtection="0"/>
    <xf numFmtId="0" fontId="75" fillId="34" borderId="0" applyNumberFormat="0" applyBorder="0" applyAlignment="0" applyProtection="0"/>
    <xf numFmtId="0" fontId="51" fillId="35" borderId="0" applyNumberFormat="0" applyBorder="0" applyAlignment="0" applyProtection="0"/>
    <xf numFmtId="0" fontId="75" fillId="34" borderId="0" applyNumberFormat="0" applyBorder="0" applyAlignment="0" applyProtection="0"/>
    <xf numFmtId="0" fontId="51" fillId="35" borderId="0" applyNumberFormat="0" applyBorder="0" applyAlignment="0" applyProtection="0"/>
    <xf numFmtId="0" fontId="75" fillId="36" borderId="0" applyNumberFormat="0" applyBorder="0" applyAlignment="0" applyProtection="0"/>
    <xf numFmtId="0" fontId="51" fillId="15" borderId="0" applyNumberFormat="0" applyBorder="0" applyAlignment="0" applyProtection="0"/>
    <xf numFmtId="0" fontId="75" fillId="36" borderId="0" applyNumberFormat="0" applyBorder="0" applyAlignment="0" applyProtection="0"/>
    <xf numFmtId="0" fontId="51" fillId="15" borderId="0" applyNumberFormat="0" applyBorder="0" applyAlignment="0" applyProtection="0"/>
    <xf numFmtId="0" fontId="75" fillId="37" borderId="0" applyNumberFormat="0" applyBorder="0" applyAlignment="0" applyProtection="0"/>
    <xf numFmtId="0" fontId="51" fillId="2" borderId="0" applyNumberFormat="0" applyBorder="0" applyAlignment="0" applyProtection="0"/>
    <xf numFmtId="0" fontId="75" fillId="37" borderId="0" applyNumberFormat="0" applyBorder="0" applyAlignment="0" applyProtection="0"/>
    <xf numFmtId="0" fontId="51" fillId="2" borderId="0" applyNumberFormat="0" applyBorder="0" applyAlignment="0" applyProtection="0"/>
    <xf numFmtId="0" fontId="75" fillId="38" borderId="0" applyNumberFormat="0" applyBorder="0" applyAlignment="0" applyProtection="0"/>
    <xf numFmtId="0" fontId="51" fillId="10" borderId="0" applyNumberFormat="0" applyBorder="0" applyAlignment="0" applyProtection="0"/>
    <xf numFmtId="0" fontId="75" fillId="38" borderId="0" applyNumberFormat="0" applyBorder="0" applyAlignment="0" applyProtection="0"/>
    <xf numFmtId="0" fontId="51" fillId="10" borderId="0" applyNumberFormat="0" applyBorder="0" applyAlignment="0" applyProtection="0"/>
    <xf numFmtId="176" fontId="76" fillId="0" borderId="0">
      <alignment horizontal="center"/>
    </xf>
    <xf numFmtId="0" fontId="77" fillId="39" borderId="0" applyNumberFormat="0" applyBorder="0" applyAlignment="0" applyProtection="0"/>
    <xf numFmtId="0" fontId="52" fillId="40" borderId="0" applyNumberFormat="0" applyBorder="0" applyAlignment="0" applyProtection="0"/>
    <xf numFmtId="0" fontId="77" fillId="39" borderId="0" applyNumberFormat="0" applyBorder="0" applyAlignment="0" applyProtection="0"/>
    <xf numFmtId="0" fontId="52" fillId="40" borderId="0" applyNumberFormat="0" applyBorder="0" applyAlignment="0" applyProtection="0"/>
    <xf numFmtId="0" fontId="77" fillId="41" borderId="0" applyNumberFormat="0" applyBorder="0" applyAlignment="0" applyProtection="0"/>
    <xf numFmtId="0" fontId="52" fillId="3" borderId="0" applyNumberFormat="0" applyBorder="0" applyAlignment="0" applyProtection="0"/>
    <xf numFmtId="0" fontId="77" fillId="41" borderId="0" applyNumberFormat="0" applyBorder="0" applyAlignment="0" applyProtection="0"/>
    <xf numFmtId="0" fontId="52" fillId="3" borderId="0" applyNumberFormat="0" applyBorder="0" applyAlignment="0" applyProtection="0"/>
    <xf numFmtId="0" fontId="77" fillId="42" borderId="0" applyNumberFormat="0" applyBorder="0" applyAlignment="0" applyProtection="0"/>
    <xf numFmtId="0" fontId="52" fillId="35" borderId="0" applyNumberFormat="0" applyBorder="0" applyAlignment="0" applyProtection="0"/>
    <xf numFmtId="0" fontId="77" fillId="42" borderId="0" applyNumberFormat="0" applyBorder="0" applyAlignment="0" applyProtection="0"/>
    <xf numFmtId="0" fontId="52" fillId="35" borderId="0" applyNumberFormat="0" applyBorder="0" applyAlignment="0" applyProtection="0"/>
    <xf numFmtId="0" fontId="77" fillId="43" borderId="0" applyNumberFormat="0" applyBorder="0" applyAlignment="0" applyProtection="0"/>
    <xf numFmtId="0" fontId="52" fillId="44" borderId="0" applyNumberFormat="0" applyBorder="0" applyAlignment="0" applyProtection="0"/>
    <xf numFmtId="0" fontId="77" fillId="43" borderId="0" applyNumberFormat="0" applyBorder="0" applyAlignment="0" applyProtection="0"/>
    <xf numFmtId="0" fontId="52" fillId="44" borderId="0" applyNumberFormat="0" applyBorder="0" applyAlignment="0" applyProtection="0"/>
    <xf numFmtId="0" fontId="77" fillId="45" borderId="0" applyNumberFormat="0" applyBorder="0" applyAlignment="0" applyProtection="0"/>
    <xf numFmtId="0" fontId="52" fillId="13" borderId="0" applyNumberFormat="0" applyBorder="0" applyAlignment="0" applyProtection="0"/>
    <xf numFmtId="0" fontId="77" fillId="45" borderId="0" applyNumberFormat="0" applyBorder="0" applyAlignment="0" applyProtection="0"/>
    <xf numFmtId="0" fontId="52" fillId="13" borderId="0" applyNumberFormat="0" applyBorder="0" applyAlignment="0" applyProtection="0"/>
    <xf numFmtId="0" fontId="77" fillId="46" borderId="0" applyNumberFormat="0" applyBorder="0" applyAlignment="0" applyProtection="0"/>
    <xf numFmtId="0" fontId="52" fillId="47" borderId="0" applyNumberFormat="0" applyBorder="0" applyAlignment="0" applyProtection="0"/>
    <xf numFmtId="0" fontId="77" fillId="46" borderId="0" applyNumberFormat="0" applyBorder="0" applyAlignment="0" applyProtection="0"/>
    <xf numFmtId="0" fontId="52" fillId="47" borderId="0" applyNumberFormat="0" applyBorder="0" applyAlignment="0" applyProtection="0"/>
    <xf numFmtId="0" fontId="77" fillId="48" borderId="0" applyNumberFormat="0" applyBorder="0" applyAlignment="0" applyProtection="0"/>
    <xf numFmtId="0" fontId="52" fillId="49" borderId="0" applyNumberFormat="0" applyBorder="0" applyAlignment="0" applyProtection="0"/>
    <xf numFmtId="0" fontId="77" fillId="48" borderId="0" applyNumberFormat="0" applyBorder="0" applyAlignment="0" applyProtection="0"/>
    <xf numFmtId="0" fontId="52" fillId="49" borderId="0" applyNumberFormat="0" applyBorder="0" applyAlignment="0" applyProtection="0"/>
    <xf numFmtId="0" fontId="77" fillId="50" borderId="0" applyNumberFormat="0" applyBorder="0" applyAlignment="0" applyProtection="0"/>
    <xf numFmtId="0" fontId="52" fillId="14" borderId="0" applyNumberFormat="0" applyBorder="0" applyAlignment="0" applyProtection="0"/>
    <xf numFmtId="0" fontId="77" fillId="50" borderId="0" applyNumberFormat="0" applyBorder="0" applyAlignment="0" applyProtection="0"/>
    <xf numFmtId="0" fontId="52" fillId="14" borderId="0" applyNumberFormat="0" applyBorder="0" applyAlignment="0" applyProtection="0"/>
    <xf numFmtId="0" fontId="77" fillId="51" borderId="0" applyNumberFormat="0" applyBorder="0" applyAlignment="0" applyProtection="0"/>
    <xf numFmtId="0" fontId="52" fillId="52" borderId="0" applyNumberFormat="0" applyBorder="0" applyAlignment="0" applyProtection="0"/>
    <xf numFmtId="0" fontId="77" fillId="51" borderId="0" applyNumberFormat="0" applyBorder="0" applyAlignment="0" applyProtection="0"/>
    <xf numFmtId="0" fontId="52" fillId="52" borderId="0" applyNumberFormat="0" applyBorder="0" applyAlignment="0" applyProtection="0"/>
    <xf numFmtId="0" fontId="77" fillId="53" borderId="0" applyNumberFormat="0" applyBorder="0" applyAlignment="0" applyProtection="0"/>
    <xf numFmtId="0" fontId="52" fillId="44" borderId="0" applyNumberFormat="0" applyBorder="0" applyAlignment="0" applyProtection="0"/>
    <xf numFmtId="0" fontId="77" fillId="53" borderId="0" applyNumberFormat="0" applyBorder="0" applyAlignment="0" applyProtection="0"/>
    <xf numFmtId="0" fontId="52" fillId="44" borderId="0" applyNumberFormat="0" applyBorder="0" applyAlignment="0" applyProtection="0"/>
    <xf numFmtId="0" fontId="77" fillId="54" borderId="0" applyNumberFormat="0" applyBorder="0" applyAlignment="0" applyProtection="0"/>
    <xf numFmtId="0" fontId="52" fillId="13" borderId="0" applyNumberFormat="0" applyBorder="0" applyAlignment="0" applyProtection="0"/>
    <xf numFmtId="0" fontId="77" fillId="54" borderId="0" applyNumberFormat="0" applyBorder="0" applyAlignment="0" applyProtection="0"/>
    <xf numFmtId="0" fontId="52" fillId="13" borderId="0" applyNumberFormat="0" applyBorder="0" applyAlignment="0" applyProtection="0"/>
    <xf numFmtId="0" fontId="77" fillId="55" borderId="0" applyNumberFormat="0" applyBorder="0" applyAlignment="0" applyProtection="0"/>
    <xf numFmtId="0" fontId="52" fillId="9" borderId="0" applyNumberFormat="0" applyBorder="0" applyAlignment="0" applyProtection="0"/>
    <xf numFmtId="0" fontId="77" fillId="55" borderId="0" applyNumberFormat="0" applyBorder="0" applyAlignment="0" applyProtection="0"/>
    <xf numFmtId="0" fontId="52" fillId="9" borderId="0" applyNumberFormat="0" applyBorder="0" applyAlignment="0" applyProtection="0"/>
    <xf numFmtId="3" fontId="78" fillId="16" borderId="0" applyBorder="0">
      <alignment horizontal="right"/>
      <protection locked="0"/>
    </xf>
    <xf numFmtId="175" fontId="33" fillId="0" borderId="0">
      <alignment horizontal="center" wrapText="1"/>
      <protection locked="0"/>
    </xf>
    <xf numFmtId="177" fontId="79" fillId="0" borderId="0"/>
    <xf numFmtId="0" fontId="80" fillId="56" borderId="0" applyNumberFormat="0" applyBorder="0" applyAlignment="0" applyProtection="0"/>
    <xf numFmtId="0" fontId="53" fillId="8" borderId="0" applyNumberFormat="0" applyBorder="0" applyAlignment="0" applyProtection="0"/>
    <xf numFmtId="0" fontId="80" fillId="56" borderId="0" applyNumberFormat="0" applyBorder="0" applyAlignment="0" applyProtection="0"/>
    <xf numFmtId="0" fontId="53" fillId="8" borderId="0" applyNumberFormat="0" applyBorder="0" applyAlignment="0" applyProtection="0"/>
    <xf numFmtId="0" fontId="81" fillId="0" borderId="0" applyNumberFormat="0" applyFill="0" applyBorder="0" applyAlignment="0" applyProtection="0"/>
    <xf numFmtId="0" fontId="82" fillId="0" borderId="201" applyNumberFormat="0" applyFont="0" applyProtection="0">
      <alignment wrapText="1"/>
    </xf>
    <xf numFmtId="178" fontId="83" fillId="0" borderId="0" applyFont="0" applyFill="0" applyBorder="0" applyAlignment="0" applyProtection="0"/>
    <xf numFmtId="179" fontId="79" fillId="0" borderId="0" applyFill="0"/>
    <xf numFmtId="179" fontId="79" fillId="0" borderId="0">
      <alignment horizontal="center"/>
    </xf>
    <xf numFmtId="0" fontId="79" fillId="0" borderId="0" applyFill="0">
      <alignment horizontal="center"/>
    </xf>
    <xf numFmtId="40" fontId="84" fillId="0" borderId="94" applyFill="0"/>
    <xf numFmtId="0" fontId="9" fillId="0" borderId="0" applyFont="0" applyAlignment="0"/>
    <xf numFmtId="0" fontId="9" fillId="0" borderId="0" applyFont="0" applyAlignment="0"/>
    <xf numFmtId="0" fontId="85" fillId="0" borderId="0" applyFill="0">
      <alignment vertical="top"/>
    </xf>
    <xf numFmtId="0" fontId="84" fillId="0" borderId="0" applyFill="0">
      <alignment horizontal="left" vertical="top"/>
    </xf>
    <xf numFmtId="40" fontId="86" fillId="0" borderId="23" applyFill="0"/>
    <xf numFmtId="0" fontId="9" fillId="0" borderId="0" applyNumberFormat="0" applyFont="0" applyAlignment="0"/>
    <xf numFmtId="0" fontId="9" fillId="0" borderId="0" applyNumberFormat="0" applyFont="0" applyAlignment="0"/>
    <xf numFmtId="0" fontId="85" fillId="0" borderId="0" applyFill="0">
      <alignment wrapText="1"/>
    </xf>
    <xf numFmtId="0" fontId="84" fillId="0" borderId="0" applyFill="0">
      <alignment horizontal="left" vertical="top" wrapText="1"/>
    </xf>
    <xf numFmtId="40" fontId="13" fillId="0" borderId="0" applyFill="0"/>
    <xf numFmtId="0" fontId="87" fillId="0" borderId="0" applyNumberFormat="0" applyFont="0" applyAlignment="0">
      <alignment horizontal="center"/>
    </xf>
    <xf numFmtId="0" fontId="88" fillId="0" borderId="0" applyFill="0">
      <alignment vertical="top" wrapText="1"/>
    </xf>
    <xf numFmtId="0" fontId="88" fillId="0" borderId="0" applyFill="0">
      <alignment vertical="top" wrapText="1"/>
    </xf>
    <xf numFmtId="0" fontId="86" fillId="0" borderId="0" applyFill="0">
      <alignment horizontal="left" vertical="top" wrapText="1"/>
    </xf>
    <xf numFmtId="40" fontId="9" fillId="0" borderId="0" applyFill="0"/>
    <xf numFmtId="40" fontId="9" fillId="0" borderId="0" applyFill="0"/>
    <xf numFmtId="0" fontId="87" fillId="0" borderId="0" applyNumberFormat="0" applyFont="0" applyAlignment="0">
      <alignment horizontal="center"/>
    </xf>
    <xf numFmtId="0" fontId="89" fillId="0" borderId="0" applyFill="0">
      <alignment vertical="center" wrapText="1"/>
    </xf>
    <xf numFmtId="0" fontId="89" fillId="0" borderId="0" applyFill="0">
      <alignment vertical="center" wrapText="1"/>
    </xf>
    <xf numFmtId="0" fontId="83" fillId="0" borderId="0">
      <alignment horizontal="left" vertical="center" wrapText="1"/>
    </xf>
    <xf numFmtId="0" fontId="83" fillId="0" borderId="0">
      <alignment horizontal="left" vertical="center" wrapText="1"/>
    </xf>
    <xf numFmtId="40" fontId="90" fillId="0" borderId="0" applyFill="0"/>
    <xf numFmtId="0" fontId="87" fillId="0" borderId="0" applyNumberFormat="0" applyFont="0" applyAlignment="0">
      <alignment horizontal="center"/>
    </xf>
    <xf numFmtId="0" fontId="91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40" fontId="92" fillId="0" borderId="0" applyFill="0"/>
    <xf numFmtId="0" fontId="87" fillId="0" borderId="0" applyNumberFormat="0" applyFont="0" applyAlignment="0">
      <alignment horizontal="center"/>
    </xf>
    <xf numFmtId="0" fontId="93" fillId="0" borderId="0" applyFill="0">
      <alignment horizontal="center" vertical="center" wrapText="1"/>
    </xf>
    <xf numFmtId="0" fontId="78" fillId="0" borderId="0" applyFill="0">
      <alignment horizontal="center" vertical="center" wrapText="1"/>
    </xf>
    <xf numFmtId="179" fontId="94" fillId="0" borderId="0" applyFill="0"/>
    <xf numFmtId="0" fontId="87" fillId="0" borderId="0" applyNumberFormat="0" applyFont="0" applyAlignment="0">
      <alignment horizontal="center"/>
    </xf>
    <xf numFmtId="0" fontId="95" fillId="0" borderId="0">
      <alignment horizontal="center" wrapText="1"/>
    </xf>
    <xf numFmtId="0" fontId="92" fillId="0" borderId="0" applyFill="0">
      <alignment horizontal="center" wrapText="1"/>
    </xf>
    <xf numFmtId="180" fontId="96" fillId="0" borderId="0" applyFill="0" applyBorder="0" applyAlignment="0"/>
    <xf numFmtId="15" fontId="9" fillId="0" borderId="0" applyFill="0" applyBorder="0" applyAlignment="0"/>
    <xf numFmtId="181" fontId="96" fillId="0" borderId="0" applyFill="0" applyBorder="0" applyAlignment="0"/>
    <xf numFmtId="182" fontId="9" fillId="0" borderId="0" applyFill="0" applyBorder="0" applyAlignment="0"/>
    <xf numFmtId="183" fontId="9" fillId="0" borderId="0" applyFill="0" applyBorder="0" applyAlignment="0"/>
    <xf numFmtId="180" fontId="96" fillId="0" borderId="0" applyFill="0" applyBorder="0" applyAlignment="0"/>
    <xf numFmtId="184" fontId="9" fillId="0" borderId="0" applyFill="0" applyBorder="0" applyAlignment="0"/>
    <xf numFmtId="15" fontId="9" fillId="0" borderId="0" applyFill="0" applyBorder="0" applyAlignment="0"/>
    <xf numFmtId="0" fontId="97" fillId="57" borderId="202" applyNumberFormat="0" applyAlignment="0" applyProtection="0"/>
    <xf numFmtId="0" fontId="98" fillId="58" borderId="1" applyNumberFormat="0" applyAlignment="0" applyProtection="0"/>
    <xf numFmtId="0" fontId="97" fillId="57" borderId="202" applyNumberFormat="0" applyAlignment="0" applyProtection="0"/>
    <xf numFmtId="0" fontId="98" fillId="58" borderId="1" applyNumberFormat="0" applyAlignment="0" applyProtection="0"/>
    <xf numFmtId="0" fontId="99" fillId="59" borderId="203" applyNumberFormat="0" applyAlignment="0" applyProtection="0"/>
    <xf numFmtId="0" fontId="55" fillId="17" borderId="2" applyNumberFormat="0" applyAlignment="0" applyProtection="0"/>
    <xf numFmtId="0" fontId="99" fillId="59" borderId="203" applyNumberFormat="0" applyAlignment="0" applyProtection="0"/>
    <xf numFmtId="0" fontId="55" fillId="17" borderId="2" applyNumberFormat="0" applyAlignment="0" applyProtection="0"/>
    <xf numFmtId="0" fontId="100" fillId="60" borderId="0">
      <alignment horizontal="left"/>
    </xf>
    <xf numFmtId="0" fontId="101" fillId="60" borderId="0">
      <alignment horizontal="right"/>
    </xf>
    <xf numFmtId="0" fontId="102" fillId="16" borderId="0">
      <alignment horizontal="center"/>
    </xf>
    <xf numFmtId="0" fontId="101" fillId="60" borderId="0">
      <alignment horizontal="right"/>
    </xf>
    <xf numFmtId="0" fontId="103" fillId="16" borderId="0">
      <alignment horizontal="left"/>
    </xf>
    <xf numFmtId="180" fontId="96" fillId="0" borderId="0" applyFont="0" applyFill="0" applyBorder="0" applyAlignment="0" applyProtection="0"/>
    <xf numFmtId="185" fontId="9" fillId="0" borderId="0"/>
    <xf numFmtId="43" fontId="9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9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2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175" fontId="104" fillId="0" borderId="0"/>
    <xf numFmtId="175" fontId="105" fillId="0" borderId="0"/>
    <xf numFmtId="175" fontId="104" fillId="0" borderId="0"/>
    <xf numFmtId="175" fontId="105" fillId="0" borderId="0"/>
    <xf numFmtId="175" fontId="106" fillId="0" borderId="0"/>
    <xf numFmtId="0" fontId="107" fillId="0" borderId="0">
      <alignment horizontal="left" vertical="center" indent="1"/>
    </xf>
    <xf numFmtId="187" fontId="96" fillId="0" borderId="0">
      <alignment horizontal="center"/>
    </xf>
    <xf numFmtId="175" fontId="108" fillId="0" borderId="0" applyNumberFormat="0" applyAlignment="0">
      <alignment horizontal="left"/>
    </xf>
    <xf numFmtId="1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4" fontId="76" fillId="0" borderId="0">
      <alignment horizontal="center"/>
    </xf>
    <xf numFmtId="14" fontId="72" fillId="0" borderId="0" applyFill="0" applyBorder="0" applyAlignment="0"/>
    <xf numFmtId="175" fontId="9" fillId="0" borderId="0" applyFont="0" applyFill="0" applyBorder="0" applyAlignment="0" applyProtection="0"/>
    <xf numFmtId="175" fontId="110" fillId="0" borderId="0">
      <protection locked="0"/>
    </xf>
    <xf numFmtId="0" fontId="79" fillId="0" borderId="0" applyNumberFormat="0">
      <protection locked="0"/>
    </xf>
    <xf numFmtId="175" fontId="111" fillId="0" borderId="0">
      <protection locked="0"/>
    </xf>
    <xf numFmtId="175" fontId="111" fillId="0" borderId="0">
      <protection locked="0"/>
    </xf>
    <xf numFmtId="180" fontId="96" fillId="0" borderId="0" applyFill="0" applyBorder="0" applyAlignment="0"/>
    <xf numFmtId="15" fontId="9" fillId="0" borderId="0" applyFill="0" applyBorder="0" applyAlignment="0"/>
    <xf numFmtId="180" fontId="96" fillId="0" borderId="0" applyFill="0" applyBorder="0" applyAlignment="0"/>
    <xf numFmtId="184" fontId="9" fillId="0" borderId="0" applyFill="0" applyBorder="0" applyAlignment="0"/>
    <xf numFmtId="15" fontId="9" fillId="0" borderId="0" applyFill="0" applyBorder="0" applyAlignment="0"/>
    <xf numFmtId="175" fontId="112" fillId="0" borderId="0" applyNumberFormat="0" applyAlignment="0">
      <alignment horizontal="left"/>
    </xf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5" fontId="110" fillId="0" borderId="0">
      <protection locked="0"/>
    </xf>
    <xf numFmtId="175" fontId="110" fillId="0" borderId="0">
      <protection locked="0"/>
    </xf>
    <xf numFmtId="175" fontId="110" fillId="0" borderId="0">
      <protection locked="0"/>
    </xf>
    <xf numFmtId="175" fontId="110" fillId="0" borderId="0">
      <protection locked="0"/>
    </xf>
    <xf numFmtId="175" fontId="110" fillId="0" borderId="0">
      <protection locked="0"/>
    </xf>
    <xf numFmtId="175" fontId="110" fillId="0" borderId="0">
      <protection locked="0"/>
    </xf>
    <xf numFmtId="175" fontId="110" fillId="0" borderId="0">
      <protection locked="0"/>
    </xf>
    <xf numFmtId="175" fontId="110" fillId="0" borderId="0">
      <protection locked="0"/>
    </xf>
    <xf numFmtId="175" fontId="110" fillId="0" borderId="0">
      <protection locked="0"/>
    </xf>
    <xf numFmtId="2" fontId="9" fillId="0" borderId="0" applyFont="0" applyFill="0" applyBorder="0" applyAlignment="0" applyProtection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115" fillId="0" borderId="0"/>
    <xf numFmtId="188" fontId="115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88" fontId="114" fillId="0" borderId="0"/>
    <xf numFmtId="189" fontId="114" fillId="0" borderId="0"/>
    <xf numFmtId="189" fontId="114" fillId="0" borderId="0"/>
    <xf numFmtId="189" fontId="114" fillId="0" borderId="0"/>
    <xf numFmtId="189" fontId="114" fillId="0" borderId="0"/>
    <xf numFmtId="189" fontId="115" fillId="0" borderId="0"/>
    <xf numFmtId="189" fontId="115" fillId="0" borderId="0"/>
    <xf numFmtId="189" fontId="114" fillId="0" borderId="0"/>
    <xf numFmtId="189" fontId="114" fillId="0" borderId="0"/>
    <xf numFmtId="189" fontId="114" fillId="0" borderId="0"/>
    <xf numFmtId="189" fontId="114" fillId="0" borderId="0"/>
    <xf numFmtId="189" fontId="114" fillId="0" borderId="0"/>
    <xf numFmtId="189" fontId="114" fillId="0" borderId="0"/>
    <xf numFmtId="190" fontId="114" fillId="0" borderId="0"/>
    <xf numFmtId="190" fontId="114" fillId="0" borderId="0"/>
    <xf numFmtId="190" fontId="115" fillId="0" borderId="0"/>
    <xf numFmtId="190" fontId="114" fillId="0" borderId="0"/>
    <xf numFmtId="190" fontId="114" fillId="0" borderId="0"/>
    <xf numFmtId="190" fontId="115" fillId="0" borderId="0"/>
    <xf numFmtId="190" fontId="115" fillId="0" borderId="0"/>
    <xf numFmtId="190" fontId="114" fillId="0" borderId="0"/>
    <xf numFmtId="190" fontId="114" fillId="0" borderId="0"/>
    <xf numFmtId="190" fontId="114" fillId="0" borderId="0"/>
    <xf numFmtId="190" fontId="114" fillId="0" borderId="0"/>
    <xf numFmtId="190" fontId="114" fillId="0" borderId="0"/>
    <xf numFmtId="190" fontId="114" fillId="0" borderId="0"/>
    <xf numFmtId="0" fontId="116" fillId="61" borderId="0" applyNumberFormat="0" applyBorder="0" applyAlignment="0" applyProtection="0"/>
    <xf numFmtId="0" fontId="57" fillId="28" borderId="0" applyNumberFormat="0" applyBorder="0" applyAlignment="0" applyProtection="0"/>
    <xf numFmtId="0" fontId="116" fillId="61" borderId="0" applyNumberFormat="0" applyBorder="0" applyAlignment="0" applyProtection="0"/>
    <xf numFmtId="0" fontId="57" fillId="28" borderId="0" applyNumberFormat="0" applyBorder="0" applyAlignment="0" applyProtection="0"/>
    <xf numFmtId="38" fontId="79" fillId="20" borderId="0" applyNumberFormat="0" applyBorder="0" applyAlignment="0" applyProtection="0"/>
    <xf numFmtId="0" fontId="86" fillId="0" borderId="25" applyNumberFormat="0" applyAlignment="0" applyProtection="0">
      <alignment horizontal="left" vertical="center"/>
    </xf>
    <xf numFmtId="175" fontId="86" fillId="0" borderId="25" applyNumberFormat="0" applyAlignment="0" applyProtection="0">
      <alignment horizontal="left" vertical="center"/>
    </xf>
    <xf numFmtId="0" fontId="86" fillId="0" borderId="16">
      <alignment horizontal="left" vertical="center"/>
    </xf>
    <xf numFmtId="175" fontId="86" fillId="0" borderId="16">
      <alignment horizontal="left" vertical="center"/>
    </xf>
    <xf numFmtId="39" fontId="117" fillId="62" borderId="0"/>
    <xf numFmtId="0" fontId="118" fillId="0" borderId="204" applyNumberFormat="0" applyFill="0" applyAlignment="0" applyProtection="0"/>
    <xf numFmtId="0" fontId="119" fillId="0" borderId="205" applyNumberFormat="0" applyFill="0" applyAlignment="0" applyProtection="0"/>
    <xf numFmtId="0" fontId="118" fillId="0" borderId="204" applyNumberFormat="0" applyFill="0" applyAlignment="0" applyProtection="0"/>
    <xf numFmtId="0" fontId="119" fillId="0" borderId="205" applyNumberFormat="0" applyFill="0" applyAlignment="0" applyProtection="0"/>
    <xf numFmtId="0" fontId="120" fillId="0" borderId="206" applyNumberFormat="0" applyFill="0" applyAlignment="0" applyProtection="0"/>
    <xf numFmtId="0" fontId="121" fillId="0" borderId="207" applyNumberFormat="0" applyFill="0" applyAlignment="0" applyProtection="0"/>
    <xf numFmtId="0" fontId="120" fillId="0" borderId="206" applyNumberFormat="0" applyFill="0" applyAlignment="0" applyProtection="0"/>
    <xf numFmtId="0" fontId="121" fillId="0" borderId="207" applyNumberFormat="0" applyFill="0" applyAlignment="0" applyProtection="0"/>
    <xf numFmtId="0" fontId="122" fillId="0" borderId="208" applyNumberFormat="0" applyFill="0" applyAlignment="0" applyProtection="0"/>
    <xf numFmtId="0" fontId="123" fillId="0" borderId="209" applyNumberFormat="0" applyFill="0" applyAlignment="0" applyProtection="0"/>
    <xf numFmtId="0" fontId="122" fillId="0" borderId="208" applyNumberFormat="0" applyFill="0" applyAlignment="0" applyProtection="0"/>
    <xf numFmtId="0" fontId="123" fillId="0" borderId="209" applyNumberFormat="0" applyFill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75" fontId="124" fillId="63" borderId="210" applyAlignment="0">
      <alignment horizontal="center"/>
    </xf>
    <xf numFmtId="175" fontId="125" fillId="0" borderId="20">
      <alignment horizontal="center"/>
    </xf>
    <xf numFmtId="175" fontId="125" fillId="0" borderId="0">
      <alignment horizontal="center"/>
    </xf>
    <xf numFmtId="10" fontId="79" fillId="64" borderId="30" applyNumberFormat="0" applyBorder="0" applyAlignment="0" applyProtection="0"/>
    <xf numFmtId="0" fontId="126" fillId="65" borderId="202" applyNumberFormat="0" applyAlignment="0" applyProtection="0"/>
    <xf numFmtId="0" fontId="61" fillId="5" borderId="1" applyNumberFormat="0" applyAlignment="0" applyProtection="0"/>
    <xf numFmtId="0" fontId="126" fillId="65" borderId="202" applyNumberFormat="0" applyAlignment="0" applyProtection="0"/>
    <xf numFmtId="0" fontId="61" fillId="5" borderId="1" applyNumberFormat="0" applyAlignment="0" applyProtection="0"/>
    <xf numFmtId="0" fontId="127" fillId="0" borderId="0"/>
    <xf numFmtId="0" fontId="100" fillId="60" borderId="0">
      <alignment horizontal="left"/>
    </xf>
    <xf numFmtId="0" fontId="128" fillId="16" borderId="0">
      <alignment horizontal="left"/>
    </xf>
    <xf numFmtId="0" fontId="79" fillId="20" borderId="0"/>
    <xf numFmtId="180" fontId="96" fillId="0" borderId="0" applyFill="0" applyBorder="0" applyAlignment="0"/>
    <xf numFmtId="15" fontId="9" fillId="0" borderId="0" applyFill="0" applyBorder="0" applyAlignment="0"/>
    <xf numFmtId="180" fontId="96" fillId="0" borderId="0" applyFill="0" applyBorder="0" applyAlignment="0"/>
    <xf numFmtId="184" fontId="9" fillId="0" borderId="0" applyFill="0" applyBorder="0" applyAlignment="0"/>
    <xf numFmtId="15" fontId="9" fillId="0" borderId="0" applyFill="0" applyBorder="0" applyAlignment="0"/>
    <xf numFmtId="0" fontId="129" fillId="0" borderId="211" applyNumberFormat="0" applyFill="0" applyAlignment="0" applyProtection="0"/>
    <xf numFmtId="0" fontId="130" fillId="0" borderId="212" applyNumberFormat="0" applyFill="0" applyAlignment="0" applyProtection="0"/>
    <xf numFmtId="0" fontId="129" fillId="0" borderId="211" applyNumberFormat="0" applyFill="0" applyAlignment="0" applyProtection="0"/>
    <xf numFmtId="0" fontId="130" fillId="0" borderId="212" applyNumberFormat="0" applyFill="0" applyAlignment="0" applyProtection="0"/>
    <xf numFmtId="191" fontId="9" fillId="0" borderId="0" applyFont="0" applyFill="0" applyBorder="0" applyAlignment="0" applyProtection="0"/>
    <xf numFmtId="0" fontId="131" fillId="66" borderId="0" applyNumberFormat="0" applyBorder="0" applyAlignment="0" applyProtection="0"/>
    <xf numFmtId="0" fontId="132" fillId="7" borderId="0" applyNumberFormat="0" applyBorder="0" applyAlignment="0" applyProtection="0"/>
    <xf numFmtId="0" fontId="131" fillId="66" borderId="0" applyNumberFormat="0" applyBorder="0" applyAlignment="0" applyProtection="0"/>
    <xf numFmtId="0" fontId="132" fillId="7" borderId="0" applyNumberFormat="0" applyBorder="0" applyAlignment="0" applyProtection="0"/>
    <xf numFmtId="37" fontId="133" fillId="0" borderId="0"/>
    <xf numFmtId="3" fontId="79" fillId="20" borderId="0" applyNumberFormat="0"/>
    <xf numFmtId="192" fontId="134" fillId="0" borderId="0"/>
    <xf numFmtId="193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3" fontId="9" fillId="0" borderId="0"/>
    <xf numFmtId="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75" fillId="0" borderId="0"/>
    <xf numFmtId="0" fontId="51" fillId="0" borderId="0"/>
    <xf numFmtId="0" fontId="75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9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51" fillId="0" borderId="0"/>
    <xf numFmtId="0" fontId="51" fillId="0" borderId="0"/>
    <xf numFmtId="0" fontId="75" fillId="0" borderId="0"/>
    <xf numFmtId="0" fontId="75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135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213" applyNumberFormat="0" applyProtection="0">
      <alignment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6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7" fillId="0" borderId="0" applyNumberFormat="0" applyFill="0" applyBorder="0" applyAlignment="0" applyProtection="0">
      <alignment wrapText="1"/>
    </xf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5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175" fontId="1" fillId="0" borderId="0"/>
    <xf numFmtId="0" fontId="1" fillId="0" borderId="0"/>
    <xf numFmtId="0" fontId="1" fillId="0" borderId="0"/>
  </cellStyleXfs>
  <cellXfs count="2048">
    <xf numFmtId="0" fontId="0" fillId="0" borderId="0" xfId="0">
      <alignment wrapText="1"/>
    </xf>
    <xf numFmtId="0" fontId="0" fillId="0" borderId="0" xfId="0" applyAlignment="1">
      <alignment horizontal="centerContinuous"/>
    </xf>
    <xf numFmtId="0" fontId="12" fillId="0" borderId="0" xfId="0" applyFont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12" fillId="0" borderId="0" xfId="0" applyFont="1" applyAlignment="1"/>
    <xf numFmtId="0" fontId="12" fillId="0" borderId="0" xfId="0" applyFont="1" applyBorder="1" applyAlignment="1"/>
    <xf numFmtId="0" fontId="13" fillId="0" borderId="0" xfId="0" applyFont="1" applyBorder="1" applyAlignment="1"/>
    <xf numFmtId="0" fontId="10" fillId="0" borderId="0" xfId="0" applyFont="1" applyBorder="1" applyAlignment="1">
      <alignment horizontal="centerContinuous"/>
    </xf>
    <xf numFmtId="0" fontId="10" fillId="0" borderId="0" xfId="0" applyFont="1" applyBorder="1" applyAlignment="1"/>
    <xf numFmtId="0" fontId="15" fillId="0" borderId="1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7" fillId="0" borderId="13" xfId="0" applyFont="1" applyBorder="1" applyAlignment="1"/>
    <xf numFmtId="0" fontId="15" fillId="0" borderId="13" xfId="0" applyFont="1" applyBorder="1" applyAlignment="1"/>
    <xf numFmtId="0" fontId="17" fillId="0" borderId="0" xfId="0" applyFont="1" applyAlignment="1"/>
    <xf numFmtId="0" fontId="18" fillId="0" borderId="0" xfId="0" applyFont="1" applyAlignment="1">
      <alignment horizontal="centerContinuous"/>
    </xf>
    <xf numFmtId="0" fontId="18" fillId="0" borderId="0" xfId="0" quotePrefix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Continuous"/>
    </xf>
    <xf numFmtId="0" fontId="17" fillId="0" borderId="0" xfId="0" applyFont="1" applyBorder="1" applyAlignment="1"/>
    <xf numFmtId="49" fontId="17" fillId="0" borderId="0" xfId="0" applyNumberFormat="1" applyFont="1" applyAlignment="1">
      <alignment horizontal="center"/>
    </xf>
    <xf numFmtId="49" fontId="17" fillId="0" borderId="0" xfId="0" applyNumberFormat="1" applyFont="1" applyAlignment="1"/>
    <xf numFmtId="0" fontId="20" fillId="0" borderId="0" xfId="0" applyFont="1" applyAlignme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Continuous"/>
    </xf>
    <xf numFmtId="0" fontId="17" fillId="0" borderId="0" xfId="0" applyFont="1" applyBorder="1" applyAlignment="1">
      <alignment horizontal="right"/>
    </xf>
    <xf numFmtId="0" fontId="19" fillId="0" borderId="0" xfId="0" applyFont="1" applyAlignment="1"/>
    <xf numFmtId="0" fontId="17" fillId="0" borderId="13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5" xfId="0" applyFont="1" applyBorder="1" applyAlignment="1"/>
    <xf numFmtId="0" fontId="17" fillId="0" borderId="16" xfId="0" applyFont="1" applyBorder="1" applyAlignment="1"/>
    <xf numFmtId="0" fontId="19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5" fillId="0" borderId="14" xfId="0" applyFont="1" applyBorder="1" applyAlignment="1"/>
    <xf numFmtId="0" fontId="19" fillId="0" borderId="0" xfId="0" applyFont="1" applyBorder="1" applyAlignment="1">
      <alignment horizontal="centerContinuous"/>
    </xf>
    <xf numFmtId="0" fontId="18" fillId="0" borderId="0" xfId="0" applyFont="1" applyBorder="1" applyAlignment="1">
      <alignment horizontal="centerContinuous"/>
    </xf>
    <xf numFmtId="0" fontId="18" fillId="0" borderId="0" xfId="0" applyFont="1" applyBorder="1" applyAlignment="1">
      <alignment horizontal="center"/>
    </xf>
    <xf numFmtId="0" fontId="17" fillId="0" borderId="13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7" fillId="0" borderId="0" xfId="0" applyFont="1" applyAlignment="1">
      <alignment horizontal="right"/>
    </xf>
    <xf numFmtId="0" fontId="17" fillId="0" borderId="17" xfId="0" applyFont="1" applyBorder="1" applyAlignment="1"/>
    <xf numFmtId="0" fontId="17" fillId="0" borderId="18" xfId="0" applyFont="1" applyBorder="1" applyAlignment="1"/>
    <xf numFmtId="0" fontId="16" fillId="0" borderId="0" xfId="0" applyFont="1" applyBorder="1" applyAlignment="1"/>
    <xf numFmtId="0" fontId="16" fillId="0" borderId="0" xfId="0" quotePrefix="1" applyFont="1" applyBorder="1" applyAlignment="1"/>
    <xf numFmtId="0" fontId="21" fillId="0" borderId="0" xfId="0" applyFont="1" applyAlignment="1"/>
    <xf numFmtId="0" fontId="17" fillId="0" borderId="0" xfId="0" quotePrefix="1" applyFont="1" applyBorder="1" applyAlignment="1"/>
    <xf numFmtId="0" fontId="22" fillId="0" borderId="0" xfId="0" applyFont="1" applyAlignment="1"/>
    <xf numFmtId="0" fontId="17" fillId="0" borderId="0" xfId="0" applyFont="1" applyAlignment="1">
      <alignment horizontal="left"/>
    </xf>
    <xf numFmtId="0" fontId="16" fillId="0" borderId="10" xfId="0" applyFont="1" applyBorder="1" applyAlignment="1"/>
    <xf numFmtId="0" fontId="15" fillId="0" borderId="0" xfId="0" applyFont="1" applyBorder="1" applyAlignment="1"/>
    <xf numFmtId="8" fontId="17" fillId="0" borderId="0" xfId="0" applyNumberFormat="1" applyFont="1" applyAlignment="1"/>
    <xf numFmtId="0" fontId="19" fillId="0" borderId="13" xfId="0" applyFont="1" applyBorder="1">
      <alignment wrapText="1"/>
    </xf>
    <xf numFmtId="0" fontId="18" fillId="0" borderId="0" xfId="0" applyFont="1" applyAlignment="1"/>
    <xf numFmtId="0" fontId="19" fillId="0" borderId="0" xfId="0" applyFont="1">
      <alignment wrapText="1"/>
    </xf>
    <xf numFmtId="0" fontId="16" fillId="0" borderId="0" xfId="0" applyFont="1" applyAlignment="1"/>
    <xf numFmtId="0" fontId="19" fillId="0" borderId="0" xfId="0" applyFont="1" applyBorder="1" applyAlignment="1"/>
    <xf numFmtId="0" fontId="19" fillId="0" borderId="24" xfId="0" applyFont="1" applyBorder="1" applyAlignment="1">
      <alignment horizontal="centerContinuous"/>
    </xf>
    <xf numFmtId="0" fontId="19" fillId="0" borderId="11" xfId="0" applyFont="1" applyBorder="1" applyAlignment="1">
      <alignment horizontal="centerContinuous"/>
    </xf>
    <xf numFmtId="43" fontId="17" fillId="0" borderId="20" xfId="0" applyNumberFormat="1" applyFont="1" applyBorder="1" applyAlignment="1"/>
    <xf numFmtId="43" fontId="17" fillId="0" borderId="0" xfId="0" applyNumberFormat="1" applyFont="1" applyBorder="1" applyAlignment="1"/>
    <xf numFmtId="43" fontId="17" fillId="0" borderId="0" xfId="0" applyNumberFormat="1" applyFont="1" applyAlignment="1"/>
    <xf numFmtId="0" fontId="19" fillId="0" borderId="13" xfId="0" applyFont="1" applyBorder="1" applyAlignment="1"/>
    <xf numFmtId="0" fontId="19" fillId="0" borderId="10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5" fillId="0" borderId="0" xfId="0" quotePrefix="1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49" fontId="16" fillId="0" borderId="0" xfId="0" applyNumberFormat="1" applyFont="1" applyAlignment="1">
      <alignment horizontal="center"/>
    </xf>
    <xf numFmtId="49" fontId="16" fillId="0" borderId="0" xfId="0" applyNumberFormat="1" applyFont="1" applyAlignment="1"/>
    <xf numFmtId="0" fontId="16" fillId="0" borderId="0" xfId="0" applyFont="1" applyAlignment="1">
      <alignment horizontal="center"/>
    </xf>
    <xf numFmtId="0" fontId="24" fillId="0" borderId="0" xfId="0" applyFont="1" applyAlignme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Continuous"/>
    </xf>
    <xf numFmtId="0" fontId="25" fillId="0" borderId="0" xfId="0" applyFont="1" applyAlignment="1">
      <alignment horizontal="center"/>
    </xf>
    <xf numFmtId="0" fontId="25" fillId="0" borderId="0" xfId="0" applyFont="1" applyAlignment="1"/>
    <xf numFmtId="0" fontId="16" fillId="0" borderId="13" xfId="0" applyFont="1" applyBorder="1" applyAlignment="1">
      <alignment horizontal="center"/>
    </xf>
    <xf numFmtId="0" fontId="16" fillId="0" borderId="20" xfId="0" applyFont="1" applyBorder="1" applyAlignment="1" applyProtection="1">
      <alignment horizontal="center"/>
      <protection locked="0"/>
    </xf>
    <xf numFmtId="43" fontId="16" fillId="0" borderId="20" xfId="0" applyNumberFormat="1" applyFont="1" applyBorder="1" applyAlignment="1" applyProtection="1">
      <protection locked="0"/>
    </xf>
    <xf numFmtId="43" fontId="16" fillId="0" borderId="25" xfId="0" applyNumberFormat="1" applyFont="1" applyBorder="1" applyAlignment="1" applyProtection="1">
      <protection locked="0"/>
    </xf>
    <xf numFmtId="4" fontId="16" fillId="0" borderId="20" xfId="0" applyNumberFormat="1" applyFont="1" applyBorder="1" applyAlignment="1" applyProtection="1">
      <protection locked="0"/>
    </xf>
    <xf numFmtId="0" fontId="15" fillId="0" borderId="10" xfId="0" applyFont="1" applyBorder="1" applyAlignment="1"/>
    <xf numFmtId="0" fontId="15" fillId="0" borderId="10" xfId="0" applyFont="1" applyBorder="1" applyAlignment="1">
      <alignment horizontal="centerContinuous"/>
    </xf>
    <xf numFmtId="0" fontId="18" fillId="0" borderId="0" xfId="0" applyFont="1" applyBorder="1" applyAlignment="1"/>
    <xf numFmtId="43" fontId="17" fillId="0" borderId="20" xfId="0" applyNumberFormat="1" applyFont="1" applyBorder="1" applyAlignment="1" applyProtection="1">
      <protection locked="0"/>
    </xf>
    <xf numFmtId="0" fontId="17" fillId="0" borderId="0" xfId="0" quotePrefix="1" applyFont="1" applyBorder="1" applyAlignment="1">
      <alignment horizontal="center"/>
    </xf>
    <xf numFmtId="0" fontId="18" fillId="0" borderId="0" xfId="0" quotePrefix="1" applyFont="1" applyBorder="1" applyAlignment="1">
      <alignment horizontal="center"/>
    </xf>
    <xf numFmtId="0" fontId="26" fillId="0" borderId="0" xfId="0" applyFont="1" applyAlignment="1"/>
    <xf numFmtId="173" fontId="17" fillId="0" borderId="20" xfId="0" applyNumberFormat="1" applyFont="1" applyBorder="1" applyAlignment="1" applyProtection="1">
      <protection locked="0"/>
    </xf>
    <xf numFmtId="0" fontId="19" fillId="0" borderId="0" xfId="0" applyFont="1" applyAlignment="1">
      <alignment horizontal="left"/>
    </xf>
    <xf numFmtId="0" fontId="17" fillId="0" borderId="20" xfId="0" applyFont="1" applyBorder="1" applyAlignment="1" applyProtection="1">
      <protection locked="0"/>
    </xf>
    <xf numFmtId="0" fontId="26" fillId="0" borderId="0" xfId="0" applyFont="1" applyBorder="1" applyAlignment="1"/>
    <xf numFmtId="0" fontId="27" fillId="0" borderId="0" xfId="0" applyFont="1" applyBorder="1" applyAlignment="1">
      <alignment horizontal="left"/>
    </xf>
    <xf numFmtId="49" fontId="26" fillId="0" borderId="0" xfId="0" applyNumberFormat="1" applyFont="1" applyAlignment="1">
      <alignment horizontal="center"/>
    </xf>
    <xf numFmtId="49" fontId="26" fillId="0" borderId="0" xfId="0" applyNumberFormat="1" applyFont="1" applyAlignment="1"/>
    <xf numFmtId="0" fontId="26" fillId="0" borderId="0" xfId="0" applyFont="1" applyAlignment="1">
      <alignment horizontal="center"/>
    </xf>
    <xf numFmtId="0" fontId="28" fillId="0" borderId="0" xfId="0" applyFont="1" applyAlignment="1"/>
    <xf numFmtId="0" fontId="29" fillId="0" borderId="0" xfId="0" applyFont="1" applyAlignment="1"/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>
      <alignment horizontal="right"/>
    </xf>
    <xf numFmtId="0" fontId="26" fillId="0" borderId="13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173" fontId="26" fillId="0" borderId="20" xfId="0" applyNumberFormat="1" applyFont="1" applyBorder="1" applyAlignment="1" applyProtection="1">
      <alignment horizontal="center"/>
      <protection locked="0"/>
    </xf>
    <xf numFmtId="43" fontId="26" fillId="0" borderId="20" xfId="0" applyNumberFormat="1" applyFont="1" applyBorder="1" applyAlignment="1" applyProtection="1">
      <alignment horizontal="center"/>
      <protection locked="0"/>
    </xf>
    <xf numFmtId="49" fontId="26" fillId="0" borderId="20" xfId="0" applyNumberFormat="1" applyFont="1" applyBorder="1" applyAlignment="1" applyProtection="1">
      <protection locked="0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19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center"/>
    </xf>
    <xf numFmtId="0" fontId="15" fillId="0" borderId="11" xfId="0" applyFont="1" applyBorder="1" applyAlignment="1" applyProtection="1">
      <alignment horizontal="center"/>
    </xf>
    <xf numFmtId="0" fontId="31" fillId="0" borderId="0" xfId="0" applyFont="1" applyBorder="1" applyAlignment="1" applyProtection="1"/>
    <xf numFmtId="0" fontId="18" fillId="0" borderId="0" xfId="0" applyFont="1" applyBorder="1" applyAlignment="1" applyProtection="1">
      <alignment horizontal="centerContinuous"/>
    </xf>
    <xf numFmtId="0" fontId="19" fillId="0" borderId="0" xfId="0" applyFont="1" applyBorder="1" applyAlignment="1" applyProtection="1">
      <alignment horizontal="centerContinuous"/>
    </xf>
    <xf numFmtId="0" fontId="17" fillId="0" borderId="0" xfId="0" applyFont="1" applyAlignment="1" applyProtection="1"/>
    <xf numFmtId="0" fontId="19" fillId="0" borderId="0" xfId="0" applyFont="1" applyAlignment="1" applyProtection="1"/>
    <xf numFmtId="0" fontId="18" fillId="0" borderId="0" xfId="0" applyFont="1" applyAlignment="1" applyProtection="1"/>
    <xf numFmtId="0" fontId="32" fillId="18" borderId="23" xfId="0" applyFont="1" applyFill="1" applyBorder="1" applyAlignment="1" applyProtection="1">
      <alignment horizontal="center"/>
    </xf>
    <xf numFmtId="0" fontId="19" fillId="18" borderId="23" xfId="0" applyFont="1" applyFill="1" applyBorder="1" applyAlignment="1" applyProtection="1">
      <alignment horizontal="center" vertical="center" wrapText="1"/>
    </xf>
    <xf numFmtId="0" fontId="19" fillId="18" borderId="24" xfId="0" applyFont="1" applyFill="1" applyBorder="1" applyAlignment="1" applyProtection="1">
      <alignment horizontal="center" vertical="center" wrapText="1"/>
    </xf>
    <xf numFmtId="0" fontId="19" fillId="18" borderId="0" xfId="0" applyFont="1" applyFill="1">
      <alignment wrapText="1"/>
    </xf>
    <xf numFmtId="0" fontId="32" fillId="18" borderId="0" xfId="0" applyFont="1" applyFill="1" applyBorder="1" applyAlignment="1" applyProtection="1">
      <alignment horizontal="center"/>
    </xf>
    <xf numFmtId="0" fontId="19" fillId="18" borderId="11" xfId="0" applyFont="1" applyFill="1" applyBorder="1" applyAlignment="1" applyProtection="1">
      <alignment horizontal="center" vertical="center" wrapText="1"/>
    </xf>
    <xf numFmtId="0" fontId="19" fillId="18" borderId="12" xfId="0" applyFont="1" applyFill="1" applyBorder="1" applyProtection="1">
      <alignment wrapText="1"/>
    </xf>
    <xf numFmtId="0" fontId="19" fillId="18" borderId="13" xfId="0" applyFont="1" applyFill="1" applyBorder="1" applyProtection="1">
      <alignment wrapText="1"/>
    </xf>
    <xf numFmtId="0" fontId="19" fillId="18" borderId="13" xfId="0" applyFont="1" applyFill="1" applyBorder="1" applyAlignment="1" applyProtection="1">
      <alignment horizontal="center"/>
    </xf>
    <xf numFmtId="0" fontId="19" fillId="18" borderId="14" xfId="0" applyFont="1" applyFill="1" applyBorder="1" applyAlignment="1" applyProtection="1">
      <alignment horizontal="center"/>
    </xf>
    <xf numFmtId="0" fontId="33" fillId="18" borderId="13" xfId="0" applyFont="1" applyFill="1" applyBorder="1" applyAlignment="1" applyProtection="1"/>
    <xf numFmtId="0" fontId="19" fillId="18" borderId="14" xfId="0" applyFont="1" applyFill="1" applyBorder="1" applyProtection="1">
      <alignment wrapText="1"/>
    </xf>
    <xf numFmtId="0" fontId="19" fillId="18" borderId="26" xfId="0" applyFont="1" applyFill="1" applyBorder="1" applyProtection="1">
      <alignment wrapText="1"/>
    </xf>
    <xf numFmtId="0" fontId="15" fillId="18" borderId="27" xfId="0" applyFont="1" applyFill="1" applyBorder="1" applyAlignment="1" applyProtection="1">
      <alignment horizontal="center" vertical="center" wrapText="1"/>
    </xf>
    <xf numFmtId="0" fontId="25" fillId="18" borderId="27" xfId="0" applyFont="1" applyFill="1" applyBorder="1" applyAlignment="1" applyProtection="1">
      <alignment horizontal="center" vertical="center" wrapText="1"/>
    </xf>
    <xf numFmtId="0" fontId="19" fillId="18" borderId="28" xfId="0" applyFont="1" applyFill="1" applyBorder="1" applyAlignment="1" applyProtection="1">
      <alignment vertical="center" wrapText="1"/>
    </xf>
    <xf numFmtId="0" fontId="33" fillId="18" borderId="26" xfId="0" applyFont="1" applyFill="1" applyBorder="1" applyProtection="1">
      <alignment wrapText="1"/>
    </xf>
    <xf numFmtId="0" fontId="33" fillId="18" borderId="29" xfId="0" applyFont="1" applyFill="1" applyBorder="1" applyAlignment="1" applyProtection="1">
      <alignment horizontal="center" wrapText="1"/>
    </xf>
    <xf numFmtId="0" fontId="19" fillId="18" borderId="30" xfId="0" applyFont="1" applyFill="1" applyBorder="1" applyAlignment="1">
      <alignment horizontal="center" wrapText="1"/>
    </xf>
    <xf numFmtId="1" fontId="15" fillId="18" borderId="31" xfId="0" applyNumberFormat="1" applyFont="1" applyFill="1" applyBorder="1" applyAlignment="1" applyProtection="1">
      <alignment horizontal="center" vertical="center" wrapText="1"/>
      <protection locked="0"/>
    </xf>
    <xf numFmtId="14" fontId="15" fillId="18" borderId="31" xfId="0" applyNumberFormat="1" applyFont="1" applyFill="1" applyBorder="1" applyAlignment="1" applyProtection="1">
      <alignment horizontal="right" vertical="center" wrapText="1"/>
      <protection locked="0"/>
    </xf>
    <xf numFmtId="1" fontId="15" fillId="18" borderId="31" xfId="0" applyNumberFormat="1" applyFont="1" applyFill="1" applyBorder="1" applyAlignment="1" applyProtection="1">
      <alignment horizontal="right" vertical="center" wrapText="1"/>
      <protection locked="0"/>
    </xf>
    <xf numFmtId="1" fontId="15" fillId="18" borderId="32" xfId="0" applyNumberFormat="1" applyFont="1" applyFill="1" applyBorder="1" applyAlignment="1" applyProtection="1">
      <alignment horizontal="right" vertical="center" wrapText="1"/>
      <protection locked="0"/>
    </xf>
    <xf numFmtId="0" fontId="15" fillId="19" borderId="33" xfId="0" applyFont="1" applyFill="1" applyBorder="1" applyAlignment="1">
      <alignment horizontal="center" vertical="center" wrapText="1"/>
    </xf>
    <xf numFmtId="0" fontId="19" fillId="18" borderId="0" xfId="0" applyFont="1" applyFill="1" applyAlignment="1">
      <alignment wrapText="1"/>
    </xf>
    <xf numFmtId="0" fontId="31" fillId="0" borderId="0" xfId="0" applyFont="1" applyAlignment="1"/>
    <xf numFmtId="0" fontId="27" fillId="0" borderId="0" xfId="0" applyFont="1" applyAlignment="1"/>
    <xf numFmtId="0" fontId="19" fillId="0" borderId="34" xfId="0" applyFont="1" applyBorder="1" applyAlignment="1">
      <alignment horizontal="centerContinuous"/>
    </xf>
    <xf numFmtId="0" fontId="19" fillId="0" borderId="35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7" xfId="0" applyFont="1" applyBorder="1" applyAlignment="1">
      <alignment horizontal="centerContinuous"/>
    </xf>
    <xf numFmtId="0" fontId="19" fillId="0" borderId="38" xfId="0" applyFont="1" applyBorder="1" applyAlignment="1">
      <alignment horizontal="centerContinuous"/>
    </xf>
    <xf numFmtId="0" fontId="19" fillId="0" borderId="35" xfId="0" applyFont="1" applyBorder="1" applyAlignment="1">
      <alignment horizontal="centerContinuous"/>
    </xf>
    <xf numFmtId="0" fontId="19" fillId="0" borderId="39" xfId="0" applyFont="1" applyBorder="1" applyAlignment="1">
      <alignment horizontal="centerContinuous"/>
    </xf>
    <xf numFmtId="0" fontId="19" fillId="0" borderId="40" xfId="0" applyFont="1" applyBorder="1" applyAlignment="1"/>
    <xf numFmtId="0" fontId="19" fillId="0" borderId="41" xfId="0" applyFont="1" applyBorder="1" applyAlignment="1"/>
    <xf numFmtId="0" fontId="19" fillId="0" borderId="42" xfId="0" applyFont="1" applyBorder="1" applyAlignment="1">
      <alignment horizontal="center" vertical="center"/>
    </xf>
    <xf numFmtId="0" fontId="19" fillId="0" borderId="10" xfId="0" applyFont="1" applyBorder="1" applyAlignment="1"/>
    <xf numFmtId="0" fontId="19" fillId="0" borderId="11" xfId="0" applyFont="1" applyBorder="1" applyAlignment="1"/>
    <xf numFmtId="0" fontId="19" fillId="0" borderId="43" xfId="0" applyFont="1" applyBorder="1" applyAlignment="1"/>
    <xf numFmtId="49" fontId="19" fillId="0" borderId="44" xfId="0" applyNumberFormat="1" applyFont="1" applyBorder="1" applyAlignment="1">
      <alignment horizontal="center"/>
    </xf>
    <xf numFmtId="0" fontId="19" fillId="0" borderId="17" xfId="0" applyFont="1" applyBorder="1" applyAlignment="1"/>
    <xf numFmtId="0" fontId="19" fillId="0" borderId="18" xfId="0" applyFont="1" applyBorder="1" applyAlignment="1"/>
    <xf numFmtId="0" fontId="19" fillId="0" borderId="16" xfId="0" applyFont="1" applyBorder="1" applyAlignment="1"/>
    <xf numFmtId="0" fontId="19" fillId="0" borderId="45" xfId="0" applyFont="1" applyBorder="1" applyAlignment="1"/>
    <xf numFmtId="49" fontId="19" fillId="0" borderId="46" xfId="0" applyNumberFormat="1" applyFont="1" applyBorder="1" applyAlignment="1">
      <alignment horizontal="center" vertical="center"/>
    </xf>
    <xf numFmtId="0" fontId="19" fillId="0" borderId="22" xfId="0" applyFont="1" applyBorder="1" applyAlignment="1">
      <alignment vertical="center"/>
    </xf>
    <xf numFmtId="0" fontId="19" fillId="0" borderId="24" xfId="0" applyFont="1" applyBorder="1" applyAlignment="1"/>
    <xf numFmtId="0" fontId="19" fillId="0" borderId="23" xfId="0" applyFont="1" applyBorder="1" applyAlignment="1"/>
    <xf numFmtId="0" fontId="19" fillId="0" borderId="47" xfId="0" applyFont="1" applyBorder="1" applyAlignment="1"/>
    <xf numFmtId="49" fontId="19" fillId="0" borderId="48" xfId="0" applyNumberFormat="1" applyFont="1" applyBorder="1" applyAlignment="1">
      <alignment horizontal="center" vertical="center"/>
    </xf>
    <xf numFmtId="0" fontId="19" fillId="0" borderId="22" xfId="0" applyFont="1" applyBorder="1" applyAlignment="1"/>
    <xf numFmtId="49" fontId="19" fillId="0" borderId="34" xfId="0" applyNumberFormat="1" applyFont="1" applyBorder="1" applyAlignment="1">
      <alignment horizontal="center" vertical="center"/>
    </xf>
    <xf numFmtId="0" fontId="19" fillId="0" borderId="35" xfId="0" applyFont="1" applyBorder="1" applyAlignment="1"/>
    <xf numFmtId="0" fontId="19" fillId="0" borderId="36" xfId="0" applyFont="1" applyBorder="1" applyAlignment="1"/>
    <xf numFmtId="0" fontId="19" fillId="0" borderId="37" xfId="0" applyFont="1" applyBorder="1" applyAlignment="1"/>
    <xf numFmtId="0" fontId="19" fillId="0" borderId="49" xfId="0" applyFont="1" applyBorder="1" applyAlignment="1"/>
    <xf numFmtId="49" fontId="27" fillId="0" borderId="0" xfId="0" applyNumberFormat="1" applyFont="1" applyBorder="1" applyAlignment="1"/>
    <xf numFmtId="0" fontId="27" fillId="0" borderId="0" xfId="0" applyFont="1" applyBorder="1" applyAlignment="1"/>
    <xf numFmtId="0" fontId="27" fillId="0" borderId="0" xfId="0" applyFont="1" applyFill="1" applyBorder="1" applyAlignment="1"/>
    <xf numFmtId="49" fontId="31" fillId="0" borderId="0" xfId="0" applyNumberFormat="1" applyFont="1" applyBorder="1" applyAlignment="1"/>
    <xf numFmtId="0" fontId="19" fillId="0" borderId="0" xfId="0" applyFont="1" applyFill="1" applyBorder="1" applyAlignment="1"/>
    <xf numFmtId="49" fontId="19" fillId="0" borderId="0" xfId="0" applyNumberFormat="1" applyFont="1" applyAlignment="1"/>
    <xf numFmtId="49" fontId="19" fillId="0" borderId="50" xfId="0" applyNumberFormat="1" applyFont="1" applyBorder="1" applyAlignment="1">
      <alignment horizontal="centerContinuous"/>
    </xf>
    <xf numFmtId="0" fontId="19" fillId="0" borderId="51" xfId="0" applyFont="1" applyBorder="1" applyAlignment="1">
      <alignment horizontal="centerContinuous"/>
    </xf>
    <xf numFmtId="0" fontId="19" fillId="0" borderId="52" xfId="0" applyFont="1" applyBorder="1" applyAlignment="1">
      <alignment horizontal="centerContinuous"/>
    </xf>
    <xf numFmtId="0" fontId="19" fillId="0" borderId="51" xfId="0" applyFont="1" applyBorder="1" applyAlignment="1">
      <alignment horizontal="center"/>
    </xf>
    <xf numFmtId="0" fontId="19" fillId="0" borderId="53" xfId="0" applyFont="1" applyBorder="1" applyAlignment="1">
      <alignment horizontal="centerContinuous"/>
    </xf>
    <xf numFmtId="0" fontId="19" fillId="0" borderId="54" xfId="0" applyFont="1" applyBorder="1" applyAlignment="1">
      <alignment horizontal="centerContinuous"/>
    </xf>
    <xf numFmtId="0" fontId="19" fillId="0" borderId="55" xfId="0" applyFont="1" applyBorder="1" applyAlignment="1">
      <alignment horizontal="centerContinuous"/>
    </xf>
    <xf numFmtId="0" fontId="19" fillId="0" borderId="56" xfId="0" applyFont="1" applyBorder="1" applyAlignment="1">
      <alignment horizontal="left"/>
    </xf>
    <xf numFmtId="0" fontId="19" fillId="0" borderId="57" xfId="0" applyFont="1" applyBorder="1" applyAlignment="1">
      <alignment horizontal="centerContinuous"/>
    </xf>
    <xf numFmtId="0" fontId="19" fillId="0" borderId="41" xfId="0" applyFont="1" applyBorder="1" applyAlignment="1">
      <alignment horizontal="left"/>
    </xf>
    <xf numFmtId="0" fontId="19" fillId="0" borderId="13" xfId="0" applyFont="1" applyBorder="1" applyAlignment="1">
      <alignment horizontal="centerContinuous"/>
    </xf>
    <xf numFmtId="0" fontId="19" fillId="0" borderId="58" xfId="0" applyFont="1" applyBorder="1" applyAlignment="1">
      <alignment horizontal="centerContinuous"/>
    </xf>
    <xf numFmtId="0" fontId="19" fillId="20" borderId="41" xfId="0" applyFont="1" applyFill="1" applyBorder="1" applyAlignment="1"/>
    <xf numFmtId="0" fontId="19" fillId="20" borderId="58" xfId="0" applyFont="1" applyFill="1" applyBorder="1" applyAlignment="1"/>
    <xf numFmtId="0" fontId="19" fillId="20" borderId="13" xfId="0" applyFont="1" applyFill="1" applyBorder="1" applyAlignment="1"/>
    <xf numFmtId="0" fontId="19" fillId="0" borderId="12" xfId="0" applyFont="1" applyBorder="1" applyAlignment="1">
      <alignment horizontal="centerContinuous"/>
    </xf>
    <xf numFmtId="0" fontId="19" fillId="0" borderId="14" xfId="0" applyFont="1" applyBorder="1" applyAlignment="1">
      <alignment horizontal="centerContinuous"/>
    </xf>
    <xf numFmtId="0" fontId="19" fillId="0" borderId="59" xfId="0" applyFont="1" applyBorder="1" applyAlignment="1">
      <alignment horizontal="center"/>
    </xf>
    <xf numFmtId="0" fontId="19" fillId="0" borderId="57" xfId="0" applyFont="1" applyBorder="1" applyAlignment="1" applyProtection="1">
      <alignment horizontal="right"/>
      <protection locked="0"/>
    </xf>
    <xf numFmtId="0" fontId="19" fillId="0" borderId="0" xfId="0" applyFont="1" applyBorder="1" applyAlignment="1" applyProtection="1">
      <protection locked="0"/>
    </xf>
    <xf numFmtId="0" fontId="19" fillId="0" borderId="10" xfId="0" applyFont="1" applyBorder="1" applyAlignment="1">
      <alignment horizontal="centerContinuous"/>
    </xf>
    <xf numFmtId="49" fontId="19" fillId="0" borderId="60" xfId="0" applyNumberFormat="1" applyFont="1" applyBorder="1" applyAlignment="1">
      <alignment horizontal="center" vertical="center"/>
    </xf>
    <xf numFmtId="0" fontId="19" fillId="0" borderId="58" xfId="0" applyFont="1" applyBorder="1" applyAlignment="1">
      <alignment vertical="center"/>
    </xf>
    <xf numFmtId="0" fontId="19" fillId="0" borderId="58" xfId="0" applyFont="1" applyBorder="1" applyAlignment="1" applyProtection="1">
      <protection locked="0"/>
    </xf>
    <xf numFmtId="0" fontId="19" fillId="0" borderId="60" xfId="0" applyFont="1" applyBorder="1" applyAlignment="1">
      <alignment horizontal="center" vertical="center"/>
    </xf>
    <xf numFmtId="0" fontId="19" fillId="0" borderId="23" xfId="0" applyFont="1" applyBorder="1" applyAlignment="1" applyProtection="1">
      <protection locked="0"/>
    </xf>
    <xf numFmtId="0" fontId="19" fillId="0" borderId="24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61" xfId="0" applyFont="1" applyBorder="1" applyAlignment="1"/>
    <xf numFmtId="0" fontId="19" fillId="20" borderId="23" xfId="0" applyFont="1" applyFill="1" applyBorder="1" applyAlignment="1"/>
    <xf numFmtId="0" fontId="19" fillId="20" borderId="61" xfId="0" applyFont="1" applyFill="1" applyBorder="1" applyAlignment="1"/>
    <xf numFmtId="0" fontId="19" fillId="20" borderId="22" xfId="0" applyFont="1" applyFill="1" applyBorder="1" applyAlignment="1"/>
    <xf numFmtId="0" fontId="19" fillId="20" borderId="24" xfId="0" applyFont="1" applyFill="1" applyBorder="1" applyAlignment="1"/>
    <xf numFmtId="0" fontId="19" fillId="0" borderId="62" xfId="0" applyFont="1" applyBorder="1" applyAlignment="1"/>
    <xf numFmtId="0" fontId="19" fillId="20" borderId="20" xfId="0" applyFont="1" applyFill="1" applyBorder="1" applyAlignment="1"/>
    <xf numFmtId="0" fontId="19" fillId="20" borderId="62" xfId="0" applyFont="1" applyFill="1" applyBorder="1" applyAlignment="1"/>
    <xf numFmtId="0" fontId="19" fillId="20" borderId="63" xfId="0" applyFont="1" applyFill="1" applyBorder="1" applyAlignment="1"/>
    <xf numFmtId="0" fontId="19" fillId="20" borderId="64" xfId="0" applyFont="1" applyFill="1" applyBorder="1" applyAlignment="1"/>
    <xf numFmtId="49" fontId="19" fillId="0" borderId="65" xfId="0" applyNumberFormat="1" applyFont="1" applyBorder="1" applyAlignment="1">
      <alignment horizontal="center" vertical="center"/>
    </xf>
    <xf numFmtId="0" fontId="33" fillId="20" borderId="20" xfId="0" applyFont="1" applyFill="1" applyBorder="1" applyAlignment="1"/>
    <xf numFmtId="0" fontId="19" fillId="18" borderId="62" xfId="0" applyFont="1" applyFill="1" applyBorder="1" applyAlignment="1" applyProtection="1">
      <alignment horizontal="right"/>
      <protection locked="0"/>
    </xf>
    <xf numFmtId="0" fontId="19" fillId="18" borderId="62" xfId="0" applyFont="1" applyFill="1" applyBorder="1" applyAlignment="1" applyProtection="1">
      <protection locked="0"/>
    </xf>
    <xf numFmtId="167" fontId="19" fillId="0" borderId="62" xfId="28" applyNumberFormat="1" applyFont="1" applyBorder="1" applyAlignment="1" applyProtection="1">
      <alignment horizontal="center"/>
      <protection locked="0"/>
    </xf>
    <xf numFmtId="0" fontId="19" fillId="0" borderId="57" xfId="0" applyFont="1" applyBorder="1" applyAlignment="1"/>
    <xf numFmtId="0" fontId="19" fillId="20" borderId="0" xfId="0" applyFont="1" applyFill="1" applyBorder="1" applyAlignment="1"/>
    <xf numFmtId="0" fontId="19" fillId="20" borderId="57" xfId="0" applyFont="1" applyFill="1" applyBorder="1" applyAlignment="1"/>
    <xf numFmtId="0" fontId="68" fillId="20" borderId="0" xfId="0" applyFont="1" applyFill="1" applyBorder="1" applyAlignment="1"/>
    <xf numFmtId="0" fontId="19" fillId="20" borderId="10" xfId="0" applyFont="1" applyFill="1" applyBorder="1" applyAlignment="1"/>
    <xf numFmtId="0" fontId="19" fillId="20" borderId="11" xfId="0" applyFont="1" applyFill="1" applyBorder="1" applyAlignment="1"/>
    <xf numFmtId="0" fontId="19" fillId="0" borderId="66" xfId="0" applyFont="1" applyBorder="1" applyAlignment="1"/>
    <xf numFmtId="0" fontId="19" fillId="20" borderId="67" xfId="0" applyFont="1" applyFill="1" applyBorder="1" applyAlignment="1"/>
    <xf numFmtId="0" fontId="19" fillId="20" borderId="68" xfId="0" applyFont="1" applyFill="1" applyBorder="1" applyAlignment="1"/>
    <xf numFmtId="0" fontId="19" fillId="20" borderId="69" xfId="0" applyFont="1" applyFill="1" applyBorder="1" applyAlignment="1"/>
    <xf numFmtId="0" fontId="19" fillId="20" borderId="70" xfId="0" applyFont="1" applyFill="1" applyBorder="1" applyAlignment="1"/>
    <xf numFmtId="167" fontId="19" fillId="0" borderId="49" xfId="28" applyNumberFormat="1" applyFont="1" applyBorder="1" applyAlignment="1" applyProtection="1">
      <alignment horizontal="center"/>
      <protection locked="0"/>
    </xf>
    <xf numFmtId="49" fontId="19" fillId="0" borderId="50" xfId="0" applyNumberFormat="1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19" fillId="0" borderId="54" xfId="0" applyFont="1" applyBorder="1" applyAlignment="1">
      <alignment horizontal="center"/>
    </xf>
    <xf numFmtId="0" fontId="19" fillId="0" borderId="55" xfId="0" applyFont="1" applyBorder="1" applyAlignment="1">
      <alignment horizontal="center"/>
    </xf>
    <xf numFmtId="0" fontId="19" fillId="20" borderId="71" xfId="0" applyFont="1" applyFill="1" applyBorder="1" applyAlignment="1">
      <alignment horizontal="center"/>
    </xf>
    <xf numFmtId="0" fontId="19" fillId="20" borderId="17" xfId="0" applyFont="1" applyFill="1" applyBorder="1" applyAlignment="1">
      <alignment horizontal="left"/>
    </xf>
    <xf numFmtId="0" fontId="19" fillId="18" borderId="30" xfId="0" applyFont="1" applyFill="1" applyBorder="1" applyAlignment="1">
      <alignment horizontal="center"/>
    </xf>
    <xf numFmtId="0" fontId="19" fillId="0" borderId="17" xfId="0" applyFont="1" applyBorder="1" applyAlignment="1">
      <alignment horizontal="center" wrapText="1"/>
    </xf>
    <xf numFmtId="0" fontId="19" fillId="0" borderId="71" xfId="0" applyFont="1" applyBorder="1" applyAlignment="1">
      <alignment horizontal="center"/>
    </xf>
    <xf numFmtId="0" fontId="19" fillId="0" borderId="16" xfId="0" applyFont="1" applyBorder="1" applyAlignment="1" applyProtection="1">
      <protection locked="0"/>
    </xf>
    <xf numFmtId="167" fontId="19" fillId="0" borderId="30" xfId="28" applyNumberFormat="1" applyFont="1" applyBorder="1" applyAlignment="1" applyProtection="1">
      <protection locked="0"/>
    </xf>
    <xf numFmtId="167" fontId="19" fillId="0" borderId="17" xfId="28" applyNumberFormat="1" applyFont="1" applyBorder="1" applyAlignment="1" applyProtection="1">
      <protection locked="0"/>
    </xf>
    <xf numFmtId="0" fontId="19" fillId="0" borderId="17" xfId="0" applyFont="1" applyBorder="1" applyAlignment="1" applyProtection="1">
      <protection locked="0"/>
    </xf>
    <xf numFmtId="49" fontId="19" fillId="0" borderId="71" xfId="0" applyNumberFormat="1" applyFont="1" applyBorder="1" applyAlignment="1">
      <alignment horizontal="center" vertical="center"/>
    </xf>
    <xf numFmtId="167" fontId="19" fillId="0" borderId="61" xfId="28" applyNumberFormat="1" applyFont="1" applyBorder="1" applyAlignment="1" applyProtection="1">
      <alignment horizontal="center"/>
      <protection locked="0"/>
    </xf>
    <xf numFmtId="167" fontId="19" fillId="0" borderId="22" xfId="28" applyNumberFormat="1" applyFont="1" applyBorder="1" applyAlignment="1" applyProtection="1">
      <alignment horizontal="center"/>
      <protection locked="0"/>
    </xf>
    <xf numFmtId="167" fontId="19" fillId="0" borderId="72" xfId="28" applyNumberFormat="1" applyFont="1" applyBorder="1" applyAlignment="1" applyProtection="1">
      <alignment horizontal="center"/>
      <protection locked="0"/>
    </xf>
    <xf numFmtId="167" fontId="19" fillId="0" borderId="73" xfId="28" applyNumberFormat="1" applyFont="1" applyBorder="1" applyAlignment="1" applyProtection="1">
      <alignment horizontal="center"/>
      <protection locked="0"/>
    </xf>
    <xf numFmtId="49" fontId="19" fillId="0" borderId="74" xfId="0" applyNumberFormat="1" applyFont="1" applyBorder="1" applyAlignment="1">
      <alignment horizontal="center" vertical="center"/>
    </xf>
    <xf numFmtId="0" fontId="19" fillId="0" borderId="15" xfId="0" applyFont="1" applyBorder="1" applyAlignment="1"/>
    <xf numFmtId="167" fontId="19" fillId="21" borderId="75" xfId="28" applyNumberFormat="1" applyFont="1" applyFill="1" applyBorder="1" applyAlignment="1"/>
    <xf numFmtId="167" fontId="19" fillId="21" borderId="15" xfId="28" applyNumberFormat="1" applyFont="1" applyFill="1" applyBorder="1" applyAlignment="1"/>
    <xf numFmtId="49" fontId="19" fillId="0" borderId="76" xfId="0" applyNumberFormat="1" applyFont="1" applyBorder="1" applyAlignment="1">
      <alignment horizontal="center" vertical="center"/>
    </xf>
    <xf numFmtId="0" fontId="19" fillId="0" borderId="20" xfId="0" applyFont="1" applyBorder="1" applyAlignment="1"/>
    <xf numFmtId="167" fontId="19" fillId="21" borderId="62" xfId="28" applyNumberFormat="1" applyFont="1" applyFill="1" applyBorder="1" applyAlignment="1"/>
    <xf numFmtId="167" fontId="19" fillId="21" borderId="20" xfId="28" applyNumberFormat="1" applyFont="1" applyFill="1" applyBorder="1" applyAlignment="1"/>
    <xf numFmtId="167" fontId="19" fillId="0" borderId="0" xfId="0" applyNumberFormat="1" applyFont="1" applyAlignment="1"/>
    <xf numFmtId="167" fontId="19" fillId="0" borderId="0" xfId="0" applyNumberFormat="1" applyFont="1" applyBorder="1" applyAlignment="1"/>
    <xf numFmtId="0" fontId="19" fillId="0" borderId="0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center"/>
    </xf>
    <xf numFmtId="0" fontId="19" fillId="0" borderId="13" xfId="0" applyFont="1" applyBorder="1" applyAlignment="1" applyProtection="1"/>
    <xf numFmtId="0" fontId="19" fillId="0" borderId="20" xfId="0" applyFont="1" applyBorder="1" applyAlignment="1" applyProtection="1"/>
    <xf numFmtId="0" fontId="19" fillId="0" borderId="58" xfId="0" applyFont="1" applyBorder="1" applyAlignment="1" applyProtection="1"/>
    <xf numFmtId="0" fontId="19" fillId="0" borderId="18" xfId="0" applyFont="1" applyBorder="1" applyAlignment="1">
      <alignment horizontal="center"/>
    </xf>
    <xf numFmtId="0" fontId="19" fillId="0" borderId="60" xfId="0" applyFont="1" applyBorder="1" applyAlignment="1"/>
    <xf numFmtId="0" fontId="19" fillId="0" borderId="58" xfId="0" applyFont="1" applyBorder="1" applyAlignment="1">
      <alignment horizontal="center"/>
    </xf>
    <xf numFmtId="0" fontId="19" fillId="0" borderId="77" xfId="0" applyFont="1" applyBorder="1" applyAlignment="1">
      <alignment horizontal="center"/>
    </xf>
    <xf numFmtId="0" fontId="19" fillId="0" borderId="71" xfId="0" applyFont="1" applyBorder="1" applyAlignment="1"/>
    <xf numFmtId="0" fontId="19" fillId="0" borderId="30" xfId="0" applyFont="1" applyBorder="1" applyAlignment="1"/>
    <xf numFmtId="0" fontId="19" fillId="0" borderId="78" xfId="0" applyFont="1" applyBorder="1" applyAlignment="1"/>
    <xf numFmtId="0" fontId="19" fillId="20" borderId="71" xfId="0" applyFont="1" applyFill="1" applyBorder="1" applyAlignment="1"/>
    <xf numFmtId="0" fontId="19" fillId="0" borderId="30" xfId="0" applyFont="1" applyBorder="1" applyAlignment="1" applyProtection="1">
      <protection locked="0"/>
    </xf>
    <xf numFmtId="0" fontId="19" fillId="20" borderId="78" xfId="0" applyFont="1" applyFill="1" applyBorder="1" applyAlignment="1"/>
    <xf numFmtId="49" fontId="19" fillId="0" borderId="71" xfId="0" applyNumberFormat="1" applyFont="1" applyBorder="1" applyAlignment="1"/>
    <xf numFmtId="0" fontId="19" fillId="0" borderId="78" xfId="0" applyFont="1" applyBorder="1" applyAlignment="1" applyProtection="1">
      <protection locked="0"/>
    </xf>
    <xf numFmtId="49" fontId="19" fillId="20" borderId="71" xfId="0" applyNumberFormat="1" applyFont="1" applyFill="1" applyBorder="1" applyAlignment="1"/>
    <xf numFmtId="0" fontId="19" fillId="20" borderId="30" xfId="0" applyFont="1" applyFill="1" applyBorder="1" applyAlignment="1"/>
    <xf numFmtId="49" fontId="19" fillId="0" borderId="44" xfId="0" applyNumberFormat="1" applyFont="1" applyBorder="1" applyAlignment="1"/>
    <xf numFmtId="0" fontId="19" fillId="0" borderId="18" xfId="0" applyFont="1" applyBorder="1" applyAlignment="1" applyProtection="1">
      <protection locked="0"/>
    </xf>
    <xf numFmtId="49" fontId="19" fillId="0" borderId="46" xfId="0" applyNumberFormat="1" applyFont="1" applyBorder="1" applyAlignment="1"/>
    <xf numFmtId="0" fontId="19" fillId="0" borderId="79" xfId="0" applyFont="1" applyBorder="1" applyAlignment="1" applyProtection="1">
      <alignment horizontal="center"/>
      <protection locked="0"/>
    </xf>
    <xf numFmtId="49" fontId="19" fillId="0" borderId="80" xfId="0" applyNumberFormat="1" applyFont="1" applyBorder="1" applyAlignment="1"/>
    <xf numFmtId="0" fontId="19" fillId="0" borderId="81" xfId="0" applyFont="1" applyBorder="1" applyAlignment="1"/>
    <xf numFmtId="0" fontId="19" fillId="0" borderId="82" xfId="0" applyFont="1" applyBorder="1" applyAlignment="1"/>
    <xf numFmtId="0" fontId="19" fillId="20" borderId="78" xfId="0" applyFont="1" applyFill="1" applyBorder="1" applyAlignment="1">
      <alignment horizontal="center"/>
    </xf>
    <xf numFmtId="0" fontId="22" fillId="0" borderId="30" xfId="0" applyFont="1" applyBorder="1" applyAlignment="1"/>
    <xf numFmtId="49" fontId="19" fillId="18" borderId="71" xfId="0" applyNumberFormat="1" applyFont="1" applyFill="1" applyBorder="1" applyAlignment="1"/>
    <xf numFmtId="0" fontId="19" fillId="18" borderId="30" xfId="0" applyFont="1" applyFill="1" applyBorder="1" applyAlignment="1"/>
    <xf numFmtId="0" fontId="19" fillId="18" borderId="0" xfId="0" applyFont="1" applyFill="1" applyAlignment="1"/>
    <xf numFmtId="0" fontId="31" fillId="0" borderId="30" xfId="0" applyFont="1" applyBorder="1" applyAlignment="1"/>
    <xf numFmtId="0" fontId="19" fillId="20" borderId="30" xfId="0" applyFont="1" applyFill="1" applyBorder="1" applyAlignment="1">
      <alignment horizontal="center"/>
    </xf>
    <xf numFmtId="0" fontId="19" fillId="0" borderId="30" xfId="0" applyFont="1" applyFill="1" applyBorder="1" applyAlignment="1" applyProtection="1">
      <protection locked="0"/>
    </xf>
    <xf numFmtId="0" fontId="19" fillId="0" borderId="71" xfId="0" applyFont="1" applyBorder="1" applyAlignment="1" applyProtection="1">
      <protection locked="0"/>
    </xf>
    <xf numFmtId="0" fontId="19" fillId="0" borderId="83" xfId="0" applyFont="1" applyBorder="1" applyAlignment="1" applyProtection="1">
      <protection locked="0"/>
    </xf>
    <xf numFmtId="0" fontId="19" fillId="0" borderId="84" xfId="0" applyFont="1" applyBorder="1" applyAlignment="1" applyProtection="1">
      <protection locked="0"/>
    </xf>
    <xf numFmtId="0" fontId="19" fillId="0" borderId="85" xfId="0" applyFont="1" applyBorder="1" applyAlignment="1" applyProtection="1">
      <protection locked="0"/>
    </xf>
    <xf numFmtId="0" fontId="19" fillId="0" borderId="17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49" fontId="19" fillId="0" borderId="71" xfId="0" applyNumberFormat="1" applyFont="1" applyBorder="1" applyAlignment="1" applyProtection="1"/>
    <xf numFmtId="0" fontId="19" fillId="0" borderId="30" xfId="0" applyFont="1" applyBorder="1" applyAlignment="1" applyProtection="1"/>
    <xf numFmtId="173" fontId="17" fillId="0" borderId="0" xfId="0" applyNumberFormat="1" applyFont="1" applyBorder="1" applyAlignment="1" applyProtection="1">
      <protection locked="0"/>
    </xf>
    <xf numFmtId="0" fontId="36" fillId="0" borderId="0" xfId="0" applyFont="1" applyAlignment="1"/>
    <xf numFmtId="4" fontId="17" fillId="0" borderId="20" xfId="0" applyNumberFormat="1" applyFont="1" applyBorder="1" applyAlignment="1" applyProtection="1">
      <protection locked="0"/>
    </xf>
    <xf numFmtId="43" fontId="15" fillId="18" borderId="31" xfId="0" applyNumberFormat="1" applyFont="1" applyFill="1" applyBorder="1" applyAlignment="1" applyProtection="1">
      <alignment horizontal="right" vertical="center" wrapText="1"/>
      <protection locked="0"/>
    </xf>
    <xf numFmtId="0" fontId="19" fillId="0" borderId="52" xfId="0" applyFont="1" applyBorder="1" applyAlignment="1">
      <alignment horizontal="center"/>
    </xf>
    <xf numFmtId="49" fontId="19" fillId="0" borderId="41" xfId="0" applyNumberFormat="1" applyFont="1" applyBorder="1" applyAlignment="1"/>
    <xf numFmtId="0" fontId="19" fillId="0" borderId="59" xfId="0" applyFont="1" applyBorder="1" applyAlignment="1"/>
    <xf numFmtId="49" fontId="19" fillId="0" borderId="41" xfId="0" applyNumberFormat="1" applyFont="1" applyBorder="1" applyAlignment="1">
      <alignment horizontal="centerContinuous"/>
    </xf>
    <xf numFmtId="0" fontId="19" fillId="0" borderId="61" xfId="0" applyFont="1" applyBorder="1" applyAlignment="1">
      <alignment horizontal="center"/>
    </xf>
    <xf numFmtId="0" fontId="19" fillId="0" borderId="44" xfId="0" applyFont="1" applyBorder="1" applyAlignment="1">
      <alignment horizontal="left"/>
    </xf>
    <xf numFmtId="0" fontId="19" fillId="0" borderId="17" xfId="0" applyFont="1" applyBorder="1" applyAlignment="1">
      <alignment horizontal="centerContinuous"/>
    </xf>
    <xf numFmtId="0" fontId="19" fillId="0" borderId="30" xfId="0" applyFont="1" applyBorder="1" applyAlignment="1">
      <alignment horizontal="center" wrapText="1"/>
    </xf>
    <xf numFmtId="0" fontId="19" fillId="0" borderId="30" xfId="0" applyFont="1" applyBorder="1" applyAlignment="1">
      <alignment horizontal="centerContinuous" wrapText="1"/>
    </xf>
    <xf numFmtId="0" fontId="19" fillId="0" borderId="45" xfId="0" applyFont="1" applyBorder="1" applyAlignment="1">
      <alignment horizontal="centerContinuous" wrapText="1"/>
    </xf>
    <xf numFmtId="43" fontId="19" fillId="0" borderId="71" xfId="28" applyFont="1" applyBorder="1" applyAlignment="1">
      <alignment horizontal="center"/>
    </xf>
    <xf numFmtId="43" fontId="19" fillId="0" borderId="30" xfId="28" applyFont="1" applyBorder="1" applyAlignment="1">
      <alignment horizontal="left" wrapText="1"/>
    </xf>
    <xf numFmtId="166" fontId="19" fillId="0" borderId="30" xfId="28" applyNumberFormat="1" applyFont="1" applyBorder="1" applyAlignment="1" applyProtection="1">
      <alignment horizontal="left"/>
      <protection locked="0"/>
    </xf>
    <xf numFmtId="166" fontId="19" fillId="18" borderId="30" xfId="28" applyNumberFormat="1" applyFont="1" applyFill="1" applyBorder="1" applyAlignment="1" applyProtection="1">
      <alignment horizontal="center"/>
      <protection locked="0"/>
    </xf>
    <xf numFmtId="166" fontId="19" fillId="18" borderId="17" xfId="28" applyNumberFormat="1" applyFont="1" applyFill="1" applyBorder="1" applyAlignment="1" applyProtection="1">
      <alignment horizontal="center"/>
      <protection locked="0"/>
    </xf>
    <xf numFmtId="166" fontId="19" fillId="0" borderId="0" xfId="28" applyNumberFormat="1" applyFont="1" applyBorder="1" applyAlignment="1" applyProtection="1">
      <alignment horizontal="left"/>
      <protection locked="0"/>
    </xf>
    <xf numFmtId="166" fontId="19" fillId="0" borderId="17" xfId="28" applyNumberFormat="1" applyFont="1" applyBorder="1" applyAlignment="1" applyProtection="1">
      <alignment horizontal="left"/>
      <protection locked="0"/>
    </xf>
    <xf numFmtId="166" fontId="19" fillId="18" borderId="78" xfId="28" applyNumberFormat="1" applyFont="1" applyFill="1" applyBorder="1" applyAlignment="1" applyProtection="1">
      <alignment horizontal="center"/>
      <protection locked="0"/>
    </xf>
    <xf numFmtId="43" fontId="19" fillId="20" borderId="71" xfId="28" applyFont="1" applyFill="1" applyBorder="1" applyAlignment="1">
      <alignment horizontal="center"/>
    </xf>
    <xf numFmtId="43" fontId="19" fillId="20" borderId="30" xfId="28" applyFont="1" applyFill="1" applyBorder="1" applyAlignment="1">
      <alignment horizontal="left"/>
    </xf>
    <xf numFmtId="43" fontId="19" fillId="20" borderId="17" xfId="28" applyFont="1" applyFill="1" applyBorder="1" applyAlignment="1">
      <alignment horizontal="left"/>
    </xf>
    <xf numFmtId="43" fontId="19" fillId="20" borderId="30" xfId="28" applyFont="1" applyFill="1" applyBorder="1" applyAlignment="1">
      <alignment horizontal="center" wrapText="1"/>
    </xf>
    <xf numFmtId="43" fontId="19" fillId="20" borderId="17" xfId="28" applyFont="1" applyFill="1" applyBorder="1" applyAlignment="1">
      <alignment horizontal="center" wrapText="1"/>
    </xf>
    <xf numFmtId="43" fontId="19" fillId="20" borderId="78" xfId="28" applyFont="1" applyFill="1" applyBorder="1" applyAlignment="1"/>
    <xf numFmtId="43" fontId="19" fillId="18" borderId="46" xfId="28" applyFont="1" applyFill="1" applyBorder="1" applyAlignment="1">
      <alignment horizontal="center"/>
    </xf>
    <xf numFmtId="43" fontId="33" fillId="18" borderId="61" xfId="28" applyFont="1" applyFill="1" applyBorder="1" applyAlignment="1">
      <alignment horizontal="left"/>
    </xf>
    <xf numFmtId="43" fontId="19" fillId="20" borderId="61" xfId="28" applyFont="1" applyFill="1" applyBorder="1" applyAlignment="1">
      <alignment horizontal="left"/>
    </xf>
    <xf numFmtId="43" fontId="19" fillId="20" borderId="61" xfId="28" applyFont="1" applyFill="1" applyBorder="1" applyAlignment="1">
      <alignment horizontal="center"/>
    </xf>
    <xf numFmtId="43" fontId="19" fillId="20" borderId="22" xfId="28" applyFont="1" applyFill="1" applyBorder="1" applyAlignment="1">
      <alignment horizontal="center"/>
    </xf>
    <xf numFmtId="43" fontId="19" fillId="0" borderId="86" xfId="28" applyFont="1" applyBorder="1" applyAlignment="1">
      <alignment horizontal="center"/>
    </xf>
    <xf numFmtId="43" fontId="33" fillId="0" borderId="87" xfId="28" applyFont="1" applyBorder="1" applyAlignment="1">
      <alignment horizontal="left" wrapText="1"/>
    </xf>
    <xf numFmtId="43" fontId="19" fillId="20" borderId="87" xfId="28" applyFont="1" applyFill="1" applyBorder="1" applyAlignment="1">
      <alignment horizontal="left"/>
    </xf>
    <xf numFmtId="43" fontId="19" fillId="20" borderId="87" xfId="28" applyFont="1" applyFill="1" applyBorder="1" applyAlignment="1">
      <alignment horizontal="center"/>
    </xf>
    <xf numFmtId="43" fontId="19" fillId="20" borderId="88" xfId="28" applyFont="1" applyFill="1" applyBorder="1" applyAlignment="1">
      <alignment horizontal="center"/>
    </xf>
    <xf numFmtId="49" fontId="19" fillId="18" borderId="60" xfId="0" applyNumberFormat="1" applyFont="1" applyFill="1" applyBorder="1" applyAlignment="1">
      <alignment horizontal="center"/>
    </xf>
    <xf numFmtId="0" fontId="19" fillId="18" borderId="58" xfId="0" applyFont="1" applyFill="1" applyBorder="1" applyAlignment="1">
      <alignment horizontal="left"/>
    </xf>
    <xf numFmtId="43" fontId="19" fillId="18" borderId="58" xfId="0" applyNumberFormat="1" applyFont="1" applyFill="1" applyBorder="1" applyAlignment="1" applyProtection="1">
      <alignment horizontal="left"/>
      <protection locked="0"/>
    </xf>
    <xf numFmtId="167" fontId="19" fillId="18" borderId="58" xfId="28" applyNumberFormat="1" applyFont="1" applyFill="1" applyBorder="1" applyAlignment="1" applyProtection="1">
      <protection locked="0"/>
    </xf>
    <xf numFmtId="167" fontId="19" fillId="18" borderId="14" xfId="28" applyNumberFormat="1" applyFont="1" applyFill="1" applyBorder="1" applyAlignment="1" applyProtection="1">
      <protection locked="0"/>
    </xf>
    <xf numFmtId="49" fontId="19" fillId="18" borderId="86" xfId="0" applyNumberFormat="1" applyFont="1" applyFill="1" applyBorder="1" applyAlignment="1">
      <alignment horizontal="center"/>
    </xf>
    <xf numFmtId="0" fontId="19" fillId="18" borderId="87" xfId="0" applyFont="1" applyFill="1" applyBorder="1" applyAlignment="1">
      <alignment horizontal="left"/>
    </xf>
    <xf numFmtId="43" fontId="19" fillId="20" borderId="87" xfId="0" applyNumberFormat="1" applyFont="1" applyFill="1" applyBorder="1" applyAlignment="1">
      <alignment horizontal="left"/>
    </xf>
    <xf numFmtId="167" fontId="19" fillId="20" borderId="87" xfId="28" applyNumberFormat="1" applyFont="1" applyFill="1" applyBorder="1" applyAlignment="1"/>
    <xf numFmtId="167" fontId="19" fillId="20" borderId="90" xfId="28" applyNumberFormat="1" applyFont="1" applyFill="1" applyBorder="1" applyAlignment="1"/>
    <xf numFmtId="0" fontId="19" fillId="0" borderId="91" xfId="0" applyFont="1" applyFill="1" applyBorder="1" applyAlignment="1">
      <alignment horizontal="center"/>
    </xf>
    <xf numFmtId="0" fontId="19" fillId="0" borderId="66" xfId="0" applyFont="1" applyFill="1" applyBorder="1" applyAlignment="1">
      <alignment horizontal="left" wrapText="1"/>
    </xf>
    <xf numFmtId="0" fontId="19" fillId="20" borderId="66" xfId="0" applyFont="1" applyFill="1" applyBorder="1" applyAlignment="1">
      <alignment horizontal="left"/>
    </xf>
    <xf numFmtId="167" fontId="19" fillId="20" borderId="66" xfId="28" applyNumberFormat="1" applyFont="1" applyFill="1" applyBorder="1" applyAlignment="1"/>
    <xf numFmtId="170" fontId="19" fillId="0" borderId="0" xfId="31" applyNumberFormat="1" applyFont="1" applyAlignment="1"/>
    <xf numFmtId="165" fontId="19" fillId="0" borderId="0" xfId="0" applyNumberFormat="1" applyFont="1" applyAlignment="1"/>
    <xf numFmtId="0" fontId="37" fillId="0" borderId="0" xfId="0" applyFont="1" applyAlignment="1"/>
    <xf numFmtId="49" fontId="19" fillId="0" borderId="30" xfId="0" applyNumberFormat="1" applyFont="1" applyBorder="1" applyAlignment="1">
      <alignment horizontal="centerContinuous"/>
    </xf>
    <xf numFmtId="0" fontId="19" fillId="0" borderId="30" xfId="0" applyFont="1" applyBorder="1" applyAlignment="1">
      <alignment horizontal="centerContinuous"/>
    </xf>
    <xf numFmtId="49" fontId="19" fillId="0" borderId="30" xfId="0" applyNumberFormat="1" applyFont="1" applyBorder="1" applyAlignment="1">
      <alignment horizontal="left"/>
    </xf>
    <xf numFmtId="0" fontId="19" fillId="0" borderId="30" xfId="0" applyFont="1" applyBorder="1" applyAlignment="1">
      <alignment horizontal="center" vertical="center"/>
    </xf>
    <xf numFmtId="0" fontId="19" fillId="0" borderId="30" xfId="0" applyFont="1" applyFill="1" applyBorder="1" applyAlignment="1">
      <alignment vertical="center"/>
    </xf>
    <xf numFmtId="0" fontId="19" fillId="0" borderId="30" xfId="0" applyFont="1" applyFill="1" applyBorder="1" applyAlignment="1">
      <alignment horizontal="left" wrapText="1"/>
    </xf>
    <xf numFmtId="0" fontId="19" fillId="0" borderId="30" xfId="0" applyFont="1" applyBorder="1" applyAlignment="1">
      <alignment horizontal="left"/>
    </xf>
    <xf numFmtId="0" fontId="19" fillId="0" borderId="30" xfId="0" applyFont="1" applyBorder="1" applyAlignment="1">
      <alignment horizontal="left" wrapText="1"/>
    </xf>
    <xf numFmtId="0" fontId="19" fillId="0" borderId="30" xfId="0" applyFont="1" applyFill="1" applyBorder="1" applyAlignment="1">
      <alignment vertical="center" wrapText="1"/>
    </xf>
    <xf numFmtId="49" fontId="19" fillId="0" borderId="40" xfId="0" applyNumberFormat="1" applyFont="1" applyBorder="1" applyAlignment="1"/>
    <xf numFmtId="0" fontId="19" fillId="0" borderId="93" xfId="0" applyFont="1" applyBorder="1" applyAlignment="1">
      <alignment horizontal="center"/>
    </xf>
    <xf numFmtId="0" fontId="19" fillId="0" borderId="94" xfId="0" applyFont="1" applyBorder="1" applyAlignment="1">
      <alignment horizontal="centerContinuous"/>
    </xf>
    <xf numFmtId="0" fontId="19" fillId="0" borderId="95" xfId="0" applyFont="1" applyBorder="1" applyAlignment="1">
      <alignment horizontal="centerContinuous"/>
    </xf>
    <xf numFmtId="0" fontId="19" fillId="0" borderId="93" xfId="0" applyFont="1" applyBorder="1" applyAlignment="1">
      <alignment horizontal="centerContinuous"/>
    </xf>
    <xf numFmtId="0" fontId="19" fillId="0" borderId="58" xfId="0" applyFont="1" applyBorder="1" applyAlignment="1"/>
    <xf numFmtId="0" fontId="19" fillId="0" borderId="12" xfId="0" applyFont="1" applyBorder="1" applyAlignment="1"/>
    <xf numFmtId="0" fontId="19" fillId="20" borderId="56" xfId="0" applyFont="1" applyFill="1" applyBorder="1" applyAlignment="1"/>
    <xf numFmtId="0" fontId="19" fillId="20" borderId="12" xfId="0" applyFont="1" applyFill="1" applyBorder="1" applyAlignment="1"/>
    <xf numFmtId="49" fontId="19" fillId="0" borderId="30" xfId="0" applyNumberFormat="1" applyFont="1" applyBorder="1" applyAlignment="1">
      <alignment horizontal="center"/>
    </xf>
    <xf numFmtId="0" fontId="19" fillId="0" borderId="30" xfId="0" applyFont="1" applyBorder="1" applyAlignment="1">
      <alignment wrapText="1"/>
    </xf>
    <xf numFmtId="167" fontId="19" fillId="18" borderId="30" xfId="28" applyNumberFormat="1" applyFont="1" applyFill="1" applyBorder="1" applyAlignment="1"/>
    <xf numFmtId="9" fontId="19" fillId="0" borderId="30" xfId="0" applyNumberFormat="1" applyFont="1" applyBorder="1" applyAlignment="1">
      <alignment horizontal="centerContinuous"/>
    </xf>
    <xf numFmtId="167" fontId="19" fillId="18" borderId="30" xfId="28" applyNumberFormat="1" applyFont="1" applyFill="1" applyBorder="1" applyAlignment="1" applyProtection="1">
      <protection locked="0"/>
    </xf>
    <xf numFmtId="49" fontId="19" fillId="0" borderId="87" xfId="0" applyNumberFormat="1" applyFont="1" applyBorder="1" applyAlignment="1">
      <alignment horizontal="center"/>
    </xf>
    <xf numFmtId="0" fontId="19" fillId="0" borderId="87" xfId="0" applyFont="1" applyBorder="1" applyAlignment="1"/>
    <xf numFmtId="167" fontId="19" fillId="18" borderId="87" xfId="28" applyNumberFormat="1" applyFont="1" applyFill="1" applyBorder="1" applyAlignment="1"/>
    <xf numFmtId="9" fontId="19" fillId="0" borderId="87" xfId="0" applyNumberFormat="1" applyFont="1" applyBorder="1" applyAlignment="1">
      <alignment horizontal="centerContinuous"/>
    </xf>
    <xf numFmtId="167" fontId="19" fillId="18" borderId="87" xfId="28" applyNumberFormat="1" applyFont="1" applyFill="1" applyBorder="1" applyAlignment="1" applyProtection="1">
      <protection locked="0"/>
    </xf>
    <xf numFmtId="0" fontId="19" fillId="0" borderId="0" xfId="0" applyFont="1" applyBorder="1" applyAlignment="1">
      <alignment wrapText="1"/>
    </xf>
    <xf numFmtId="49" fontId="19" fillId="0" borderId="58" xfId="0" applyNumberFormat="1" applyFont="1" applyBorder="1" applyAlignment="1">
      <alignment horizontal="center"/>
    </xf>
    <xf numFmtId="0" fontId="19" fillId="0" borderId="0" xfId="0" applyFont="1" applyProtection="1">
      <alignment wrapText="1"/>
    </xf>
    <xf numFmtId="0" fontId="19" fillId="0" borderId="14" xfId="0" applyFont="1" applyBorder="1" applyAlignment="1" applyProtection="1">
      <alignment horizontal="center"/>
    </xf>
    <xf numFmtId="0" fontId="37" fillId="0" borderId="0" xfId="0" applyFont="1" applyAlignment="1" applyProtection="1"/>
    <xf numFmtId="0" fontId="36" fillId="0" borderId="0" xfId="0" applyFont="1" applyAlignment="1" applyProtection="1"/>
    <xf numFmtId="0" fontId="15" fillId="0" borderId="10" xfId="0" applyFont="1" applyBorder="1" applyAlignment="1" applyProtection="1">
      <alignment horizontal="centerContinuous"/>
    </xf>
    <xf numFmtId="0" fontId="15" fillId="0" borderId="0" xfId="0" applyFont="1" applyBorder="1" applyAlignment="1" applyProtection="1">
      <alignment horizontal="centerContinuous"/>
    </xf>
    <xf numFmtId="0" fontId="15" fillId="0" borderId="11" xfId="0" applyFont="1" applyBorder="1" applyAlignment="1" applyProtection="1">
      <alignment horizontal="centerContinuous"/>
    </xf>
    <xf numFmtId="0" fontId="16" fillId="0" borderId="10" xfId="0" applyFont="1" applyBorder="1" applyAlignment="1" applyProtection="1">
      <alignment horizontal="centerContinuous"/>
    </xf>
    <xf numFmtId="0" fontId="27" fillId="0" borderId="0" xfId="0" applyFont="1" applyAlignment="1" applyProtection="1"/>
    <xf numFmtId="0" fontId="19" fillId="0" borderId="0" xfId="0" applyFont="1" applyBorder="1" applyAlignment="1" applyProtection="1"/>
    <xf numFmtId="0" fontId="27" fillId="0" borderId="40" xfId="0" applyFont="1" applyBorder="1" applyAlignment="1"/>
    <xf numFmtId="0" fontId="27" fillId="0" borderId="93" xfId="0" applyFont="1" applyBorder="1" applyAlignment="1">
      <alignment horizontal="center"/>
    </xf>
    <xf numFmtId="0" fontId="27" fillId="0" borderId="96" xfId="0" applyFont="1" applyBorder="1" applyAlignment="1">
      <alignment horizontal="center"/>
    </xf>
    <xf numFmtId="0" fontId="27" fillId="0" borderId="41" xfId="0" applyFont="1" applyBorder="1" applyAlignment="1"/>
    <xf numFmtId="0" fontId="27" fillId="0" borderId="58" xfId="0" applyFont="1" applyBorder="1" applyAlignment="1"/>
    <xf numFmtId="0" fontId="27" fillId="0" borderId="77" xfId="0" applyFont="1" applyBorder="1" applyAlignment="1">
      <alignment horizontal="center"/>
    </xf>
    <xf numFmtId="49" fontId="27" fillId="0" borderId="71" xfId="0" applyNumberFormat="1" applyFont="1" applyBorder="1" applyAlignment="1">
      <alignment horizontal="center"/>
    </xf>
    <xf numFmtId="0" fontId="27" fillId="0" borderId="30" xfId="0" applyFont="1" applyBorder="1" applyAlignment="1" applyProtection="1">
      <protection locked="0"/>
    </xf>
    <xf numFmtId="0" fontId="27" fillId="0" borderId="78" xfId="0" applyFont="1" applyBorder="1" applyAlignment="1" applyProtection="1">
      <alignment horizontal="centerContinuous"/>
      <protection locked="0"/>
    </xf>
    <xf numFmtId="0" fontId="27" fillId="0" borderId="78" xfId="0" applyFont="1" applyBorder="1" applyAlignment="1" applyProtection="1">
      <protection locked="0"/>
    </xf>
    <xf numFmtId="49" fontId="27" fillId="0" borderId="83" xfId="0" applyNumberFormat="1" applyFont="1" applyBorder="1" applyAlignment="1">
      <alignment horizontal="center"/>
    </xf>
    <xf numFmtId="0" fontId="27" fillId="0" borderId="84" xfId="0" applyFont="1" applyBorder="1" applyAlignment="1" applyProtection="1">
      <protection locked="0"/>
    </xf>
    <xf numFmtId="0" fontId="27" fillId="0" borderId="85" xfId="0" applyFont="1" applyBorder="1" applyAlignment="1" applyProtection="1">
      <protection locked="0"/>
    </xf>
    <xf numFmtId="0" fontId="27" fillId="0" borderId="95" xfId="0" applyFont="1" applyBorder="1" applyAlignment="1">
      <alignment horizontal="center"/>
    </xf>
    <xf numFmtId="0" fontId="27" fillId="0" borderId="12" xfId="0" applyFont="1" applyBorder="1" applyAlignment="1"/>
    <xf numFmtId="0" fontId="19" fillId="0" borderId="97" xfId="0" applyFont="1" applyBorder="1" applyAlignment="1">
      <alignment horizontal="center"/>
    </xf>
    <xf numFmtId="0" fontId="27" fillId="0" borderId="56" xfId="0" applyFont="1" applyBorder="1" applyAlignment="1"/>
    <xf numFmtId="49" fontId="27" fillId="0" borderId="41" xfId="0" applyNumberFormat="1" applyFont="1" applyBorder="1" applyAlignment="1">
      <alignment horizontal="center" vertical="center"/>
    </xf>
    <xf numFmtId="0" fontId="27" fillId="0" borderId="12" xfId="0" applyFont="1" applyBorder="1" applyAlignment="1" applyProtection="1">
      <protection locked="0"/>
    </xf>
    <xf numFmtId="0" fontId="19" fillId="0" borderId="98" xfId="0" applyFont="1" applyBorder="1" applyAlignment="1" applyProtection="1">
      <protection locked="0"/>
    </xf>
    <xf numFmtId="0" fontId="27" fillId="0" borderId="17" xfId="0" applyFont="1" applyBorder="1" applyAlignment="1" applyProtection="1">
      <protection locked="0"/>
    </xf>
    <xf numFmtId="0" fontId="27" fillId="0" borderId="98" xfId="0" applyFont="1" applyBorder="1" applyAlignment="1" applyProtection="1">
      <protection locked="0"/>
    </xf>
    <xf numFmtId="0" fontId="27" fillId="0" borderId="18" xfId="0" applyFont="1" applyBorder="1" applyAlignment="1" applyProtection="1">
      <protection locked="0"/>
    </xf>
    <xf numFmtId="49" fontId="27" fillId="0" borderId="91" xfId="0" applyNumberFormat="1" applyFont="1" applyBorder="1" applyAlignment="1">
      <alignment horizontal="center" vertical="center"/>
    </xf>
    <xf numFmtId="0" fontId="27" fillId="0" borderId="99" xfId="0" applyFont="1" applyBorder="1" applyAlignment="1">
      <alignment horizontal="center"/>
    </xf>
    <xf numFmtId="0" fontId="27" fillId="20" borderId="30" xfId="0" applyFont="1" applyFill="1" applyBorder="1" applyAlignment="1"/>
    <xf numFmtId="0" fontId="33" fillId="0" borderId="0" xfId="0" applyFont="1" applyAlignment="1"/>
    <xf numFmtId="49" fontId="27" fillId="0" borderId="56" xfId="0" applyNumberFormat="1" applyFont="1" applyBorder="1" applyAlignment="1">
      <alignment horizontal="center" vertical="center"/>
    </xf>
    <xf numFmtId="0" fontId="27" fillId="0" borderId="61" xfId="0" applyFont="1" applyBorder="1" applyAlignment="1" applyProtection="1">
      <protection locked="0"/>
    </xf>
    <xf numFmtId="0" fontId="19" fillId="0" borderId="61" xfId="0" applyFont="1" applyBorder="1" applyAlignment="1" applyProtection="1">
      <protection locked="0"/>
    </xf>
    <xf numFmtId="0" fontId="19" fillId="0" borderId="22" xfId="0" applyFont="1" applyBorder="1" applyAlignment="1" applyProtection="1">
      <protection locked="0"/>
    </xf>
    <xf numFmtId="0" fontId="19" fillId="0" borderId="100" xfId="0" applyFont="1" applyBorder="1" applyAlignment="1" applyProtection="1">
      <protection locked="0"/>
    </xf>
    <xf numFmtId="49" fontId="27" fillId="0" borderId="80" xfId="0" applyNumberFormat="1" applyFont="1" applyBorder="1" applyAlignment="1">
      <alignment horizontal="center" vertical="center"/>
    </xf>
    <xf numFmtId="0" fontId="27" fillId="0" borderId="73" xfId="0" applyFont="1" applyBorder="1" applyAlignment="1"/>
    <xf numFmtId="0" fontId="27" fillId="0" borderId="73" xfId="0" applyFont="1" applyBorder="1" applyAlignment="1" applyProtection="1">
      <protection locked="0"/>
    </xf>
    <xf numFmtId="0" fontId="19" fillId="0" borderId="0" xfId="41" applyFont="1" applyAlignment="1"/>
    <xf numFmtId="0" fontId="18" fillId="0" borderId="0" xfId="41" applyFont="1" applyAlignment="1"/>
    <xf numFmtId="0" fontId="15" fillId="0" borderId="0" xfId="0" quotePrefix="1" applyFont="1" applyBorder="1" applyAlignment="1"/>
    <xf numFmtId="0" fontId="22" fillId="0" borderId="102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22" fillId="0" borderId="103" xfId="0" applyFont="1" applyBorder="1" applyAlignment="1">
      <alignment horizontal="center"/>
    </xf>
    <xf numFmtId="0" fontId="27" fillId="0" borderId="87" xfId="0" applyFont="1" applyBorder="1" applyAlignment="1" applyProtection="1">
      <protection locked="0"/>
    </xf>
    <xf numFmtId="0" fontId="19" fillId="0" borderId="80" xfId="0" applyFont="1" applyBorder="1" applyAlignment="1"/>
    <xf numFmtId="0" fontId="33" fillId="0" borderId="0" xfId="0" applyFont="1" applyAlignment="1">
      <alignment wrapText="1"/>
    </xf>
    <xf numFmtId="0" fontId="19" fillId="0" borderId="0" xfId="0" applyFont="1" applyAlignment="1" applyProtection="1">
      <protection locked="0"/>
    </xf>
    <xf numFmtId="0" fontId="27" fillId="0" borderId="13" xfId="0" applyFont="1" applyBorder="1" applyAlignment="1" applyProtection="1">
      <alignment horizontal="center" wrapText="1"/>
    </xf>
    <xf numFmtId="0" fontId="27" fillId="0" borderId="0" xfId="0" applyFont="1" applyBorder="1" applyAlignment="1" applyProtection="1">
      <alignment wrapText="1"/>
    </xf>
    <xf numFmtId="5" fontId="27" fillId="0" borderId="0" xfId="0" applyNumberFormat="1" applyFont="1" applyAlignment="1" applyProtection="1"/>
    <xf numFmtId="37" fontId="27" fillId="0" borderId="13" xfId="0" applyNumberFormat="1" applyFont="1" applyBorder="1" applyAlignment="1" applyProtection="1"/>
    <xf numFmtId="37" fontId="27" fillId="0" borderId="0" xfId="0" applyNumberFormat="1" applyFont="1" applyBorder="1" applyAlignment="1" applyProtection="1"/>
    <xf numFmtId="37" fontId="27" fillId="0" borderId="0" xfId="0" applyNumberFormat="1" applyFont="1" applyAlignment="1" applyProtection="1"/>
    <xf numFmtId="0" fontId="27" fillId="0" borderId="0" xfId="0" quotePrefix="1" applyFont="1" applyAlignment="1" applyProtection="1"/>
    <xf numFmtId="0" fontId="19" fillId="0" borderId="40" xfId="0" applyFont="1" applyBorder="1" applyAlignment="1" applyProtection="1">
      <alignment horizontal="center"/>
    </xf>
    <xf numFmtId="0" fontId="19" fillId="0" borderId="95" xfId="0" applyFont="1" applyBorder="1" applyAlignment="1" applyProtection="1">
      <alignment horizontal="center"/>
    </xf>
    <xf numFmtId="0" fontId="19" fillId="0" borderId="96" xfId="0" applyFont="1" applyBorder="1" applyAlignment="1" applyProtection="1">
      <alignment horizontal="center"/>
    </xf>
    <xf numFmtId="0" fontId="33" fillId="0" borderId="56" xfId="0" applyFont="1" applyBorder="1" applyAlignment="1" applyProtection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105" xfId="0" applyFont="1" applyBorder="1" applyAlignment="1" applyProtection="1">
      <protection locked="0"/>
    </xf>
    <xf numFmtId="0" fontId="19" fillId="0" borderId="106" xfId="0" applyFont="1" applyBorder="1" applyAlignment="1">
      <alignment horizontal="center" vertical="center"/>
    </xf>
    <xf numFmtId="0" fontId="19" fillId="0" borderId="92" xfId="0" applyFont="1" applyBorder="1" applyAlignment="1"/>
    <xf numFmtId="0" fontId="19" fillId="0" borderId="0" xfId="41" applyFont="1" applyAlignment="1">
      <alignment horizontal="centerContinuous"/>
    </xf>
    <xf numFmtId="49" fontId="19" fillId="0" borderId="0" xfId="41" applyNumberFormat="1" applyFont="1" applyAlignment="1">
      <alignment horizontal="centerContinuous"/>
    </xf>
    <xf numFmtId="49" fontId="18" fillId="0" borderId="0" xfId="41" applyNumberFormat="1" applyFont="1" applyAlignment="1"/>
    <xf numFmtId="49" fontId="19" fillId="0" borderId="0" xfId="41" applyNumberFormat="1" applyFont="1" applyAlignment="1"/>
    <xf numFmtId="49" fontId="19" fillId="0" borderId="50" xfId="41" applyNumberFormat="1" applyFont="1" applyBorder="1" applyAlignment="1">
      <alignment horizontal="center"/>
    </xf>
    <xf numFmtId="0" fontId="19" fillId="0" borderId="51" xfId="41" applyFont="1" applyBorder="1" applyAlignment="1">
      <alignment horizontal="center"/>
    </xf>
    <xf numFmtId="0" fontId="19" fillId="0" borderId="55" xfId="41" applyFont="1" applyBorder="1" applyAlignment="1">
      <alignment horizontal="center"/>
    </xf>
    <xf numFmtId="49" fontId="19" fillId="0" borderId="56" xfId="41" applyNumberFormat="1" applyFont="1" applyBorder="1" applyAlignment="1"/>
    <xf numFmtId="0" fontId="19" fillId="0" borderId="43" xfId="41" applyFont="1" applyBorder="1" applyAlignment="1">
      <alignment horizontal="center"/>
    </xf>
    <xf numFmtId="49" fontId="19" fillId="0" borderId="41" xfId="41" applyNumberFormat="1" applyFont="1" applyBorder="1" applyAlignment="1"/>
    <xf numFmtId="0" fontId="19" fillId="0" borderId="59" xfId="41" applyFont="1" applyBorder="1" applyAlignment="1">
      <alignment horizontal="center"/>
    </xf>
    <xf numFmtId="49" fontId="19" fillId="0" borderId="46" xfId="41" applyNumberFormat="1" applyFont="1" applyBorder="1" applyAlignment="1">
      <alignment horizontal="left" vertical="center"/>
    </xf>
    <xf numFmtId="0" fontId="19" fillId="0" borderId="61" xfId="41" applyFont="1" applyBorder="1" applyAlignment="1">
      <alignment horizontal="left" vertical="center"/>
    </xf>
    <xf numFmtId="49" fontId="19" fillId="0" borderId="71" xfId="41" applyNumberFormat="1" applyFont="1" applyBorder="1" applyAlignment="1">
      <alignment horizontal="left" vertical="center"/>
    </xf>
    <xf numFmtId="0" fontId="19" fillId="0" borderId="30" xfId="41" applyFont="1" applyBorder="1" applyAlignment="1">
      <alignment horizontal="left" vertical="center"/>
    </xf>
    <xf numFmtId="49" fontId="19" fillId="0" borderId="42" xfId="41" applyNumberFormat="1" applyFont="1" applyBorder="1" applyAlignment="1">
      <alignment horizontal="left" vertical="center"/>
    </xf>
    <xf numFmtId="0" fontId="19" fillId="0" borderId="10" xfId="41" quotePrefix="1" applyFont="1" applyBorder="1" applyAlignment="1">
      <alignment horizontal="left" wrapText="1"/>
    </xf>
    <xf numFmtId="49" fontId="19" fillId="0" borderId="71" xfId="41" applyNumberFormat="1" applyFont="1" applyBorder="1" applyAlignment="1">
      <alignment vertical="center"/>
    </xf>
    <xf numFmtId="49" fontId="19" fillId="0" borderId="86" xfId="41" applyNumberFormat="1" applyFont="1" applyBorder="1" applyAlignment="1">
      <alignment horizontal="left" vertical="center"/>
    </xf>
    <xf numFmtId="0" fontId="19" fillId="0" borderId="88" xfId="41" quotePrefix="1" applyFont="1" applyBorder="1" applyAlignment="1">
      <alignment horizontal="left" wrapText="1"/>
    </xf>
    <xf numFmtId="0" fontId="22" fillId="0" borderId="57" xfId="41" applyFont="1" applyBorder="1" applyAlignment="1">
      <alignment horizontal="left" vertical="center"/>
    </xf>
    <xf numFmtId="0" fontId="22" fillId="0" borderId="30" xfId="41" applyFont="1" applyBorder="1" applyAlignment="1">
      <alignment horizontal="left" vertical="center" wrapText="1"/>
    </xf>
    <xf numFmtId="49" fontId="19" fillId="0" borderId="83" xfId="41" applyNumberFormat="1" applyFont="1" applyBorder="1" applyAlignment="1">
      <alignment horizontal="left" vertical="center"/>
    </xf>
    <xf numFmtId="0" fontId="19" fillId="0" borderId="67" xfId="41" quotePrefix="1" applyFont="1" applyBorder="1" applyAlignment="1">
      <alignment horizontal="left" wrapText="1"/>
    </xf>
    <xf numFmtId="0" fontId="19" fillId="0" borderId="0" xfId="41" applyFont="1" applyBorder="1" applyAlignment="1">
      <alignment wrapText="1"/>
    </xf>
    <xf numFmtId="0" fontId="15" fillId="0" borderId="19" xfId="0" applyFont="1" applyBorder="1" applyAlignment="1" applyProtection="1"/>
    <xf numFmtId="0" fontId="15" fillId="0" borderId="21" xfId="0" applyFont="1" applyBorder="1" applyAlignment="1" applyProtection="1"/>
    <xf numFmtId="49" fontId="19" fillId="0" borderId="0" xfId="0" applyNumberFormat="1" applyFont="1" applyAlignment="1" applyProtection="1"/>
    <xf numFmtId="0" fontId="19" fillId="0" borderId="95" xfId="0" applyFont="1" applyBorder="1" applyAlignment="1"/>
    <xf numFmtId="0" fontId="19" fillId="0" borderId="93" xfId="0" applyFont="1" applyBorder="1" applyAlignment="1"/>
    <xf numFmtId="0" fontId="19" fillId="0" borderId="39" xfId="0" applyFont="1" applyBorder="1" applyAlignment="1"/>
    <xf numFmtId="49" fontId="19" fillId="0" borderId="56" xfId="0" applyNumberFormat="1" applyFont="1" applyBorder="1" applyAlignment="1"/>
    <xf numFmtId="0" fontId="19" fillId="0" borderId="57" xfId="0" applyFont="1" applyBorder="1" applyAlignment="1">
      <alignment horizontal="center"/>
    </xf>
    <xf numFmtId="0" fontId="19" fillId="0" borderId="43" xfId="0" applyFont="1" applyBorder="1" applyAlignment="1">
      <alignment horizontal="center"/>
    </xf>
    <xf numFmtId="0" fontId="31" fillId="0" borderId="12" xfId="0" applyFont="1" applyBorder="1" applyAlignment="1"/>
    <xf numFmtId="0" fontId="19" fillId="20" borderId="59" xfId="0" applyFont="1" applyFill="1" applyBorder="1" applyAlignment="1">
      <alignment horizontal="center"/>
    </xf>
    <xf numFmtId="49" fontId="19" fillId="0" borderId="71" xfId="0" applyNumberFormat="1" applyFont="1" applyBorder="1" applyAlignment="1">
      <alignment horizontal="center" vertical="center" wrapText="1"/>
    </xf>
    <xf numFmtId="0" fontId="19" fillId="0" borderId="59" xfId="0" quotePrefix="1" applyFont="1" applyBorder="1" applyAlignment="1">
      <alignment horizontal="left" wrapText="1"/>
    </xf>
    <xf numFmtId="0" fontId="19" fillId="0" borderId="77" xfId="0" applyFont="1" applyBorder="1" applyAlignment="1">
      <alignment horizontal="left" vertical="center" wrapText="1"/>
    </xf>
    <xf numFmtId="0" fontId="19" fillId="0" borderId="59" xfId="0" applyFont="1" applyBorder="1" applyAlignment="1">
      <alignment wrapText="1"/>
    </xf>
    <xf numFmtId="49" fontId="19" fillId="0" borderId="86" xfId="0" applyNumberFormat="1" applyFont="1" applyBorder="1" applyAlignment="1">
      <alignment horizontal="center" vertical="center"/>
    </xf>
    <xf numFmtId="0" fontId="19" fillId="0" borderId="88" xfId="0" applyFont="1" applyBorder="1" applyAlignment="1"/>
    <xf numFmtId="0" fontId="19" fillId="0" borderId="121" xfId="0" applyFont="1" applyBorder="1" applyAlignment="1"/>
    <xf numFmtId="49" fontId="19" fillId="0" borderId="80" xfId="0" applyNumberFormat="1" applyFont="1" applyBorder="1" applyAlignment="1">
      <alignment horizontal="center" vertical="center"/>
    </xf>
    <xf numFmtId="0" fontId="19" fillId="20" borderId="122" xfId="0" applyFont="1" applyFill="1" applyBorder="1" applyAlignment="1"/>
    <xf numFmtId="0" fontId="19" fillId="20" borderId="77" xfId="0" applyFont="1" applyFill="1" applyBorder="1" applyAlignment="1"/>
    <xf numFmtId="0" fontId="19" fillId="0" borderId="59" xfId="0" quotePrefix="1" applyFont="1" applyBorder="1" applyAlignment="1">
      <alignment horizontal="left" vertical="center" wrapText="1"/>
    </xf>
    <xf numFmtId="49" fontId="19" fillId="0" borderId="42" xfId="0" applyNumberFormat="1" applyFont="1" applyBorder="1" applyAlignment="1">
      <alignment horizontal="center"/>
    </xf>
    <xf numFmtId="0" fontId="19" fillId="20" borderId="43" xfId="0" applyFont="1" applyFill="1" applyBorder="1" applyAlignment="1"/>
    <xf numFmtId="49" fontId="19" fillId="0" borderId="72" xfId="0" applyNumberFormat="1" applyFont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0" fontId="19" fillId="0" borderId="123" xfId="0" applyFont="1" applyBorder="1" applyAlignment="1" applyProtection="1"/>
    <xf numFmtId="0" fontId="19" fillId="0" borderId="94" xfId="0" applyFont="1" applyBorder="1" applyAlignment="1" applyProtection="1"/>
    <xf numFmtId="0" fontId="19" fillId="21" borderId="93" xfId="0" applyFont="1" applyFill="1" applyBorder="1" applyAlignment="1" applyProtection="1"/>
    <xf numFmtId="0" fontId="19" fillId="0" borderId="60" xfId="0" applyFont="1" applyBorder="1" applyAlignment="1" applyProtection="1"/>
    <xf numFmtId="0" fontId="19" fillId="0" borderId="13" xfId="0" applyFont="1" applyBorder="1" applyAlignment="1" applyProtection="1">
      <alignment horizontal="centerContinuous"/>
    </xf>
    <xf numFmtId="0" fontId="19" fillId="21" borderId="58" xfId="0" applyFont="1" applyFill="1" applyBorder="1" applyAlignment="1" applyProtection="1"/>
    <xf numFmtId="0" fontId="33" fillId="0" borderId="22" xfId="0" applyFont="1" applyBorder="1" applyAlignment="1">
      <alignment vertical="center"/>
    </xf>
    <xf numFmtId="0" fontId="33" fillId="0" borderId="24" xfId="0" applyFont="1" applyBorder="1" applyAlignment="1">
      <alignment vertical="center"/>
    </xf>
    <xf numFmtId="49" fontId="19" fillId="0" borderId="30" xfId="0" applyNumberFormat="1" applyFont="1" applyBorder="1" applyAlignment="1">
      <alignment horizontal="center" vertical="center"/>
    </xf>
    <xf numFmtId="0" fontId="33" fillId="0" borderId="30" xfId="0" applyFont="1" applyBorder="1" applyAlignment="1">
      <alignment vertical="center"/>
    </xf>
    <xf numFmtId="0" fontId="19" fillId="0" borderId="124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20" borderId="42" xfId="0" applyFont="1" applyFill="1" applyBorder="1" applyAlignment="1"/>
    <xf numFmtId="0" fontId="19" fillId="0" borderId="108" xfId="0" applyFont="1" applyBorder="1" applyAlignment="1">
      <alignment horizontal="center"/>
    </xf>
    <xf numFmtId="0" fontId="19" fillId="20" borderId="14" xfId="0" applyFont="1" applyFill="1" applyBorder="1" applyAlignment="1"/>
    <xf numFmtId="49" fontId="19" fillId="0" borderId="42" xfId="0" applyNumberFormat="1" applyFont="1" applyBorder="1" applyAlignment="1">
      <alignment vertical="center"/>
    </xf>
    <xf numFmtId="0" fontId="19" fillId="0" borderId="58" xfId="0" applyFont="1" applyBorder="1" applyAlignment="1">
      <alignment horizontal="left" wrapText="1"/>
    </xf>
    <xf numFmtId="0" fontId="19" fillId="0" borderId="57" xfId="0" applyFont="1" applyBorder="1" applyAlignment="1">
      <alignment vertical="center" wrapText="1"/>
    </xf>
    <xf numFmtId="49" fontId="19" fillId="0" borderId="86" xfId="0" applyNumberFormat="1" applyFont="1" applyBorder="1" applyAlignment="1">
      <alignment vertical="center"/>
    </xf>
    <xf numFmtId="0" fontId="19" fillId="0" borderId="90" xfId="0" applyFont="1" applyBorder="1" applyAlignment="1">
      <alignment wrapText="1"/>
    </xf>
    <xf numFmtId="0" fontId="19" fillId="0" borderId="86" xfId="0" applyFont="1" applyBorder="1" applyAlignment="1">
      <alignment wrapText="1"/>
    </xf>
    <xf numFmtId="0" fontId="19" fillId="0" borderId="56" xfId="0" applyFont="1" applyBorder="1" applyAlignment="1">
      <alignment wrapText="1"/>
    </xf>
    <xf numFmtId="49" fontId="19" fillId="0" borderId="60" xfId="0" applyNumberFormat="1" applyFont="1" applyBorder="1" applyAlignment="1">
      <alignment vertical="center"/>
    </xf>
    <xf numFmtId="0" fontId="19" fillId="0" borderId="14" xfId="0" applyFont="1" applyBorder="1" applyAlignment="1">
      <alignment vertical="center" wrapText="1"/>
    </xf>
    <xf numFmtId="169" fontId="19" fillId="20" borderId="14" xfId="0" applyNumberFormat="1" applyFont="1" applyFill="1" applyBorder="1" applyAlignment="1"/>
    <xf numFmtId="0" fontId="19" fillId="0" borderId="125" xfId="0" applyFont="1" applyBorder="1" applyAlignment="1"/>
    <xf numFmtId="0" fontId="19" fillId="20" borderId="125" xfId="0" applyFont="1" applyFill="1" applyBorder="1" applyAlignment="1"/>
    <xf numFmtId="0" fontId="40" fillId="0" borderId="0" xfId="0" applyFont="1" applyBorder="1" applyAlignment="1">
      <alignment horizontal="centerContinuous"/>
    </xf>
    <xf numFmtId="0" fontId="19" fillId="0" borderId="0" xfId="0" applyFont="1" applyBorder="1">
      <alignment wrapText="1"/>
    </xf>
    <xf numFmtId="0" fontId="31" fillId="0" borderId="0" xfId="0" applyFont="1">
      <alignment wrapText="1"/>
    </xf>
    <xf numFmtId="0" fontId="19" fillId="0" borderId="67" xfId="0" applyFont="1" applyBorder="1">
      <alignment wrapText="1"/>
    </xf>
    <xf numFmtId="0" fontId="19" fillId="20" borderId="50" xfId="0" applyFont="1" applyFill="1" applyBorder="1">
      <alignment wrapText="1"/>
    </xf>
    <xf numFmtId="0" fontId="19" fillId="0" borderId="17" xfId="0" applyFont="1" applyBorder="1">
      <alignment wrapText="1"/>
    </xf>
    <xf numFmtId="0" fontId="19" fillId="0" borderId="18" xfId="0" applyFont="1" applyBorder="1">
      <alignment wrapText="1"/>
    </xf>
    <xf numFmtId="0" fontId="19" fillId="0" borderId="126" xfId="0" applyFont="1" applyBorder="1" applyAlignment="1">
      <alignment horizontal="center"/>
    </xf>
    <xf numFmtId="0" fontId="19" fillId="0" borderId="107" xfId="0" applyFont="1" applyBorder="1" applyAlignment="1">
      <alignment horizontal="center"/>
    </xf>
    <xf numFmtId="0" fontId="19" fillId="0" borderId="56" xfId="0" applyFont="1" applyBorder="1">
      <alignment wrapText="1"/>
    </xf>
    <xf numFmtId="0" fontId="19" fillId="0" borderId="10" xfId="0" applyFont="1" applyBorder="1">
      <alignment wrapText="1"/>
    </xf>
    <xf numFmtId="0" fontId="19" fillId="0" borderId="11" xfId="0" applyFont="1" applyBorder="1">
      <alignment wrapText="1"/>
    </xf>
    <xf numFmtId="0" fontId="19" fillId="0" borderId="127" xfId="0" applyFont="1" applyBorder="1">
      <alignment wrapText="1"/>
    </xf>
    <xf numFmtId="0" fontId="19" fillId="0" borderId="108" xfId="0" applyFont="1" applyBorder="1">
      <alignment wrapText="1"/>
    </xf>
    <xf numFmtId="0" fontId="19" fillId="0" borderId="127" xfId="0" applyFont="1" applyBorder="1" applyAlignment="1">
      <alignment horizontal="center"/>
    </xf>
    <xf numFmtId="3" fontId="19" fillId="0" borderId="0" xfId="0" applyNumberFormat="1" applyFont="1" applyBorder="1" applyAlignment="1">
      <alignment horizontal="center" wrapText="1"/>
    </xf>
    <xf numFmtId="3" fontId="19" fillId="0" borderId="10" xfId="0" applyNumberFormat="1" applyFont="1" applyBorder="1" applyAlignment="1">
      <alignment horizontal="center" wrapText="1"/>
    </xf>
    <xf numFmtId="0" fontId="19" fillId="0" borderId="65" xfId="0" applyFont="1" applyBorder="1">
      <alignment wrapText="1"/>
    </xf>
    <xf numFmtId="0" fontId="19" fillId="0" borderId="63" xfId="0" applyFont="1" applyBorder="1">
      <alignment wrapText="1"/>
    </xf>
    <xf numFmtId="0" fontId="19" fillId="0" borderId="64" xfId="0" applyFont="1" applyBorder="1">
      <alignment wrapText="1"/>
    </xf>
    <xf numFmtId="0" fontId="19" fillId="0" borderId="20" xfId="0" applyFont="1" applyBorder="1">
      <alignment wrapText="1"/>
    </xf>
    <xf numFmtId="0" fontId="19" fillId="0" borderId="128" xfId="0" applyFont="1" applyBorder="1">
      <alignment wrapText="1"/>
    </xf>
    <xf numFmtId="0" fontId="33" fillId="0" borderId="20" xfId="0" applyFont="1" applyBorder="1">
      <alignment wrapText="1"/>
    </xf>
    <xf numFmtId="0" fontId="33" fillId="0" borderId="63" xfId="0" applyFont="1" applyBorder="1">
      <alignment wrapText="1"/>
    </xf>
    <xf numFmtId="0" fontId="19" fillId="0" borderId="129" xfId="0" applyFont="1" applyBorder="1">
      <alignment wrapText="1"/>
    </xf>
    <xf numFmtId="49" fontId="19" fillId="0" borderId="41" xfId="0" applyNumberFormat="1" applyFont="1" applyBorder="1">
      <alignment wrapText="1"/>
    </xf>
    <xf numFmtId="49" fontId="19" fillId="0" borderId="12" xfId="0" applyNumberFormat="1" applyFont="1" applyBorder="1">
      <alignment wrapText="1"/>
    </xf>
    <xf numFmtId="0" fontId="19" fillId="0" borderId="14" xfId="0" applyFont="1" applyBorder="1">
      <alignment wrapText="1"/>
    </xf>
    <xf numFmtId="0" fontId="19" fillId="0" borderId="12" xfId="0" applyFont="1" applyBorder="1">
      <alignment wrapText="1"/>
    </xf>
    <xf numFmtId="0" fontId="19" fillId="0" borderId="130" xfId="0" applyFont="1" applyBorder="1">
      <alignment wrapText="1"/>
    </xf>
    <xf numFmtId="0" fontId="19" fillId="0" borderId="77" xfId="0" applyFont="1" applyBorder="1">
      <alignment wrapText="1"/>
    </xf>
    <xf numFmtId="49" fontId="19" fillId="0" borderId="131" xfId="0" applyNumberFormat="1" applyFont="1" applyBorder="1">
      <alignment wrapText="1"/>
    </xf>
    <xf numFmtId="49" fontId="19" fillId="0" borderId="132" xfId="0" applyNumberFormat="1" applyFont="1" applyBorder="1">
      <alignment wrapText="1"/>
    </xf>
    <xf numFmtId="0" fontId="19" fillId="0" borderId="133" xfId="0" applyFont="1" applyBorder="1">
      <alignment wrapText="1"/>
    </xf>
    <xf numFmtId="0" fontId="19" fillId="0" borderId="134" xfId="0" applyFont="1" applyBorder="1">
      <alignment wrapText="1"/>
    </xf>
    <xf numFmtId="0" fontId="19" fillId="0" borderId="132" xfId="0" applyFont="1" applyBorder="1">
      <alignment wrapText="1"/>
    </xf>
    <xf numFmtId="0" fontId="19" fillId="0" borderId="135" xfId="0" applyFont="1" applyBorder="1">
      <alignment wrapText="1"/>
    </xf>
    <xf numFmtId="0" fontId="19" fillId="0" borderId="136" xfId="0" applyFont="1" applyBorder="1">
      <alignment wrapText="1"/>
    </xf>
    <xf numFmtId="49" fontId="19" fillId="0" borderId="56" xfId="0" applyNumberFormat="1" applyFont="1" applyBorder="1">
      <alignment wrapText="1"/>
    </xf>
    <xf numFmtId="49" fontId="19" fillId="0" borderId="99" xfId="0" applyNumberFormat="1" applyFont="1" applyBorder="1">
      <alignment wrapText="1"/>
    </xf>
    <xf numFmtId="0" fontId="19" fillId="0" borderId="125" xfId="0" applyFont="1" applyBorder="1">
      <alignment wrapText="1"/>
    </xf>
    <xf numFmtId="0" fontId="19" fillId="0" borderId="66" xfId="0" applyFont="1" applyBorder="1">
      <alignment wrapText="1"/>
    </xf>
    <xf numFmtId="0" fontId="19" fillId="0" borderId="137" xfId="0" applyFont="1" applyBorder="1">
      <alignment wrapText="1"/>
    </xf>
    <xf numFmtId="0" fontId="19" fillId="0" borderId="99" xfId="0" applyFont="1" applyBorder="1">
      <alignment wrapText="1"/>
    </xf>
    <xf numFmtId="0" fontId="19" fillId="0" borderId="92" xfId="0" applyFont="1" applyBorder="1">
      <alignment wrapText="1"/>
    </xf>
    <xf numFmtId="49" fontId="19" fillId="0" borderId="138" xfId="0" applyNumberFormat="1" applyFont="1" applyBorder="1">
      <alignment wrapText="1"/>
    </xf>
    <xf numFmtId="49" fontId="19" fillId="0" borderId="0" xfId="0" applyNumberFormat="1" applyFont="1" applyBorder="1">
      <alignment wrapText="1"/>
    </xf>
    <xf numFmtId="0" fontId="19" fillId="0" borderId="138" xfId="0" applyFont="1" applyBorder="1">
      <alignment wrapText="1"/>
    </xf>
    <xf numFmtId="0" fontId="17" fillId="0" borderId="0" xfId="0" applyFont="1">
      <alignment wrapText="1"/>
    </xf>
    <xf numFmtId="0" fontId="19" fillId="0" borderId="40" xfId="0" applyFont="1" applyBorder="1">
      <alignment wrapText="1"/>
    </xf>
    <xf numFmtId="0" fontId="19" fillId="0" borderId="93" xfId="0" applyFont="1" applyBorder="1">
      <alignment wrapText="1"/>
    </xf>
    <xf numFmtId="0" fontId="19" fillId="0" borderId="62" xfId="0" applyFont="1" applyBorder="1">
      <alignment wrapText="1"/>
    </xf>
    <xf numFmtId="0" fontId="19" fillId="0" borderId="139" xfId="0" applyFont="1" applyBorder="1" applyAlignment="1">
      <alignment horizontal="centerContinuous"/>
    </xf>
    <xf numFmtId="49" fontId="19" fillId="0" borderId="41" xfId="0" applyNumberFormat="1" applyFont="1" applyBorder="1" applyAlignment="1">
      <alignment horizontal="center" wrapText="1"/>
    </xf>
    <xf numFmtId="49" fontId="19" fillId="0" borderId="131" xfId="0" applyNumberFormat="1" applyFont="1" applyBorder="1" applyAlignment="1">
      <alignment horizontal="center" wrapText="1"/>
    </xf>
    <xf numFmtId="0" fontId="19" fillId="0" borderId="140" xfId="0" applyFont="1" applyBorder="1" applyAlignment="1">
      <alignment horizontal="center"/>
    </xf>
    <xf numFmtId="49" fontId="19" fillId="0" borderId="106" xfId="0" applyNumberFormat="1" applyFont="1" applyBorder="1" applyAlignment="1">
      <alignment horizontal="center" wrapText="1"/>
    </xf>
    <xf numFmtId="0" fontId="19" fillId="20" borderId="66" xfId="0" applyFont="1" applyFill="1" applyBorder="1">
      <alignment wrapText="1"/>
    </xf>
    <xf numFmtId="0" fontId="19" fillId="0" borderId="141" xfId="0" applyFont="1" applyBorder="1">
      <alignment wrapText="1"/>
    </xf>
    <xf numFmtId="0" fontId="19" fillId="18" borderId="0" xfId="0" applyFont="1" applyFill="1" applyBorder="1" applyAlignment="1"/>
    <xf numFmtId="0" fontId="27" fillId="18" borderId="0" xfId="0" applyFont="1" applyFill="1" applyBorder="1" applyAlignment="1"/>
    <xf numFmtId="0" fontId="27" fillId="18" borderId="40" xfId="0" applyFont="1" applyFill="1" applyBorder="1" applyAlignment="1"/>
    <xf numFmtId="0" fontId="27" fillId="18" borderId="95" xfId="0" applyFont="1" applyFill="1" applyBorder="1" applyAlignment="1">
      <alignment horizontal="center"/>
    </xf>
    <xf numFmtId="0" fontId="27" fillId="18" borderId="93" xfId="0" applyFont="1" applyFill="1" applyBorder="1" applyAlignment="1">
      <alignment horizontal="center"/>
    </xf>
    <xf numFmtId="0" fontId="27" fillId="18" borderId="39" xfId="0" applyFont="1" applyFill="1" applyBorder="1" applyAlignment="1">
      <alignment horizontal="center"/>
    </xf>
    <xf numFmtId="0" fontId="27" fillId="18" borderId="41" xfId="0" applyFont="1" applyFill="1" applyBorder="1" applyAlignment="1"/>
    <xf numFmtId="0" fontId="27" fillId="18" borderId="12" xfId="0" applyFont="1" applyFill="1" applyBorder="1" applyAlignment="1"/>
    <xf numFmtId="0" fontId="27" fillId="18" borderId="58" xfId="0" applyFont="1" applyFill="1" applyBorder="1" applyAlignment="1"/>
    <xf numFmtId="0" fontId="27" fillId="18" borderId="59" xfId="0" applyFont="1" applyFill="1" applyBorder="1" applyAlignment="1"/>
    <xf numFmtId="0" fontId="27" fillId="18" borderId="48" xfId="0" applyFont="1" applyFill="1" applyBorder="1" applyAlignment="1"/>
    <xf numFmtId="0" fontId="27" fillId="18" borderId="61" xfId="0" applyFont="1" applyFill="1" applyBorder="1" applyAlignment="1"/>
    <xf numFmtId="0" fontId="27" fillId="18" borderId="61" xfId="0" applyFont="1" applyFill="1" applyBorder="1" applyAlignment="1">
      <alignment horizontal="center"/>
    </xf>
    <xf numFmtId="0" fontId="27" fillId="18" borderId="56" xfId="0" applyFont="1" applyFill="1" applyBorder="1" applyAlignment="1"/>
    <xf numFmtId="0" fontId="27" fillId="18" borderId="57" xfId="0" applyFont="1" applyFill="1" applyBorder="1" applyAlignment="1"/>
    <xf numFmtId="0" fontId="19" fillId="18" borderId="57" xfId="0" applyFont="1" applyFill="1" applyBorder="1" applyAlignment="1">
      <alignment horizontal="center"/>
    </xf>
    <xf numFmtId="49" fontId="27" fillId="18" borderId="71" xfId="0" applyNumberFormat="1" applyFont="1" applyFill="1" applyBorder="1" applyAlignment="1"/>
    <xf numFmtId="0" fontId="27" fillId="18" borderId="30" xfId="0" applyFont="1" applyFill="1" applyBorder="1" applyAlignment="1" applyProtection="1">
      <protection locked="0"/>
    </xf>
    <xf numFmtId="0" fontId="27" fillId="18" borderId="78" xfId="0" applyFont="1" applyFill="1" applyBorder="1" applyAlignment="1" applyProtection="1">
      <protection locked="0"/>
    </xf>
    <xf numFmtId="49" fontId="27" fillId="18" borderId="83" xfId="0" applyNumberFormat="1" applyFont="1" applyFill="1" applyBorder="1" applyAlignment="1"/>
    <xf numFmtId="0" fontId="27" fillId="18" borderId="84" xfId="0" applyFont="1" applyFill="1" applyBorder="1" applyAlignment="1"/>
    <xf numFmtId="0" fontId="27" fillId="18" borderId="85" xfId="0" applyFont="1" applyFill="1" applyBorder="1" applyAlignment="1" applyProtection="1">
      <protection locked="0"/>
    </xf>
    <xf numFmtId="0" fontId="27" fillId="22" borderId="93" xfId="0" applyFont="1" applyFill="1" applyBorder="1" applyAlignment="1">
      <alignment horizontal="center"/>
    </xf>
    <xf numFmtId="0" fontId="69" fillId="22" borderId="58" xfId="0" applyFont="1" applyFill="1" applyBorder="1" applyAlignment="1"/>
    <xf numFmtId="0" fontId="27" fillId="18" borderId="57" xfId="0" applyFont="1" applyFill="1" applyBorder="1" applyAlignment="1">
      <alignment wrapText="1"/>
    </xf>
    <xf numFmtId="0" fontId="27" fillId="18" borderId="57" xfId="0" applyFont="1" applyFill="1" applyBorder="1" applyAlignment="1">
      <alignment horizontal="center" wrapText="1"/>
    </xf>
    <xf numFmtId="49" fontId="27" fillId="18" borderId="71" xfId="0" applyNumberFormat="1" applyFont="1" applyFill="1" applyBorder="1" applyAlignment="1">
      <alignment horizontal="center"/>
    </xf>
    <xf numFmtId="0" fontId="27" fillId="18" borderId="30" xfId="0" applyFont="1" applyFill="1" applyBorder="1" applyAlignment="1"/>
    <xf numFmtId="0" fontId="69" fillId="22" borderId="30" xfId="0" applyFont="1" applyFill="1" applyBorder="1" applyAlignment="1"/>
    <xf numFmtId="0" fontId="27" fillId="22" borderId="78" xfId="0" applyFont="1" applyFill="1" applyBorder="1" applyAlignment="1"/>
    <xf numFmtId="49" fontId="27" fillId="18" borderId="46" xfId="0" applyNumberFormat="1" applyFont="1" applyFill="1" applyBorder="1" applyAlignment="1">
      <alignment horizontal="center"/>
    </xf>
    <xf numFmtId="0" fontId="27" fillId="18" borderId="61" xfId="0" applyFont="1" applyFill="1" applyBorder="1" applyAlignment="1" applyProtection="1">
      <protection locked="0"/>
    </xf>
    <xf numFmtId="0" fontId="69" fillId="22" borderId="61" xfId="0" applyFont="1" applyFill="1" applyBorder="1" applyAlignment="1"/>
    <xf numFmtId="0" fontId="27" fillId="18" borderId="79" xfId="0" applyFont="1" applyFill="1" applyBorder="1" applyAlignment="1" applyProtection="1">
      <protection locked="0"/>
    </xf>
    <xf numFmtId="0" fontId="19" fillId="18" borderId="61" xfId="0" applyFont="1" applyFill="1" applyBorder="1" applyAlignment="1"/>
    <xf numFmtId="0" fontId="22" fillId="18" borderId="61" xfId="0" applyFont="1" applyFill="1" applyBorder="1" applyAlignment="1">
      <alignment wrapText="1"/>
    </xf>
    <xf numFmtId="49" fontId="27" fillId="18" borderId="83" xfId="0" applyNumberFormat="1" applyFont="1" applyFill="1" applyBorder="1" applyAlignment="1">
      <alignment horizontal="center"/>
    </xf>
    <xf numFmtId="0" fontId="27" fillId="18" borderId="66" xfId="0" applyFont="1" applyFill="1" applyBorder="1" applyAlignment="1"/>
    <xf numFmtId="0" fontId="27" fillId="22" borderId="84" xfId="0" applyFont="1" applyFill="1" applyBorder="1" applyAlignment="1">
      <alignment wrapText="1"/>
    </xf>
    <xf numFmtId="0" fontId="19" fillId="0" borderId="95" xfId="0" applyFont="1" applyBorder="1">
      <alignment wrapText="1"/>
    </xf>
    <xf numFmtId="0" fontId="19" fillId="0" borderId="94" xfId="0" applyFont="1" applyBorder="1">
      <alignment wrapText="1"/>
    </xf>
    <xf numFmtId="0" fontId="19" fillId="0" borderId="96" xfId="0" applyFont="1" applyBorder="1">
      <alignment wrapText="1"/>
    </xf>
    <xf numFmtId="0" fontId="19" fillId="0" borderId="41" xfId="0" applyFont="1" applyBorder="1">
      <alignment wrapText="1"/>
    </xf>
    <xf numFmtId="0" fontId="19" fillId="0" borderId="58" xfId="0" applyFont="1" applyBorder="1">
      <alignment wrapText="1"/>
    </xf>
    <xf numFmtId="0" fontId="19" fillId="20" borderId="56" xfId="0" applyFont="1" applyFill="1" applyBorder="1">
      <alignment wrapText="1"/>
    </xf>
    <xf numFmtId="0" fontId="19" fillId="20" borderId="10" xfId="0" applyFont="1" applyFill="1" applyBorder="1">
      <alignment wrapText="1"/>
    </xf>
    <xf numFmtId="0" fontId="19" fillId="20" borderId="41" xfId="0" applyFont="1" applyFill="1" applyBorder="1">
      <alignment wrapText="1"/>
    </xf>
    <xf numFmtId="0" fontId="19" fillId="20" borderId="12" xfId="0" applyFont="1" applyFill="1" applyBorder="1">
      <alignment wrapText="1"/>
    </xf>
    <xf numFmtId="0" fontId="19" fillId="0" borderId="30" xfId="0" applyFont="1" applyBorder="1" applyAlignment="1">
      <alignment horizontal="center" vertical="center" wrapText="1"/>
    </xf>
    <xf numFmtId="0" fontId="19" fillId="0" borderId="87" xfId="0" applyFont="1" applyBorder="1" applyAlignment="1">
      <alignment horizontal="center" vertical="center" wrapText="1"/>
    </xf>
    <xf numFmtId="49" fontId="19" fillId="0" borderId="60" xfId="0" applyNumberFormat="1" applyFont="1" applyBorder="1" applyAlignment="1">
      <alignment horizontal="center" vertical="center" wrapText="1"/>
    </xf>
    <xf numFmtId="0" fontId="33" fillId="0" borderId="78" xfId="0" applyFont="1" applyBorder="1" applyAlignment="1">
      <alignment horizontal="left" vertical="center" wrapText="1"/>
    </xf>
    <xf numFmtId="0" fontId="19" fillId="0" borderId="78" xfId="0" applyFont="1" applyBorder="1">
      <alignment wrapText="1"/>
    </xf>
    <xf numFmtId="0" fontId="19" fillId="0" borderId="30" xfId="0" applyFont="1" applyBorder="1">
      <alignment wrapText="1"/>
    </xf>
    <xf numFmtId="49" fontId="19" fillId="0" borderId="0" xfId="0" applyNumberFormat="1" applyFont="1" applyBorder="1" applyAlignment="1">
      <alignment horizontal="center" vertical="center" wrapText="1"/>
    </xf>
    <xf numFmtId="0" fontId="19" fillId="0" borderId="57" xfId="0" applyFont="1" applyFill="1" applyBorder="1" applyAlignment="1"/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wrapText="1"/>
    </xf>
    <xf numFmtId="0" fontId="17" fillId="0" borderId="10" xfId="0" applyFont="1" applyBorder="1" applyAlignment="1">
      <alignment horizontal="centerContinuous"/>
    </xf>
    <xf numFmtId="0" fontId="19" fillId="0" borderId="16" xfId="0" applyFont="1" applyBorder="1">
      <alignment wrapText="1"/>
    </xf>
    <xf numFmtId="0" fontId="19" fillId="0" borderId="18" xfId="0" applyFont="1" applyBorder="1" applyAlignment="1">
      <alignment horizontal="center" wrapText="1"/>
    </xf>
    <xf numFmtId="0" fontId="19" fillId="0" borderId="42" xfId="0" applyFont="1" applyBorder="1">
      <alignment wrapText="1"/>
    </xf>
    <xf numFmtId="49" fontId="19" fillId="0" borderId="46" xfId="0" applyNumberFormat="1" applyFont="1" applyBorder="1" applyAlignment="1">
      <alignment horizontal="center" vertical="center" wrapText="1"/>
    </xf>
    <xf numFmtId="0" fontId="19" fillId="0" borderId="57" xfId="0" applyFont="1" applyBorder="1" applyProtection="1">
      <alignment wrapText="1"/>
      <protection locked="0"/>
    </xf>
    <xf numFmtId="0" fontId="19" fillId="0" borderId="47" xfId="0" applyFont="1" applyBorder="1" applyAlignment="1">
      <alignment horizontal="left" vertical="center" wrapText="1"/>
    </xf>
    <xf numFmtId="49" fontId="19" fillId="0" borderId="48" xfId="0" applyNumberFormat="1" applyFont="1" applyBorder="1" applyAlignment="1">
      <alignment horizontal="center" vertical="center" wrapText="1"/>
    </xf>
    <xf numFmtId="49" fontId="19" fillId="0" borderId="44" xfId="0" applyNumberFormat="1" applyFont="1" applyBorder="1" applyAlignment="1">
      <alignment horizontal="center" vertical="center" wrapText="1"/>
    </xf>
    <xf numFmtId="0" fontId="19" fillId="0" borderId="45" xfId="0" applyFont="1" applyBorder="1" applyAlignment="1">
      <alignment horizontal="left" vertical="center" wrapText="1"/>
    </xf>
    <xf numFmtId="0" fontId="19" fillId="0" borderId="0" xfId="0" applyFont="1" applyProtection="1">
      <alignment wrapText="1"/>
      <protection locked="0"/>
    </xf>
    <xf numFmtId="0" fontId="19" fillId="0" borderId="0" xfId="0" applyFont="1" applyAlignment="1" applyProtection="1">
      <alignment horizontal="centerContinuous"/>
    </xf>
    <xf numFmtId="0" fontId="18" fillId="0" borderId="0" xfId="0" applyFont="1" applyAlignment="1" applyProtection="1">
      <alignment horizontal="centerContinuous"/>
    </xf>
    <xf numFmtId="0" fontId="37" fillId="0" borderId="0" xfId="0" applyFont="1" applyProtection="1">
      <alignment wrapText="1"/>
    </xf>
    <xf numFmtId="0" fontId="19" fillId="0" borderId="0" xfId="0" applyFont="1" applyBorder="1" applyProtection="1">
      <alignment wrapText="1"/>
    </xf>
    <xf numFmtId="0" fontId="19" fillId="0" borderId="93" xfId="0" applyFont="1" applyBorder="1" applyAlignment="1" applyProtection="1">
      <alignment horizontal="center"/>
    </xf>
    <xf numFmtId="0" fontId="19" fillId="0" borderId="53" xfId="0" applyFont="1" applyBorder="1" applyAlignment="1" applyProtection="1">
      <alignment horizontal="center"/>
    </xf>
    <xf numFmtId="0" fontId="19" fillId="0" borderId="54" xfId="0" applyFont="1" applyBorder="1" applyAlignment="1" applyProtection="1">
      <alignment horizontal="center"/>
    </xf>
    <xf numFmtId="0" fontId="19" fillId="0" borderId="53" xfId="0" applyFont="1" applyBorder="1" applyAlignment="1" applyProtection="1">
      <alignment horizontal="centerContinuous"/>
    </xf>
    <xf numFmtId="0" fontId="19" fillId="0" borderId="54" xfId="0" applyFont="1" applyBorder="1" applyAlignment="1" applyProtection="1">
      <alignment horizontal="centerContinuous"/>
    </xf>
    <xf numFmtId="0" fontId="19" fillId="0" borderId="51" xfId="0" applyFont="1" applyBorder="1" applyAlignment="1" applyProtection="1">
      <alignment horizontal="centerContinuous"/>
    </xf>
    <xf numFmtId="0" fontId="19" fillId="20" borderId="48" xfId="0" applyFont="1" applyFill="1" applyBorder="1" applyProtection="1">
      <alignment wrapText="1"/>
    </xf>
    <xf numFmtId="0" fontId="19" fillId="20" borderId="61" xfId="0" applyFont="1" applyFill="1" applyBorder="1" applyProtection="1">
      <alignment wrapText="1"/>
    </xf>
    <xf numFmtId="0" fontId="19" fillId="20" borderId="41" xfId="0" applyFont="1" applyFill="1" applyBorder="1" applyProtection="1">
      <alignment wrapText="1"/>
    </xf>
    <xf numFmtId="0" fontId="19" fillId="20" borderId="58" xfId="0" applyFont="1" applyFill="1" applyBorder="1" applyProtection="1">
      <alignment wrapText="1"/>
    </xf>
    <xf numFmtId="0" fontId="19" fillId="0" borderId="48" xfId="0" applyFont="1" applyBorder="1" applyProtection="1">
      <alignment wrapText="1"/>
    </xf>
    <xf numFmtId="0" fontId="19" fillId="0" borderId="61" xfId="0" applyFont="1" applyBorder="1" applyProtection="1">
      <alignment wrapText="1"/>
    </xf>
    <xf numFmtId="0" fontId="19" fillId="0" borderId="22" xfId="0" applyFont="1" applyBorder="1" applyProtection="1">
      <alignment wrapText="1"/>
    </xf>
    <xf numFmtId="0" fontId="19" fillId="0" borderId="24" xfId="0" applyFont="1" applyBorder="1" applyProtection="1">
      <alignment wrapText="1"/>
    </xf>
    <xf numFmtId="0" fontId="19" fillId="0" borderId="56" xfId="0" applyFont="1" applyBorder="1" applyProtection="1">
      <alignment wrapText="1"/>
    </xf>
    <xf numFmtId="0" fontId="19" fillId="0" borderId="57" xfId="0" applyFont="1" applyBorder="1" applyAlignment="1" applyProtection="1">
      <alignment horizontal="center"/>
    </xf>
    <xf numFmtId="0" fontId="19" fillId="0" borderId="10" xfId="0" applyFont="1" applyBorder="1" applyAlignment="1" applyProtection="1">
      <alignment horizontal="centerContinuous"/>
    </xf>
    <xf numFmtId="0" fontId="19" fillId="0" borderId="11" xfId="0" applyFont="1" applyBorder="1" applyAlignment="1" applyProtection="1">
      <alignment horizontal="centerContinuous"/>
    </xf>
    <xf numFmtId="0" fontId="19" fillId="0" borderId="10" xfId="0" applyFont="1" applyBorder="1" applyAlignment="1" applyProtection="1">
      <alignment horizontal="center"/>
    </xf>
    <xf numFmtId="0" fontId="19" fillId="0" borderId="57" xfId="0" applyFont="1" applyBorder="1" applyAlignment="1" applyProtection="1">
      <alignment horizontal="centerContinuous"/>
    </xf>
    <xf numFmtId="0" fontId="19" fillId="0" borderId="41" xfId="0" applyFont="1" applyBorder="1" applyProtection="1">
      <alignment wrapText="1"/>
    </xf>
    <xf numFmtId="0" fontId="19" fillId="0" borderId="58" xfId="0" applyFont="1" applyBorder="1" applyAlignment="1" applyProtection="1">
      <alignment horizontal="center"/>
    </xf>
    <xf numFmtId="0" fontId="19" fillId="0" borderId="12" xfId="0" applyFont="1" applyBorder="1" applyAlignment="1" applyProtection="1">
      <alignment horizontal="center"/>
    </xf>
    <xf numFmtId="0" fontId="19" fillId="0" borderId="12" xfId="0" applyFont="1" applyBorder="1" applyAlignment="1" applyProtection="1">
      <alignment horizontal="centerContinuous"/>
    </xf>
    <xf numFmtId="0" fontId="19" fillId="0" borderId="14" xfId="0" applyFont="1" applyBorder="1" applyAlignment="1" applyProtection="1">
      <alignment horizontal="centerContinuous"/>
    </xf>
    <xf numFmtId="0" fontId="19" fillId="20" borderId="22" xfId="0" applyFont="1" applyFill="1" applyBorder="1" applyProtection="1">
      <alignment wrapText="1"/>
    </xf>
    <xf numFmtId="0" fontId="19" fillId="20" borderId="24" xfId="0" applyFont="1" applyFill="1" applyBorder="1" applyProtection="1">
      <alignment wrapText="1"/>
    </xf>
    <xf numFmtId="0" fontId="19" fillId="20" borderId="56" xfId="0" applyFont="1" applyFill="1" applyBorder="1" applyProtection="1">
      <alignment wrapText="1"/>
    </xf>
    <xf numFmtId="0" fontId="19" fillId="20" borderId="57" xfId="0" applyFont="1" applyFill="1" applyBorder="1" applyProtection="1">
      <alignment wrapText="1"/>
    </xf>
    <xf numFmtId="0" fontId="19" fillId="20" borderId="10" xfId="0" applyFont="1" applyFill="1" applyBorder="1" applyProtection="1">
      <alignment wrapText="1"/>
    </xf>
    <xf numFmtId="0" fontId="19" fillId="20" borderId="11" xfId="0" applyFont="1" applyFill="1" applyBorder="1" applyProtection="1">
      <alignment wrapText="1"/>
    </xf>
    <xf numFmtId="0" fontId="19" fillId="20" borderId="65" xfId="0" applyFont="1" applyFill="1" applyBorder="1" applyProtection="1">
      <alignment wrapText="1"/>
    </xf>
    <xf numFmtId="0" fontId="19" fillId="20" borderId="62" xfId="0" applyFont="1" applyFill="1" applyBorder="1" applyProtection="1">
      <alignment wrapText="1"/>
    </xf>
    <xf numFmtId="0" fontId="19" fillId="0" borderId="63" xfId="0" applyFont="1" applyBorder="1" applyProtection="1">
      <alignment wrapText="1"/>
    </xf>
    <xf numFmtId="0" fontId="19" fillId="0" borderId="64" xfId="0" applyFont="1" applyBorder="1" applyProtection="1">
      <alignment wrapText="1"/>
    </xf>
    <xf numFmtId="0" fontId="19" fillId="20" borderId="63" xfId="0" applyFont="1" applyFill="1" applyBorder="1" applyProtection="1">
      <alignment wrapText="1"/>
    </xf>
    <xf numFmtId="0" fontId="19" fillId="20" borderId="64" xfId="0" applyFont="1" applyFill="1" applyBorder="1" applyProtection="1">
      <alignment wrapText="1"/>
    </xf>
    <xf numFmtId="0" fontId="19" fillId="0" borderId="62" xfId="0" applyFont="1" applyBorder="1" applyProtection="1">
      <alignment wrapText="1"/>
    </xf>
    <xf numFmtId="49" fontId="19" fillId="0" borderId="74" xfId="0" applyNumberFormat="1" applyFont="1" applyBorder="1" applyAlignment="1" applyProtection="1">
      <alignment horizontal="center" vertical="center" wrapText="1"/>
    </xf>
    <xf numFmtId="0" fontId="19" fillId="0" borderId="75" xfId="0" applyFont="1" applyBorder="1" applyAlignment="1" applyProtection="1">
      <alignment horizontal="center" wrapText="1"/>
    </xf>
    <xf numFmtId="49" fontId="19" fillId="0" borderId="46" xfId="0" applyNumberFormat="1" applyFont="1" applyBorder="1" applyAlignment="1" applyProtection="1">
      <alignment horizontal="center" vertical="center"/>
    </xf>
    <xf numFmtId="0" fontId="19" fillId="0" borderId="30" xfId="0" applyFont="1" applyBorder="1" applyAlignment="1" applyProtection="1">
      <alignment horizontal="center" wrapText="1"/>
    </xf>
    <xf numFmtId="0" fontId="19" fillId="0" borderId="61" xfId="0" applyFont="1" applyBorder="1" applyAlignment="1" applyProtection="1">
      <alignment horizontal="center" wrapText="1"/>
    </xf>
    <xf numFmtId="49" fontId="19" fillId="0" borderId="114" xfId="0" applyNumberFormat="1" applyFont="1" applyBorder="1" applyAlignment="1" applyProtection="1">
      <alignment horizontal="center" vertical="center"/>
    </xf>
    <xf numFmtId="0" fontId="19" fillId="0" borderId="58" xfId="0" applyFont="1" applyBorder="1" applyProtection="1">
      <alignment wrapText="1"/>
    </xf>
    <xf numFmtId="0" fontId="19" fillId="0" borderId="142" xfId="0" applyFont="1" applyBorder="1" applyAlignment="1" applyProtection="1">
      <alignment horizontal="center" wrapText="1"/>
    </xf>
    <xf numFmtId="0" fontId="19" fillId="0" borderId="10" xfId="0" applyFont="1" applyBorder="1" applyAlignment="1" applyProtection="1">
      <alignment horizontal="center" wrapText="1"/>
    </xf>
    <xf numFmtId="0" fontId="19" fillId="0" borderId="23" xfId="0" applyFont="1" applyBorder="1" applyAlignment="1" applyProtection="1">
      <alignment wrapText="1"/>
    </xf>
    <xf numFmtId="0" fontId="40" fillId="0" borderId="0" xfId="0" applyFont="1" applyBorder="1" applyAlignment="1" applyProtection="1">
      <alignment horizontal="centerContinuous"/>
    </xf>
    <xf numFmtId="0" fontId="19" fillId="0" borderId="22" xfId="0" applyFont="1" applyBorder="1" applyAlignment="1" applyProtection="1"/>
    <xf numFmtId="0" fontId="23" fillId="0" borderId="0" xfId="0" applyFont="1" applyBorder="1" applyAlignment="1"/>
    <xf numFmtId="0" fontId="18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/>
    <xf numFmtId="0" fontId="19" fillId="0" borderId="14" xfId="0" applyFont="1" applyBorder="1" applyAlignment="1"/>
    <xf numFmtId="0" fontId="19" fillId="0" borderId="56" xfId="0" applyFont="1" applyBorder="1" applyAlignment="1">
      <alignment horizontal="center"/>
    </xf>
    <xf numFmtId="0" fontId="19" fillId="20" borderId="48" xfId="0" applyFont="1" applyFill="1" applyBorder="1" applyAlignment="1"/>
    <xf numFmtId="0" fontId="19" fillId="20" borderId="47" xfId="0" applyFont="1" applyFill="1" applyBorder="1" applyAlignment="1"/>
    <xf numFmtId="0" fontId="19" fillId="20" borderId="59" xfId="0" applyFont="1" applyFill="1" applyBorder="1" applyAlignment="1"/>
    <xf numFmtId="0" fontId="19" fillId="0" borderId="48" xfId="0" applyFont="1" applyBorder="1" applyAlignment="1"/>
    <xf numFmtId="0" fontId="19" fillId="0" borderId="56" xfId="0" applyFont="1" applyBorder="1" applyAlignment="1"/>
    <xf numFmtId="0" fontId="19" fillId="20" borderId="143" xfId="0" applyFont="1" applyFill="1" applyBorder="1" applyAlignment="1"/>
    <xf numFmtId="0" fontId="19" fillId="20" borderId="87" xfId="0" applyFont="1" applyFill="1" applyBorder="1" applyAlignment="1"/>
    <xf numFmtId="0" fontId="19" fillId="20" borderId="88" xfId="0" applyFont="1" applyFill="1" applyBorder="1" applyAlignment="1"/>
    <xf numFmtId="0" fontId="19" fillId="20" borderId="90" xfId="0" applyFont="1" applyFill="1" applyBorder="1" applyAlignment="1"/>
    <xf numFmtId="0" fontId="19" fillId="0" borderId="88" xfId="0" applyFont="1" applyBorder="1" applyAlignment="1">
      <alignment horizontal="center" vertical="center"/>
    </xf>
    <xf numFmtId="0" fontId="19" fillId="0" borderId="87" xfId="0" applyFont="1" applyBorder="1" applyAlignment="1">
      <alignment horizontal="center" vertical="center"/>
    </xf>
    <xf numFmtId="0" fontId="19" fillId="0" borderId="90" xfId="0" applyFont="1" applyBorder="1" applyAlignment="1">
      <alignment horizontal="center" vertical="center"/>
    </xf>
    <xf numFmtId="0" fontId="19" fillId="20" borderId="87" xfId="0" applyFont="1" applyFill="1" applyBorder="1" applyAlignment="1">
      <alignment horizontal="center"/>
    </xf>
    <xf numFmtId="0" fontId="19" fillId="0" borderId="121" xfId="0" applyFont="1" applyBorder="1" applyAlignment="1">
      <alignment horizontal="center" vertical="center"/>
    </xf>
    <xf numFmtId="49" fontId="19" fillId="0" borderId="41" xfId="0" applyNumberFormat="1" applyFont="1" applyBorder="1" applyAlignment="1">
      <alignment horizontal="center"/>
    </xf>
    <xf numFmtId="164" fontId="19" fillId="0" borderId="58" xfId="0" applyNumberFormat="1" applyFont="1" applyBorder="1" applyAlignment="1">
      <alignment horizontal="center"/>
    </xf>
    <xf numFmtId="0" fontId="19" fillId="0" borderId="59" xfId="0" applyFont="1" applyBorder="1" applyAlignment="1" applyProtection="1">
      <protection locked="0"/>
    </xf>
    <xf numFmtId="49" fontId="19" fillId="0" borderId="65" xfId="0" applyNumberFormat="1" applyFont="1" applyBorder="1" applyAlignment="1">
      <alignment horizontal="center"/>
    </xf>
    <xf numFmtId="0" fontId="19" fillId="0" borderId="62" xfId="0" applyFont="1" applyBorder="1" applyAlignment="1" applyProtection="1">
      <protection locked="0"/>
    </xf>
    <xf numFmtId="0" fontId="19" fillId="0" borderId="64" xfId="0" applyFont="1" applyBorder="1" applyAlignment="1"/>
    <xf numFmtId="0" fontId="19" fillId="0" borderId="139" xfId="0" applyFont="1" applyBorder="1" applyAlignment="1" applyProtection="1">
      <protection locked="0"/>
    </xf>
    <xf numFmtId="0" fontId="19" fillId="0" borderId="73" xfId="0" applyFont="1" applyBorder="1" applyAlignment="1"/>
    <xf numFmtId="49" fontId="19" fillId="0" borderId="106" xfId="0" applyNumberFormat="1" applyFont="1" applyBorder="1" applyAlignment="1">
      <alignment horizontal="center"/>
    </xf>
    <xf numFmtId="0" fontId="19" fillId="0" borderId="66" xfId="0" applyFont="1" applyBorder="1" applyAlignment="1" applyProtection="1">
      <protection locked="0"/>
    </xf>
    <xf numFmtId="0" fontId="19" fillId="0" borderId="99" xfId="0" applyFont="1" applyBorder="1" applyAlignment="1" applyProtection="1">
      <protection locked="0"/>
    </xf>
    <xf numFmtId="0" fontId="19" fillId="0" borderId="141" xfId="0" applyFont="1" applyBorder="1" applyAlignment="1" applyProtection="1">
      <protection locked="0"/>
    </xf>
    <xf numFmtId="0" fontId="40" fillId="0" borderId="0" xfId="0" applyFont="1" applyAlignment="1">
      <alignment horizontal="center"/>
    </xf>
    <xf numFmtId="0" fontId="23" fillId="0" borderId="22" xfId="0" applyFont="1" applyBorder="1" applyAlignment="1" applyProtection="1">
      <protection locked="0"/>
    </xf>
    <xf numFmtId="0" fontId="23" fillId="0" borderId="23" xfId="0" applyFont="1" applyBorder="1" applyAlignment="1" applyProtection="1">
      <protection locked="0"/>
    </xf>
    <xf numFmtId="0" fontId="23" fillId="0" borderId="24" xfId="0" applyFont="1" applyBorder="1" applyAlignment="1" applyProtection="1">
      <protection locked="0"/>
    </xf>
    <xf numFmtId="0" fontId="15" fillId="0" borderId="11" xfId="0" applyFont="1" applyBorder="1" applyAlignment="1"/>
    <xf numFmtId="0" fontId="18" fillId="0" borderId="0" xfId="0" applyFont="1" applyAlignment="1" applyProtection="1">
      <alignment horizontal="center"/>
    </xf>
    <xf numFmtId="0" fontId="15" fillId="0" borderId="10" xfId="0" quotePrefix="1" applyFont="1" applyBorder="1" applyAlignment="1" applyProtection="1"/>
    <xf numFmtId="0" fontId="15" fillId="0" borderId="0" xfId="0" quotePrefix="1" applyFont="1" applyBorder="1" applyAlignment="1" applyProtection="1"/>
    <xf numFmtId="0" fontId="15" fillId="0" borderId="12" xfId="0" applyFont="1" applyBorder="1" applyAlignment="1"/>
    <xf numFmtId="0" fontId="19" fillId="0" borderId="119" xfId="0" applyFont="1" applyBorder="1" applyAlignment="1">
      <alignment horizontal="left"/>
    </xf>
    <xf numFmtId="0" fontId="19" fillId="0" borderId="0" xfId="0" applyFont="1" applyBorder="1" applyAlignment="1">
      <alignment horizontal="center" vertical="center"/>
    </xf>
    <xf numFmtId="0" fontId="19" fillId="0" borderId="19" xfId="0" applyFont="1" applyBorder="1" applyAlignment="1">
      <alignment horizontal="left"/>
    </xf>
    <xf numFmtId="0" fontId="19" fillId="0" borderId="20" xfId="0" applyFont="1" applyBorder="1" applyAlignment="1">
      <alignment horizontal="center"/>
    </xf>
    <xf numFmtId="0" fontId="19" fillId="0" borderId="63" xfId="0" applyFont="1" applyBorder="1" applyAlignment="1">
      <alignment horizontal="left"/>
    </xf>
    <xf numFmtId="0" fontId="19" fillId="0" borderId="12" xfId="0" applyFont="1" applyBorder="1" applyAlignment="1">
      <alignment horizontal="left"/>
    </xf>
    <xf numFmtId="0" fontId="33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20" borderId="81" xfId="0" applyFont="1" applyFill="1" applyBorder="1" applyAlignment="1"/>
    <xf numFmtId="0" fontId="19" fillId="0" borderId="0" xfId="0" applyFont="1" applyBorder="1" applyAlignment="1">
      <alignment vertical="center"/>
    </xf>
    <xf numFmtId="0" fontId="19" fillId="0" borderId="40" xfId="0" applyFont="1" applyBorder="1" applyProtection="1">
      <alignment wrapText="1"/>
    </xf>
    <xf numFmtId="0" fontId="19" fillId="0" borderId="43" xfId="0" applyFont="1" applyBorder="1" applyAlignment="1">
      <alignment horizontal="centerContinuous"/>
    </xf>
    <xf numFmtId="0" fontId="31" fillId="0" borderId="0" xfId="0" applyFont="1" applyBorder="1" applyAlignment="1">
      <alignment horizontal="centerContinuous"/>
    </xf>
    <xf numFmtId="0" fontId="19" fillId="0" borderId="106" xfId="0" applyFont="1" applyBorder="1">
      <alignment wrapText="1"/>
    </xf>
    <xf numFmtId="0" fontId="31" fillId="0" borderId="67" xfId="0" applyFont="1" applyBorder="1" applyAlignment="1">
      <alignment horizontal="center"/>
    </xf>
    <xf numFmtId="0" fontId="19" fillId="0" borderId="67" xfId="0" quotePrefix="1" applyFont="1" applyBorder="1" applyAlignment="1">
      <alignment horizontal="center"/>
    </xf>
    <xf numFmtId="0" fontId="19" fillId="0" borderId="141" xfId="0" applyFont="1" applyBorder="1" applyAlignment="1"/>
    <xf numFmtId="0" fontId="19" fillId="0" borderId="56" xfId="0" applyFont="1" applyBorder="1" applyAlignment="1">
      <alignment horizontal="centerContinuous"/>
    </xf>
    <xf numFmtId="0" fontId="19" fillId="0" borderId="144" xfId="0" applyFont="1" applyBorder="1" applyAlignment="1">
      <alignment horizontal="center"/>
    </xf>
    <xf numFmtId="0" fontId="19" fillId="0" borderId="66" xfId="0" applyFont="1" applyBorder="1" applyAlignment="1">
      <alignment horizontal="center"/>
    </xf>
    <xf numFmtId="0" fontId="19" fillId="20" borderId="40" xfId="0" applyFont="1" applyFill="1" applyBorder="1">
      <alignment wrapText="1"/>
    </xf>
    <xf numFmtId="0" fontId="19" fillId="20" borderId="94" xfId="0" applyFont="1" applyFill="1" applyBorder="1">
      <alignment wrapText="1"/>
    </xf>
    <xf numFmtId="0" fontId="19" fillId="20" borderId="32" xfId="0" applyFont="1" applyFill="1" applyBorder="1">
      <alignment wrapText="1"/>
    </xf>
    <xf numFmtId="0" fontId="19" fillId="0" borderId="145" xfId="0" applyFont="1" applyBorder="1" applyAlignment="1">
      <alignment horizontal="center"/>
    </xf>
    <xf numFmtId="0" fontId="19" fillId="0" borderId="146" xfId="0" applyFont="1" applyBorder="1" applyAlignment="1">
      <alignment horizontal="center"/>
    </xf>
    <xf numFmtId="0" fontId="19" fillId="20" borderId="39" xfId="0" applyFont="1" applyFill="1" applyBorder="1">
      <alignment wrapText="1"/>
    </xf>
    <xf numFmtId="0" fontId="19" fillId="20" borderId="106" xfId="0" applyFont="1" applyFill="1" applyBorder="1">
      <alignment wrapText="1"/>
    </xf>
    <xf numFmtId="0" fontId="19" fillId="20" borderId="67" xfId="0" applyFont="1" applyFill="1" applyBorder="1">
      <alignment wrapText="1"/>
    </xf>
    <xf numFmtId="0" fontId="19" fillId="20" borderId="27" xfId="0" applyFont="1" applyFill="1" applyBorder="1">
      <alignment wrapText="1"/>
    </xf>
    <xf numFmtId="0" fontId="19" fillId="0" borderId="147" xfId="0" applyFont="1" applyBorder="1" applyAlignment="1">
      <alignment horizontal="center"/>
    </xf>
    <xf numFmtId="0" fontId="19" fillId="0" borderId="148" xfId="0" applyFont="1" applyBorder="1" applyAlignment="1">
      <alignment horizontal="center"/>
    </xf>
    <xf numFmtId="0" fontId="19" fillId="20" borderId="141" xfId="0" applyFont="1" applyFill="1" applyBorder="1">
      <alignment wrapText="1"/>
    </xf>
    <xf numFmtId="0" fontId="19" fillId="0" borderId="144" xfId="0" applyFont="1" applyBorder="1">
      <alignment wrapText="1"/>
    </xf>
    <xf numFmtId="0" fontId="19" fillId="0" borderId="57" xfId="0" applyNumberFormat="1" applyFont="1" applyBorder="1" applyProtection="1">
      <alignment wrapText="1"/>
      <protection locked="0"/>
    </xf>
    <xf numFmtId="0" fontId="19" fillId="0" borderId="11" xfId="0" applyFont="1" applyBorder="1" applyProtection="1">
      <alignment wrapText="1"/>
      <protection locked="0"/>
    </xf>
    <xf numFmtId="0" fontId="19" fillId="0" borderId="93" xfId="0" applyFont="1" applyBorder="1" applyProtection="1">
      <alignment wrapText="1"/>
      <protection locked="0"/>
    </xf>
    <xf numFmtId="0" fontId="19" fillId="0" borderId="0" xfId="0" applyFont="1" applyBorder="1" applyProtection="1">
      <alignment wrapText="1"/>
      <protection locked="0"/>
    </xf>
    <xf numFmtId="0" fontId="19" fillId="0" borderId="48" xfId="0" applyFont="1" applyBorder="1">
      <alignment wrapText="1"/>
    </xf>
    <xf numFmtId="49" fontId="19" fillId="0" borderId="23" xfId="0" applyNumberFormat="1" applyFont="1" applyBorder="1">
      <alignment wrapText="1"/>
    </xf>
    <xf numFmtId="0" fontId="19" fillId="20" borderId="149" xfId="0" applyFont="1" applyFill="1" applyBorder="1">
      <alignment wrapText="1"/>
    </xf>
    <xf numFmtId="0" fontId="19" fillId="21" borderId="23" xfId="0" applyFont="1" applyFill="1" applyBorder="1">
      <alignment wrapText="1"/>
    </xf>
    <xf numFmtId="0" fontId="19" fillId="20" borderId="61" xfId="0" applyFont="1" applyFill="1" applyBorder="1" applyProtection="1">
      <alignment wrapText="1"/>
      <protection locked="0"/>
    </xf>
    <xf numFmtId="0" fontId="19" fillId="20" borderId="24" xfId="0" applyFont="1" applyFill="1" applyBorder="1" applyProtection="1">
      <alignment wrapText="1"/>
      <protection locked="0"/>
    </xf>
    <xf numFmtId="0" fontId="19" fillId="0" borderId="149" xfId="0" applyFont="1" applyBorder="1" applyAlignment="1">
      <alignment horizontal="center"/>
    </xf>
    <xf numFmtId="0" fontId="19" fillId="0" borderId="23" xfId="0" applyFont="1" applyBorder="1">
      <alignment wrapText="1"/>
    </xf>
    <xf numFmtId="167" fontId="19" fillId="0" borderId="0" xfId="0" applyNumberFormat="1" applyFont="1">
      <alignment wrapText="1"/>
    </xf>
    <xf numFmtId="0" fontId="19" fillId="0" borderId="143" xfId="0" applyFont="1" applyBorder="1">
      <alignment wrapText="1"/>
    </xf>
    <xf numFmtId="49" fontId="19" fillId="0" borderId="150" xfId="0" applyNumberFormat="1" applyFont="1" applyBorder="1">
      <alignment wrapText="1"/>
    </xf>
    <xf numFmtId="0" fontId="19" fillId="0" borderId="131" xfId="0" applyFont="1" applyBorder="1">
      <alignment wrapText="1"/>
    </xf>
    <xf numFmtId="49" fontId="19" fillId="0" borderId="134" xfId="0" applyNumberFormat="1" applyFont="1" applyBorder="1">
      <alignment wrapText="1"/>
    </xf>
    <xf numFmtId="0" fontId="19" fillId="20" borderId="151" xfId="0" applyFont="1" applyFill="1" applyBorder="1" applyAlignment="1">
      <alignment horizontal="center"/>
    </xf>
    <xf numFmtId="0" fontId="19" fillId="0" borderId="152" xfId="0" applyFont="1" applyBorder="1">
      <alignment wrapText="1"/>
    </xf>
    <xf numFmtId="0" fontId="19" fillId="0" borderId="153" xfId="0" applyFont="1" applyBorder="1">
      <alignment wrapText="1"/>
    </xf>
    <xf numFmtId="0" fontId="19" fillId="0" borderId="154" xfId="0" applyFont="1" applyBorder="1">
      <alignment wrapText="1"/>
    </xf>
    <xf numFmtId="49" fontId="19" fillId="21" borderId="155" xfId="0" applyNumberFormat="1" applyFont="1" applyFill="1" applyBorder="1" applyAlignment="1">
      <alignment vertical="center" wrapText="1"/>
    </xf>
    <xf numFmtId="0" fontId="19" fillId="21" borderId="156" xfId="0" applyFont="1" applyFill="1" applyBorder="1" applyAlignment="1">
      <alignment horizontal="center"/>
    </xf>
    <xf numFmtId="0" fontId="19" fillId="21" borderId="157" xfId="0" applyFont="1" applyFill="1" applyBorder="1">
      <alignment wrapText="1"/>
    </xf>
    <xf numFmtId="0" fontId="19" fillId="20" borderId="155" xfId="0" applyFont="1" applyFill="1" applyBorder="1">
      <alignment wrapText="1"/>
    </xf>
    <xf numFmtId="0" fontId="19" fillId="0" borderId="61" xfId="0" applyFont="1" applyBorder="1">
      <alignment wrapText="1"/>
    </xf>
    <xf numFmtId="0" fontId="19" fillId="20" borderId="158" xfId="0" applyFont="1" applyFill="1" applyBorder="1" applyAlignment="1">
      <alignment horizontal="center"/>
    </xf>
    <xf numFmtId="0" fontId="19" fillId="0" borderId="159" xfId="0" applyFont="1" applyBorder="1">
      <alignment wrapText="1"/>
    </xf>
    <xf numFmtId="49" fontId="19" fillId="21" borderId="13" xfId="0" applyNumberFormat="1" applyFont="1" applyFill="1" applyBorder="1">
      <alignment wrapText="1"/>
    </xf>
    <xf numFmtId="0" fontId="19" fillId="21" borderId="160" xfId="0" applyFont="1" applyFill="1" applyBorder="1" applyAlignment="1">
      <alignment horizontal="center"/>
    </xf>
    <xf numFmtId="0" fontId="19" fillId="21" borderId="13" xfId="0" applyFont="1" applyFill="1" applyBorder="1">
      <alignment wrapText="1"/>
    </xf>
    <xf numFmtId="0" fontId="19" fillId="0" borderId="44" xfId="0" applyFont="1" applyBorder="1">
      <alignment wrapText="1"/>
    </xf>
    <xf numFmtId="49" fontId="19" fillId="0" borderId="13" xfId="0" applyNumberFormat="1" applyFont="1" applyBorder="1">
      <alignment wrapText="1"/>
    </xf>
    <xf numFmtId="0" fontId="19" fillId="0" borderId="160" xfId="0" applyFont="1" applyBorder="1" applyAlignment="1">
      <alignment horizontal="center"/>
    </xf>
    <xf numFmtId="49" fontId="19" fillId="0" borderId="17" xfId="0" applyNumberFormat="1" applyFont="1" applyBorder="1">
      <alignment wrapText="1"/>
    </xf>
    <xf numFmtId="0" fontId="19" fillId="0" borderId="161" xfId="0" applyFont="1" applyBorder="1" applyAlignment="1">
      <alignment horizontal="center"/>
    </xf>
    <xf numFmtId="0" fontId="19" fillId="0" borderId="16" xfId="0" applyFont="1" applyFill="1" applyBorder="1">
      <alignment wrapText="1"/>
    </xf>
    <xf numFmtId="49" fontId="19" fillId="0" borderId="16" xfId="0" applyNumberFormat="1" applyFont="1" applyBorder="1">
      <alignment wrapText="1"/>
    </xf>
    <xf numFmtId="0" fontId="19" fillId="0" borderId="45" xfId="0" applyFont="1" applyBorder="1">
      <alignment wrapText="1"/>
    </xf>
    <xf numFmtId="0" fontId="19" fillId="0" borderId="43" xfId="0" applyFont="1" applyBorder="1">
      <alignment wrapText="1"/>
    </xf>
    <xf numFmtId="0" fontId="19" fillId="0" borderId="158" xfId="0" applyFont="1" applyBorder="1" applyAlignment="1">
      <alignment horizontal="center"/>
    </xf>
    <xf numFmtId="0" fontId="19" fillId="0" borderId="162" xfId="0" applyFont="1" applyBorder="1">
      <alignment wrapText="1"/>
    </xf>
    <xf numFmtId="0" fontId="19" fillId="20" borderId="160" xfId="0" applyFont="1" applyFill="1" applyBorder="1" applyAlignment="1">
      <alignment horizontal="center"/>
    </xf>
    <xf numFmtId="0" fontId="19" fillId="0" borderId="59" xfId="0" applyFont="1" applyBorder="1">
      <alignment wrapText="1"/>
    </xf>
    <xf numFmtId="0" fontId="19" fillId="0" borderId="163" xfId="0" applyFont="1" applyBorder="1">
      <alignment wrapText="1"/>
    </xf>
    <xf numFmtId="49" fontId="19" fillId="0" borderId="164" xfId="0" applyNumberFormat="1" applyFont="1" applyBorder="1">
      <alignment wrapText="1"/>
    </xf>
    <xf numFmtId="0" fontId="19" fillId="20" borderId="165" xfId="0" applyFont="1" applyFill="1" applyBorder="1">
      <alignment wrapText="1"/>
    </xf>
    <xf numFmtId="0" fontId="19" fillId="0" borderId="164" xfId="0" applyFont="1" applyFill="1" applyBorder="1">
      <alignment wrapText="1"/>
    </xf>
    <xf numFmtId="0" fontId="19" fillId="18" borderId="160" xfId="0" applyFont="1" applyFill="1" applyBorder="1" applyAlignment="1">
      <alignment horizontal="center" wrapText="1"/>
    </xf>
    <xf numFmtId="0" fontId="19" fillId="0" borderId="13" xfId="0" applyFont="1" applyFill="1" applyBorder="1">
      <alignment wrapText="1"/>
    </xf>
    <xf numFmtId="0" fontId="42" fillId="0" borderId="59" xfId="0" applyFont="1" applyBorder="1">
      <alignment wrapText="1"/>
    </xf>
    <xf numFmtId="0" fontId="19" fillId="18" borderId="161" xfId="0" applyFont="1" applyFill="1" applyBorder="1" applyAlignment="1">
      <alignment horizontal="center" wrapText="1"/>
    </xf>
    <xf numFmtId="0" fontId="19" fillId="18" borderId="45" xfId="0" applyFont="1" applyFill="1" applyBorder="1">
      <alignment wrapText="1"/>
    </xf>
    <xf numFmtId="0" fontId="19" fillId="0" borderId="23" xfId="0" applyFont="1" applyFill="1" applyBorder="1">
      <alignment wrapText="1"/>
    </xf>
    <xf numFmtId="0" fontId="19" fillId="0" borderId="72" xfId="0" applyFont="1" applyBorder="1">
      <alignment wrapText="1"/>
    </xf>
    <xf numFmtId="49" fontId="19" fillId="0" borderId="25" xfId="0" applyNumberFormat="1" applyFont="1" applyBorder="1">
      <alignment wrapText="1"/>
    </xf>
    <xf numFmtId="0" fontId="19" fillId="0" borderId="25" xfId="0" applyFont="1" applyFill="1" applyBorder="1">
      <alignment wrapText="1"/>
    </xf>
    <xf numFmtId="0" fontId="19" fillId="20" borderId="160" xfId="0" applyFont="1" applyFill="1" applyBorder="1" applyAlignment="1">
      <alignment horizontal="center" wrapText="1"/>
    </xf>
    <xf numFmtId="167" fontId="19" fillId="20" borderId="58" xfId="28" applyNumberFormat="1" applyFont="1" applyFill="1" applyBorder="1" applyAlignment="1" applyProtection="1">
      <alignment wrapText="1"/>
      <protection locked="0"/>
    </xf>
    <xf numFmtId="0" fontId="42" fillId="0" borderId="59" xfId="0" applyFont="1" applyBorder="1" applyAlignment="1">
      <alignment horizontal="left" wrapText="1"/>
    </xf>
    <xf numFmtId="0" fontId="19" fillId="20" borderId="166" xfId="0" applyFont="1" applyFill="1" applyBorder="1" applyAlignment="1">
      <alignment horizontal="center" wrapText="1"/>
    </xf>
    <xf numFmtId="0" fontId="19" fillId="0" borderId="167" xfId="0" applyFont="1" applyFill="1" applyBorder="1">
      <alignment wrapText="1"/>
    </xf>
    <xf numFmtId="0" fontId="19" fillId="0" borderId="121" xfId="0" applyFont="1" applyBorder="1">
      <alignment wrapText="1"/>
    </xf>
    <xf numFmtId="0" fontId="19" fillId="20" borderId="168" xfId="0" applyFont="1" applyFill="1" applyBorder="1" applyAlignment="1">
      <alignment horizontal="center" wrapText="1"/>
    </xf>
    <xf numFmtId="167" fontId="19" fillId="20" borderId="73" xfId="28" applyNumberFormat="1" applyFont="1" applyFill="1" applyBorder="1" applyAlignment="1" applyProtection="1">
      <alignment wrapText="1"/>
      <protection locked="0"/>
    </xf>
    <xf numFmtId="167" fontId="19" fillId="20" borderId="82" xfId="28" applyNumberFormat="1" applyFont="1" applyFill="1" applyBorder="1" applyAlignment="1" applyProtection="1">
      <alignment wrapText="1"/>
      <protection locked="0"/>
    </xf>
    <xf numFmtId="167" fontId="22" fillId="18" borderId="18" xfId="28" applyNumberFormat="1" applyFont="1" applyFill="1" applyBorder="1" applyAlignment="1">
      <alignment wrapText="1"/>
    </xf>
    <xf numFmtId="0" fontId="19" fillId="20" borderId="161" xfId="0" applyFont="1" applyFill="1" applyBorder="1" applyAlignment="1">
      <alignment horizontal="center" wrapText="1"/>
    </xf>
    <xf numFmtId="167" fontId="19" fillId="20" borderId="30" xfId="28" applyNumberFormat="1" applyFont="1" applyFill="1" applyBorder="1" applyAlignment="1" applyProtection="1">
      <alignment wrapText="1"/>
      <protection locked="0"/>
    </xf>
    <xf numFmtId="167" fontId="22" fillId="20" borderId="18" xfId="28" applyNumberFormat="1" applyFont="1" applyFill="1" applyBorder="1" applyAlignment="1" applyProtection="1">
      <alignment wrapText="1"/>
      <protection locked="0"/>
    </xf>
    <xf numFmtId="0" fontId="19" fillId="20" borderId="144" xfId="0" applyFont="1" applyFill="1" applyBorder="1" applyAlignment="1">
      <alignment horizontal="center" wrapText="1"/>
    </xf>
    <xf numFmtId="167" fontId="19" fillId="20" borderId="57" xfId="28" applyNumberFormat="1" applyFont="1" applyFill="1" applyBorder="1" applyAlignment="1" applyProtection="1">
      <alignment wrapText="1"/>
      <protection locked="0"/>
    </xf>
    <xf numFmtId="167" fontId="19" fillId="20" borderId="11" xfId="28" applyNumberFormat="1" applyFont="1" applyFill="1" applyBorder="1" applyAlignment="1" applyProtection="1">
      <alignment wrapText="1"/>
      <protection locked="0"/>
    </xf>
    <xf numFmtId="49" fontId="19" fillId="0" borderId="69" xfId="0" applyNumberFormat="1" applyFont="1" applyBorder="1">
      <alignment wrapText="1"/>
    </xf>
    <xf numFmtId="0" fontId="19" fillId="20" borderId="169" xfId="0" applyFont="1" applyFill="1" applyBorder="1" applyAlignment="1">
      <alignment horizontal="center" wrapText="1"/>
    </xf>
    <xf numFmtId="167" fontId="19" fillId="18" borderId="70" xfId="28" applyNumberFormat="1" applyFont="1" applyFill="1" applyBorder="1" applyAlignment="1">
      <alignment wrapText="1"/>
    </xf>
    <xf numFmtId="167" fontId="19" fillId="20" borderId="84" xfId="28" applyNumberFormat="1" applyFont="1" applyFill="1" applyBorder="1" applyAlignment="1" applyProtection="1">
      <alignment wrapText="1"/>
      <protection locked="0"/>
    </xf>
    <xf numFmtId="0" fontId="37" fillId="0" borderId="0" xfId="0" applyFont="1" applyBorder="1" applyAlignment="1"/>
    <xf numFmtId="0" fontId="37" fillId="0" borderId="0" xfId="0" applyFont="1" applyBorder="1">
      <alignment wrapText="1"/>
    </xf>
    <xf numFmtId="0" fontId="37" fillId="0" borderId="0" xfId="0" applyFont="1" applyBorder="1" applyAlignment="1">
      <alignment horizontal="centerContinuous"/>
    </xf>
    <xf numFmtId="0" fontId="37" fillId="0" borderId="67" xfId="0" applyFont="1" applyBorder="1" applyAlignment="1"/>
    <xf numFmtId="0" fontId="37" fillId="0" borderId="67" xfId="0" applyFont="1" applyBorder="1">
      <alignment wrapText="1"/>
    </xf>
    <xf numFmtId="0" fontId="37" fillId="0" borderId="0" xfId="0" applyFont="1">
      <alignment wrapText="1"/>
    </xf>
    <xf numFmtId="0" fontId="27" fillId="0" borderId="10" xfId="0" applyFont="1" applyBorder="1" applyAlignment="1">
      <alignment horizontal="centerContinuous"/>
    </xf>
    <xf numFmtId="0" fontId="27" fillId="0" borderId="0" xfId="0" applyFont="1" applyBorder="1" applyAlignment="1">
      <alignment horizontal="centerContinuous"/>
    </xf>
    <xf numFmtId="0" fontId="27" fillId="0" borderId="11" xfId="0" applyFont="1" applyBorder="1" applyAlignment="1">
      <alignment horizontal="centerContinuous"/>
    </xf>
    <xf numFmtId="0" fontId="27" fillId="0" borderId="12" xfId="0" applyFont="1" applyBorder="1" applyAlignment="1">
      <alignment horizontal="centerContinuous"/>
    </xf>
    <xf numFmtId="0" fontId="27" fillId="0" borderId="13" xfId="0" applyFont="1" applyBorder="1" applyAlignment="1">
      <alignment horizontal="centerContinuous"/>
    </xf>
    <xf numFmtId="0" fontId="27" fillId="0" borderId="14" xfId="0" applyFont="1" applyBorder="1" applyAlignment="1">
      <alignment horizontal="centerContinuous"/>
    </xf>
    <xf numFmtId="0" fontId="27" fillId="0" borderId="0" xfId="0" applyFont="1" applyAlignment="1">
      <alignment horizontal="centerContinuous"/>
    </xf>
    <xf numFmtId="0" fontId="27" fillId="0" borderId="0" xfId="0" applyFont="1" applyAlignment="1">
      <alignment horizontal="left"/>
    </xf>
    <xf numFmtId="0" fontId="43" fillId="0" borderId="13" xfId="0" applyFont="1" applyBorder="1" applyAlignment="1">
      <alignment horizontal="centerContinuous"/>
    </xf>
    <xf numFmtId="0" fontId="43" fillId="0" borderId="0" xfId="0" applyFont="1" applyAlignment="1"/>
    <xf numFmtId="0" fontId="27" fillId="0" borderId="0" xfId="0" applyFont="1" applyAlignment="1">
      <alignment horizontal="right"/>
    </xf>
    <xf numFmtId="0" fontId="27" fillId="0" borderId="30" xfId="0" applyFont="1" applyBorder="1" applyAlignment="1">
      <alignment horizontal="center"/>
    </xf>
    <xf numFmtId="16" fontId="27" fillId="0" borderId="0" xfId="0" applyNumberFormat="1" applyFont="1" applyAlignment="1">
      <alignment horizontal="right"/>
    </xf>
    <xf numFmtId="16" fontId="27" fillId="0" borderId="0" xfId="0" applyNumberFormat="1" applyFont="1" applyAlignment="1"/>
    <xf numFmtId="0" fontId="28" fillId="0" borderId="0" xfId="0" applyFont="1" applyBorder="1" applyAlignment="1">
      <alignment horizontal="left"/>
    </xf>
    <xf numFmtId="0" fontId="28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7" fillId="0" borderId="0" xfId="0" quotePrefix="1" applyFont="1" applyAlignment="1">
      <alignment horizontal="center"/>
    </xf>
    <xf numFmtId="14" fontId="27" fillId="0" borderId="13" xfId="0" applyNumberFormat="1" applyFont="1" applyBorder="1" applyAlignment="1" applyProtection="1">
      <protection locked="0"/>
    </xf>
    <xf numFmtId="0" fontId="27" fillId="0" borderId="13" xfId="0" applyFont="1" applyBorder="1" applyAlignment="1" applyProtection="1">
      <protection locked="0"/>
    </xf>
    <xf numFmtId="0" fontId="27" fillId="0" borderId="0" xfId="0" quotePrefix="1" applyFont="1" applyAlignment="1">
      <alignment horizontal="left"/>
    </xf>
    <xf numFmtId="0" fontId="27" fillId="0" borderId="30" xfId="0" applyFont="1" applyBorder="1" applyAlignment="1" applyProtection="1">
      <alignment horizontal="center"/>
      <protection locked="0"/>
    </xf>
    <xf numFmtId="0" fontId="27" fillId="0" borderId="0" xfId="0" applyNumberFormat="1" applyFont="1" applyAlignment="1"/>
    <xf numFmtId="0" fontId="44" fillId="0" borderId="22" xfId="0" applyFont="1" applyBorder="1" applyAlignment="1">
      <alignment horizontal="centerContinuous"/>
    </xf>
    <xf numFmtId="0" fontId="19" fillId="0" borderId="23" xfId="0" applyFont="1" applyBorder="1" applyAlignment="1">
      <alignment horizontal="centerContinuous"/>
    </xf>
    <xf numFmtId="0" fontId="45" fillId="0" borderId="12" xfId="0" applyFont="1" applyBorder="1" applyAlignment="1">
      <alignment horizontal="centerContinuous"/>
    </xf>
    <xf numFmtId="0" fontId="45" fillId="0" borderId="0" xfId="0" applyFont="1" applyBorder="1" applyAlignment="1">
      <alignment horizontal="centerContinuous" wrapText="1"/>
    </xf>
    <xf numFmtId="0" fontId="46" fillId="0" borderId="0" xfId="0" applyFont="1" applyAlignment="1">
      <alignment horizontal="centerContinuous"/>
    </xf>
    <xf numFmtId="0" fontId="47" fillId="0" borderId="0" xfId="0" applyFont="1" applyAlignment="1">
      <alignment horizontal="centerContinuous"/>
    </xf>
    <xf numFmtId="0" fontId="48" fillId="0" borderId="0" xfId="0" applyFont="1" applyAlignment="1">
      <alignment horizontal="centerContinuous"/>
    </xf>
    <xf numFmtId="0" fontId="44" fillId="0" borderId="0" xfId="0" applyFont="1" applyAlignment="1">
      <alignment horizontal="centerContinuous"/>
    </xf>
    <xf numFmtId="0" fontId="45" fillId="0" borderId="0" xfId="0" applyFont="1" applyAlignment="1">
      <alignment horizontal="centerContinuous"/>
    </xf>
    <xf numFmtId="0" fontId="15" fillId="0" borderId="10" xfId="0" applyFont="1" applyBorder="1" applyAlignment="1" applyProtection="1">
      <protection locked="0"/>
    </xf>
    <xf numFmtId="0" fontId="27" fillId="0" borderId="0" xfId="0" applyFont="1" applyAlignment="1" applyProtection="1">
      <protection locked="0"/>
    </xf>
    <xf numFmtId="0" fontId="27" fillId="0" borderId="0" xfId="0" applyFont="1" applyProtection="1">
      <alignment wrapText="1"/>
      <protection locked="0"/>
    </xf>
    <xf numFmtId="0" fontId="41" fillId="0" borderId="0" xfId="0" applyFont="1" applyAlignment="1" applyProtection="1">
      <protection locked="0"/>
    </xf>
    <xf numFmtId="49" fontId="17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>
      <alignment wrapText="1"/>
    </xf>
    <xf numFmtId="173" fontId="19" fillId="0" borderId="15" xfId="0" applyNumberFormat="1" applyFont="1" applyBorder="1" applyAlignment="1" applyProtection="1"/>
    <xf numFmtId="173" fontId="19" fillId="0" borderId="0" xfId="0" applyNumberFormat="1" applyFont="1" applyBorder="1" applyAlignment="1" applyProtection="1"/>
    <xf numFmtId="49" fontId="17" fillId="0" borderId="0" xfId="0" applyNumberFormat="1" applyFont="1" applyBorder="1" applyAlignment="1" applyProtection="1">
      <protection locked="0"/>
    </xf>
    <xf numFmtId="0" fontId="17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/>
    <xf numFmtId="0" fontId="15" fillId="0" borderId="0" xfId="0" quotePrefix="1" applyFont="1" applyBorder="1" applyAlignment="1" applyProtection="1">
      <alignment horizontal="right"/>
    </xf>
    <xf numFmtId="0" fontId="27" fillId="0" borderId="30" xfId="0" applyFont="1" applyBorder="1" applyAlignment="1"/>
    <xf numFmtId="0" fontId="27" fillId="0" borderId="84" xfId="0" applyFont="1" applyBorder="1" applyAlignment="1"/>
    <xf numFmtId="0" fontId="70" fillId="0" borderId="0" xfId="0" applyFont="1">
      <alignment wrapText="1"/>
    </xf>
    <xf numFmtId="0" fontId="30" fillId="20" borderId="30" xfId="0" applyFont="1" applyFill="1" applyBorder="1" applyAlignment="1"/>
    <xf numFmtId="167" fontId="19" fillId="0" borderId="0" xfId="28" applyNumberFormat="1" applyFont="1" applyAlignment="1"/>
    <xf numFmtId="167" fontId="19" fillId="0" borderId="61" xfId="28" applyNumberFormat="1" applyFont="1" applyBorder="1" applyAlignment="1" applyProtection="1">
      <alignment horizontal="right" wrapText="1"/>
      <protection locked="0"/>
    </xf>
    <xf numFmtId="167" fontId="19" fillId="0" borderId="24" xfId="28" applyNumberFormat="1" applyFont="1" applyBorder="1" applyAlignment="1" applyProtection="1">
      <alignment horizontal="right" wrapText="1"/>
      <protection locked="0"/>
    </xf>
    <xf numFmtId="167" fontId="19" fillId="20" borderId="111" xfId="28" applyNumberFormat="1" applyFont="1" applyFill="1" applyBorder="1" applyAlignment="1" applyProtection="1">
      <alignment horizontal="right" wrapText="1"/>
      <protection locked="0"/>
    </xf>
    <xf numFmtId="167" fontId="19" fillId="20" borderId="171" xfId="28" applyNumberFormat="1" applyFont="1" applyFill="1" applyBorder="1" applyAlignment="1" applyProtection="1">
      <alignment horizontal="right" wrapText="1"/>
      <protection locked="0"/>
    </xf>
    <xf numFmtId="167" fontId="19" fillId="0" borderId="30" xfId="28" applyNumberFormat="1" applyFont="1" applyBorder="1" applyAlignment="1" applyProtection="1">
      <alignment horizontal="right" wrapText="1"/>
      <protection locked="0"/>
    </xf>
    <xf numFmtId="167" fontId="19" fillId="0" borderId="14" xfId="28" applyNumberFormat="1" applyFont="1" applyBorder="1" applyAlignment="1" applyProtection="1">
      <alignment horizontal="right" wrapText="1"/>
      <protection locked="0"/>
    </xf>
    <xf numFmtId="167" fontId="19" fillId="0" borderId="140" xfId="28" applyNumberFormat="1" applyFont="1" applyBorder="1" applyAlignment="1" applyProtection="1">
      <alignment horizontal="right" wrapText="1"/>
      <protection locked="0"/>
    </xf>
    <xf numFmtId="167" fontId="19" fillId="0" borderId="58" xfId="28" applyNumberFormat="1" applyFont="1" applyBorder="1" applyAlignment="1" applyProtection="1">
      <alignment horizontal="right" wrapText="1"/>
      <protection locked="0"/>
    </xf>
    <xf numFmtId="167" fontId="19" fillId="0" borderId="57" xfId="28" applyNumberFormat="1" applyFont="1" applyBorder="1" applyAlignment="1" applyProtection="1">
      <alignment horizontal="right" wrapText="1"/>
      <protection locked="0"/>
    </xf>
    <xf numFmtId="167" fontId="19" fillId="0" borderId="11" xfId="28" applyNumberFormat="1" applyFont="1" applyBorder="1" applyAlignment="1" applyProtection="1">
      <alignment horizontal="right" wrapText="1"/>
      <protection locked="0"/>
    </xf>
    <xf numFmtId="167" fontId="19" fillId="0" borderId="18" xfId="28" applyNumberFormat="1" applyFont="1" applyBorder="1" applyAlignment="1" applyProtection="1">
      <alignment horizontal="right" wrapText="1"/>
      <protection locked="0"/>
    </xf>
    <xf numFmtId="167" fontId="19" fillId="0" borderId="133" xfId="28" applyNumberFormat="1" applyFont="1" applyBorder="1" applyAlignment="1" applyProtection="1">
      <alignment horizontal="right" wrapText="1"/>
      <protection locked="0"/>
    </xf>
    <xf numFmtId="167" fontId="19" fillId="20" borderId="14" xfId="28" applyNumberFormat="1" applyFont="1" applyFill="1" applyBorder="1" applyAlignment="1" applyProtection="1">
      <alignment horizontal="right" wrapText="1"/>
      <protection locked="0"/>
    </xf>
    <xf numFmtId="167" fontId="19" fillId="20" borderId="58" xfId="28" applyNumberFormat="1" applyFont="1" applyFill="1" applyBorder="1" applyAlignment="1" applyProtection="1">
      <alignment horizontal="right" wrapText="1"/>
      <protection locked="0"/>
    </xf>
    <xf numFmtId="167" fontId="19" fillId="20" borderId="87" xfId="28" applyNumberFormat="1" applyFont="1" applyFill="1" applyBorder="1" applyAlignment="1" applyProtection="1">
      <alignment horizontal="right" wrapText="1"/>
      <protection locked="0"/>
    </xf>
    <xf numFmtId="167" fontId="19" fillId="20" borderId="90" xfId="28" applyNumberFormat="1" applyFont="1" applyFill="1" applyBorder="1" applyAlignment="1" applyProtection="1">
      <alignment horizontal="right" wrapText="1"/>
      <protection locked="0"/>
    </xf>
    <xf numFmtId="167" fontId="22" fillId="0" borderId="68" xfId="28" applyNumberFormat="1" applyFont="1" applyBorder="1" applyAlignment="1">
      <alignment wrapText="1"/>
    </xf>
    <xf numFmtId="173" fontId="27" fillId="0" borderId="20" xfId="0" applyNumberFormat="1" applyFont="1" applyBorder="1" applyAlignment="1" applyProtection="1">
      <alignment horizontal="center"/>
      <protection locked="0"/>
    </xf>
    <xf numFmtId="173" fontId="27" fillId="0" borderId="20" xfId="0" applyNumberFormat="1" applyFont="1" applyBorder="1" applyAlignment="1">
      <alignment horizontal="center"/>
    </xf>
    <xf numFmtId="0" fontId="19" fillId="0" borderId="16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10" fontId="19" fillId="0" borderId="30" xfId="44" applyNumberFormat="1" applyFont="1" applyBorder="1" applyAlignment="1" applyProtection="1">
      <alignment vertical="center"/>
      <protection locked="0"/>
    </xf>
    <xf numFmtId="10" fontId="19" fillId="0" borderId="167" xfId="44" applyNumberFormat="1" applyFont="1" applyBorder="1" applyAlignment="1" applyProtection="1">
      <alignment vertical="center"/>
      <protection locked="0"/>
    </xf>
    <xf numFmtId="10" fontId="19" fillId="0" borderId="61" xfId="44" applyNumberFormat="1" applyFont="1" applyBorder="1" applyAlignment="1" applyProtection="1">
      <alignment horizontal="right" vertical="center"/>
      <protection locked="0"/>
    </xf>
    <xf numFmtId="14" fontId="33" fillId="18" borderId="31" xfId="0" applyNumberFormat="1" applyFont="1" applyFill="1" applyBorder="1" applyAlignment="1" applyProtection="1">
      <alignment horizontal="center" vertical="center" wrapText="1"/>
      <protection locked="0"/>
    </xf>
    <xf numFmtId="43" fontId="33" fillId="18" borderId="31" xfId="0" applyNumberFormat="1" applyFont="1" applyFill="1" applyBorder="1" applyAlignment="1" applyProtection="1">
      <alignment horizontal="center" vertical="center" wrapText="1"/>
      <protection locked="0"/>
    </xf>
    <xf numFmtId="167" fontId="33" fillId="18" borderId="31" xfId="28" applyNumberFormat="1" applyFont="1" applyFill="1" applyBorder="1" applyAlignment="1" applyProtection="1">
      <alignment horizontal="right" vertical="center" wrapText="1"/>
      <protection locked="0"/>
    </xf>
    <xf numFmtId="167" fontId="33" fillId="18" borderId="32" xfId="28" applyNumberFormat="1" applyFont="1" applyFill="1" applyBorder="1" applyAlignment="1" applyProtection="1">
      <alignment horizontal="right" vertical="center" wrapText="1"/>
      <protection locked="0"/>
    </xf>
    <xf numFmtId="167" fontId="33" fillId="18" borderId="172" xfId="28" applyNumberFormat="1" applyFont="1" applyFill="1" applyBorder="1" applyAlignment="1" applyProtection="1">
      <alignment horizontal="right" vertical="center" wrapText="1"/>
      <protection locked="0"/>
    </xf>
    <xf numFmtId="167" fontId="19" fillId="18" borderId="0" xfId="0" applyNumberFormat="1" applyFont="1" applyFill="1">
      <alignment wrapText="1"/>
    </xf>
    <xf numFmtId="167" fontId="19" fillId="0" borderId="58" xfId="28" applyNumberFormat="1" applyFont="1" applyBorder="1" applyAlignment="1" applyProtection="1">
      <alignment horizontal="right" vertical="center"/>
      <protection locked="0"/>
    </xf>
    <xf numFmtId="167" fontId="19" fillId="0" borderId="87" xfId="28" applyNumberFormat="1" applyFont="1" applyBorder="1" applyAlignment="1" applyProtection="1">
      <alignment horizontal="right" vertical="center"/>
      <protection locked="0"/>
    </xf>
    <xf numFmtId="167" fontId="19" fillId="0" borderId="30" xfId="0" applyNumberFormat="1" applyFont="1" applyBorder="1" applyAlignment="1" applyProtection="1">
      <alignment horizontal="left" vertical="center"/>
      <protection locked="0"/>
    </xf>
    <xf numFmtId="174" fontId="19" fillId="18" borderId="30" xfId="28" applyNumberFormat="1" applyFont="1" applyFill="1" applyBorder="1" applyAlignment="1" applyProtection="1">
      <alignment horizontal="right" vertical="center"/>
      <protection locked="0"/>
    </xf>
    <xf numFmtId="167" fontId="19" fillId="0" borderId="78" xfId="28" applyNumberFormat="1" applyFont="1" applyBorder="1" applyAlignment="1" applyProtection="1">
      <protection locked="0"/>
    </xf>
    <xf numFmtId="10" fontId="19" fillId="0" borderId="78" xfId="44" applyNumberFormat="1" applyFont="1" applyBorder="1" applyAlignment="1" applyProtection="1">
      <protection locked="0"/>
    </xf>
    <xf numFmtId="10" fontId="19" fillId="0" borderId="77" xfId="44" applyNumberFormat="1" applyFont="1" applyBorder="1" applyAlignment="1" applyProtection="1">
      <alignment horizontal="right"/>
      <protection locked="0"/>
    </xf>
    <xf numFmtId="44" fontId="19" fillId="0" borderId="78" xfId="31" applyFont="1" applyBorder="1" applyAlignment="1" applyProtection="1">
      <protection locked="0"/>
    </xf>
    <xf numFmtId="44" fontId="19" fillId="0" borderId="78" xfId="0" applyNumberFormat="1" applyFont="1" applyBorder="1" applyAlignment="1" applyProtection="1">
      <protection locked="0"/>
    </xf>
    <xf numFmtId="0" fontId="71" fillId="0" borderId="0" xfId="0" applyFont="1" applyAlignment="1"/>
    <xf numFmtId="167" fontId="71" fillId="0" borderId="0" xfId="28" applyNumberFormat="1" applyFont="1"/>
    <xf numFmtId="0" fontId="71" fillId="0" borderId="0" xfId="0" applyFont="1" applyAlignment="1">
      <alignment horizontal="center"/>
    </xf>
    <xf numFmtId="0" fontId="19" fillId="0" borderId="75" xfId="0" applyFont="1" applyBorder="1" applyAlignment="1" applyProtection="1">
      <alignment horizontal="center"/>
    </xf>
    <xf numFmtId="167" fontId="19" fillId="18" borderId="61" xfId="28" applyNumberFormat="1" applyFont="1" applyFill="1" applyBorder="1" applyAlignment="1" applyProtection="1">
      <protection locked="0"/>
    </xf>
    <xf numFmtId="167" fontId="19" fillId="18" borderId="84" xfId="28" applyNumberFormat="1" applyFont="1" applyFill="1" applyBorder="1" applyAlignment="1" applyProtection="1">
      <protection locked="0"/>
    </xf>
    <xf numFmtId="43" fontId="27" fillId="0" borderId="78" xfId="28" applyFont="1" applyBorder="1" applyAlignment="1" applyProtection="1">
      <protection locked="0"/>
    </xf>
    <xf numFmtId="10" fontId="19" fillId="0" borderId="30" xfId="44" applyNumberFormat="1" applyFont="1" applyFill="1" applyBorder="1" applyAlignment="1" applyProtection="1">
      <alignment vertical="center"/>
      <protection locked="0"/>
    </xf>
    <xf numFmtId="16" fontId="19" fillId="0" borderId="0" xfId="0" quotePrefix="1" applyNumberFormat="1" applyFont="1" applyAlignment="1"/>
    <xf numFmtId="0" fontId="19" fillId="0" borderId="0" xfId="0" quotePrefix="1" applyFont="1" applyAlignment="1"/>
    <xf numFmtId="0" fontId="27" fillId="0" borderId="58" xfId="0" applyFont="1" applyFill="1" applyBorder="1" applyAlignment="1"/>
    <xf numFmtId="0" fontId="27" fillId="0" borderId="30" xfId="0" applyFont="1" applyFill="1" applyBorder="1" applyAlignment="1" applyProtection="1">
      <protection locked="0"/>
    </xf>
    <xf numFmtId="168" fontId="19" fillId="0" borderId="30" xfId="44" applyNumberFormat="1" applyFont="1" applyBorder="1" applyAlignment="1" applyProtection="1">
      <alignment vertical="center" wrapText="1"/>
      <protection locked="0"/>
    </xf>
    <xf numFmtId="43" fontId="17" fillId="0" borderId="20" xfId="0" applyNumberFormat="1" applyFont="1" applyBorder="1" applyAlignment="1" applyProtection="1">
      <alignment horizontal="center"/>
      <protection locked="0"/>
    </xf>
    <xf numFmtId="0" fontId="33" fillId="18" borderId="49" xfId="0" applyFont="1" applyFill="1" applyBorder="1" applyAlignment="1">
      <alignment vertical="center" wrapText="1"/>
    </xf>
    <xf numFmtId="167" fontId="71" fillId="0" borderId="17" xfId="28" applyNumberFormat="1" applyFont="1" applyBorder="1"/>
    <xf numFmtId="167" fontId="19" fillId="0" borderId="18" xfId="0" applyNumberFormat="1" applyFont="1" applyBorder="1" applyAlignment="1"/>
    <xf numFmtId="167" fontId="19" fillId="0" borderId="18" xfId="28" applyNumberFormat="1" applyFont="1" applyBorder="1" applyAlignment="1"/>
    <xf numFmtId="167" fontId="17" fillId="0" borderId="20" xfId="28" applyNumberFormat="1" applyFont="1" applyBorder="1" applyAlignment="1"/>
    <xf numFmtId="167" fontId="18" fillId="0" borderId="20" xfId="28" applyNumberFormat="1" applyFont="1" applyBorder="1" applyAlignment="1"/>
    <xf numFmtId="167" fontId="17" fillId="0" borderId="20" xfId="0" applyNumberFormat="1" applyFont="1" applyBorder="1" applyAlignment="1"/>
    <xf numFmtId="173" fontId="19" fillId="0" borderId="20" xfId="0" applyNumberFormat="1" applyFont="1" applyBorder="1" applyAlignment="1" applyProtection="1">
      <alignment horizontal="center"/>
      <protection locked="0"/>
    </xf>
    <xf numFmtId="173" fontId="18" fillId="0" borderId="25" xfId="0" applyNumberFormat="1" applyFont="1" applyBorder="1" applyAlignment="1" applyProtection="1">
      <alignment horizontal="center"/>
      <protection locked="0"/>
    </xf>
    <xf numFmtId="0" fontId="27" fillId="18" borderId="30" xfId="0" applyFont="1" applyFill="1" applyBorder="1" applyAlignment="1" applyProtection="1">
      <alignment horizontal="left"/>
      <protection locked="0"/>
    </xf>
    <xf numFmtId="167" fontId="17" fillId="0" borderId="20" xfId="0" applyNumberFormat="1" applyFont="1" applyBorder="1" applyAlignment="1" applyProtection="1">
      <protection locked="0"/>
    </xf>
    <xf numFmtId="167" fontId="18" fillId="0" borderId="20" xfId="28" applyNumberFormat="1" applyFont="1" applyBorder="1" applyAlignment="1" applyProtection="1">
      <protection locked="0"/>
    </xf>
    <xf numFmtId="167" fontId="17" fillId="0" borderId="0" xfId="28" applyNumberFormat="1" applyFont="1" applyAlignment="1"/>
    <xf numFmtId="167" fontId="18" fillId="0" borderId="0" xfId="28" applyNumberFormat="1" applyFont="1" applyAlignment="1"/>
    <xf numFmtId="167" fontId="17" fillId="0" borderId="13" xfId="28" applyNumberFormat="1" applyFont="1" applyBorder="1" applyAlignment="1"/>
    <xf numFmtId="167" fontId="18" fillId="0" borderId="16" xfId="28" applyNumberFormat="1" applyFont="1" applyBorder="1" applyAlignment="1"/>
    <xf numFmtId="167" fontId="17" fillId="0" borderId="16" xfId="28" applyNumberFormat="1" applyFont="1" applyBorder="1" applyAlignment="1"/>
    <xf numFmtId="167" fontId="17" fillId="0" borderId="69" xfId="28" applyNumberFormat="1" applyFont="1" applyBorder="1" applyAlignment="1"/>
    <xf numFmtId="167" fontId="19" fillId="0" borderId="175" xfId="28" applyNumberFormat="1" applyFont="1" applyBorder="1" applyAlignment="1">
      <alignment wrapText="1"/>
    </xf>
    <xf numFmtId="167" fontId="19" fillId="0" borderId="141" xfId="0" applyNumberFormat="1" applyFont="1" applyBorder="1">
      <alignment wrapText="1"/>
    </xf>
    <xf numFmtId="0" fontId="19" fillId="0" borderId="13" xfId="0" applyFont="1" applyFill="1" applyBorder="1" applyAlignment="1">
      <alignment horizontal="left" vertical="top" wrapText="1"/>
    </xf>
    <xf numFmtId="0" fontId="19" fillId="0" borderId="12" xfId="0" applyFont="1" applyFill="1" applyBorder="1">
      <alignment wrapText="1"/>
    </xf>
    <xf numFmtId="0" fontId="19" fillId="0" borderId="130" xfId="0" applyFont="1" applyFill="1" applyBorder="1">
      <alignment wrapText="1"/>
    </xf>
    <xf numFmtId="167" fontId="17" fillId="0" borderId="20" xfId="28" applyNumberFormat="1" applyFont="1" applyBorder="1" applyAlignment="1" applyProtection="1">
      <protection locked="0"/>
    </xf>
    <xf numFmtId="167" fontId="18" fillId="0" borderId="0" xfId="28" applyNumberFormat="1" applyFont="1" applyBorder="1" applyAlignment="1"/>
    <xf numFmtId="43" fontId="16" fillId="0" borderId="20" xfId="0" applyNumberFormat="1" applyFont="1" applyFill="1" applyBorder="1" applyAlignment="1" applyProtection="1">
      <protection locked="0"/>
    </xf>
    <xf numFmtId="0" fontId="16" fillId="0" borderId="0" xfId="0" applyFont="1" applyFill="1" applyBorder="1" applyAlignment="1"/>
    <xf numFmtId="0" fontId="16" fillId="0" borderId="0" xfId="0" applyFont="1" applyFill="1" applyAlignment="1"/>
    <xf numFmtId="0" fontId="0" fillId="0" borderId="0" xfId="0" applyAlignment="1">
      <alignment horizontal="center"/>
    </xf>
    <xf numFmtId="0" fontId="17" fillId="0" borderId="0" xfId="0" applyFont="1" applyFill="1" applyAlignment="1"/>
    <xf numFmtId="173" fontId="26" fillId="0" borderId="20" xfId="0" applyNumberFormat="1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>
      <alignment horizontal="right"/>
    </xf>
    <xf numFmtId="43" fontId="26" fillId="0" borderId="20" xfId="0" applyNumberFormat="1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/>
    <xf numFmtId="49" fontId="26" fillId="0" borderId="20" xfId="0" applyNumberFormat="1" applyFont="1" applyFill="1" applyBorder="1" applyAlignment="1" applyProtection="1">
      <protection locked="0"/>
    </xf>
    <xf numFmtId="0" fontId="33" fillId="18" borderId="37" xfId="0" applyFont="1" applyFill="1" applyBorder="1" applyAlignment="1">
      <alignment vertical="center" wrapText="1"/>
    </xf>
    <xf numFmtId="167" fontId="19" fillId="18" borderId="0" xfId="28" applyNumberFormat="1" applyFont="1" applyFill="1" applyAlignment="1">
      <alignment wrapText="1"/>
    </xf>
    <xf numFmtId="167" fontId="18" fillId="0" borderId="20" xfId="28" applyNumberFormat="1" applyFont="1" applyBorder="1" applyAlignment="1" applyProtection="1">
      <alignment horizontal="right"/>
      <protection locked="0"/>
    </xf>
    <xf numFmtId="167" fontId="19" fillId="18" borderId="30" xfId="28" applyNumberFormat="1" applyFont="1" applyFill="1" applyBorder="1" applyAlignment="1" applyProtection="1">
      <alignment horizontal="center"/>
      <protection locked="0"/>
    </xf>
    <xf numFmtId="167" fontId="19" fillId="0" borderId="30" xfId="28" applyNumberFormat="1" applyFont="1" applyBorder="1" applyAlignment="1" applyProtection="1">
      <alignment horizontal="left"/>
      <protection locked="0"/>
    </xf>
    <xf numFmtId="167" fontId="19" fillId="0" borderId="58" xfId="28" applyNumberFormat="1" applyFont="1" applyFill="1" applyBorder="1" applyAlignment="1" applyProtection="1">
      <alignment horizontal="right" vertical="center"/>
      <protection locked="0"/>
    </xf>
    <xf numFmtId="0" fontId="19" fillId="0" borderId="121" xfId="0" applyFont="1" applyBorder="1" applyAlignment="1">
      <alignment horizontal="left" vertical="top" wrapText="1"/>
    </xf>
    <xf numFmtId="43" fontId="17" fillId="0" borderId="20" xfId="0" applyNumberFormat="1" applyFont="1" applyFill="1" applyBorder="1" applyAlignment="1" applyProtection="1">
      <protection locked="0"/>
    </xf>
    <xf numFmtId="167" fontId="19" fillId="0" borderId="73" xfId="0" applyNumberFormat="1" applyFont="1" applyBorder="1" applyAlignment="1" applyProtection="1">
      <protection locked="0"/>
    </xf>
    <xf numFmtId="167" fontId="17" fillId="0" borderId="20" xfId="0" applyNumberFormat="1" applyFont="1" applyFill="1" applyBorder="1" applyAlignment="1" applyProtection="1">
      <protection locked="0"/>
    </xf>
    <xf numFmtId="167" fontId="19" fillId="0" borderId="0" xfId="28" applyNumberFormat="1" applyFont="1" applyBorder="1" applyAlignment="1"/>
    <xf numFmtId="194" fontId="19" fillId="0" borderId="0" xfId="0" applyNumberFormat="1" applyFont="1" applyAlignment="1"/>
    <xf numFmtId="0" fontId="16" fillId="0" borderId="0" xfId="0" applyFont="1" applyAlignment="1">
      <alignment horizontal="left" vertical="top" wrapText="1"/>
    </xf>
    <xf numFmtId="167" fontId="33" fillId="18" borderId="31" xfId="0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Fill="1" applyBorder="1" applyAlignment="1" applyProtection="1"/>
    <xf numFmtId="0" fontId="19" fillId="0" borderId="0" xfId="0" applyFont="1" applyFill="1" applyBorder="1" applyAlignment="1" applyProtection="1"/>
    <xf numFmtId="0" fontId="27" fillId="0" borderId="0" xfId="0" applyFont="1" applyFill="1" applyAlignment="1" applyProtection="1"/>
    <xf numFmtId="0" fontId="19" fillId="0" borderId="0" xfId="0" applyFont="1" applyFill="1" applyAlignment="1" applyProtection="1"/>
    <xf numFmtId="0" fontId="19" fillId="0" borderId="79" xfId="41" applyFont="1" applyFill="1" applyBorder="1" applyAlignment="1" applyProtection="1">
      <alignment horizontal="center"/>
      <protection locked="0"/>
    </xf>
    <xf numFmtId="0" fontId="27" fillId="0" borderId="87" xfId="0" applyFont="1" applyFill="1" applyBorder="1" applyAlignment="1" applyProtection="1">
      <protection locked="0"/>
    </xf>
    <xf numFmtId="0" fontId="27" fillId="0" borderId="73" xfId="0" applyFont="1" applyFill="1" applyBorder="1" applyAlignment="1" applyProtection="1">
      <protection locked="0"/>
    </xf>
    <xf numFmtId="0" fontId="19" fillId="0" borderId="12" xfId="0" applyFont="1" applyFill="1" applyBorder="1" applyAlignment="1" applyProtection="1">
      <protection locked="0"/>
    </xf>
    <xf numFmtId="0" fontId="19" fillId="0" borderId="30" xfId="0" applyFont="1" applyFill="1" applyBorder="1" applyAlignment="1" applyProtection="1">
      <alignment horizontal="center"/>
      <protection locked="0"/>
    </xf>
    <xf numFmtId="167" fontId="19" fillId="0" borderId="30" xfId="28" applyNumberFormat="1" applyFont="1" applyFill="1" applyBorder="1" applyAlignment="1" applyProtection="1">
      <protection locked="0"/>
    </xf>
    <xf numFmtId="167" fontId="19" fillId="0" borderId="98" xfId="0" applyNumberFormat="1" applyFont="1" applyFill="1" applyBorder="1" applyAlignment="1" applyProtection="1">
      <protection locked="0"/>
    </xf>
    <xf numFmtId="0" fontId="27" fillId="0" borderId="0" xfId="41" applyFont="1" applyFill="1" applyBorder="1" applyAlignment="1"/>
    <xf numFmtId="0" fontId="27" fillId="0" borderId="0" xfId="41" quotePrefix="1" applyFont="1" applyFill="1" applyBorder="1" applyAlignment="1">
      <alignment horizontal="left" wrapText="1"/>
    </xf>
    <xf numFmtId="0" fontId="27" fillId="0" borderId="0" xfId="41" applyFont="1" applyFill="1" applyBorder="1" applyAlignment="1">
      <alignment horizontal="center"/>
    </xf>
    <xf numFmtId="0" fontId="27" fillId="0" borderId="0" xfId="41" applyFont="1" applyFill="1" applyBorder="1" applyAlignment="1">
      <alignment wrapText="1"/>
    </xf>
    <xf numFmtId="0" fontId="27" fillId="0" borderId="85" xfId="41" applyFont="1" applyFill="1" applyBorder="1" applyAlignment="1" applyProtection="1">
      <alignment horizontal="center" vertical="center"/>
      <protection locked="0"/>
    </xf>
    <xf numFmtId="0" fontId="27" fillId="0" borderId="84" xfId="41" quotePrefix="1" applyFont="1" applyFill="1" applyBorder="1" applyAlignment="1" applyProtection="1">
      <alignment horizontal="left" wrapText="1"/>
      <protection locked="0"/>
    </xf>
    <xf numFmtId="0" fontId="27" fillId="0" borderId="78" xfId="41" applyFont="1" applyFill="1" applyBorder="1" applyAlignment="1" applyProtection="1">
      <protection locked="0"/>
    </xf>
    <xf numFmtId="0" fontId="27" fillId="0" borderId="78" xfId="41" applyFont="1" applyFill="1" applyBorder="1" applyAlignment="1" applyProtection="1">
      <alignment horizontal="center"/>
      <protection locked="0"/>
    </xf>
    <xf numFmtId="0" fontId="27" fillId="0" borderId="30" xfId="41" applyFont="1" applyFill="1" applyBorder="1" applyAlignment="1" applyProtection="1">
      <alignment wrapText="1"/>
      <protection locked="0"/>
    </xf>
    <xf numFmtId="0" fontId="27" fillId="0" borderId="79" xfId="41" applyFont="1" applyFill="1" applyBorder="1" applyAlignment="1" applyProtection="1">
      <alignment horizontal="center" vertical="center"/>
      <protection locked="0"/>
    </xf>
    <xf numFmtId="0" fontId="27" fillId="0" borderId="30" xfId="41" quotePrefix="1" applyFont="1" applyFill="1" applyBorder="1" applyAlignment="1" applyProtection="1">
      <alignment horizontal="left" wrapText="1"/>
      <protection locked="0"/>
    </xf>
    <xf numFmtId="0" fontId="27" fillId="0" borderId="79" xfId="41" applyFont="1" applyFill="1" applyBorder="1" applyAlignment="1">
      <alignment horizontal="center"/>
    </xf>
    <xf numFmtId="0" fontId="27" fillId="0" borderId="30" xfId="41" quotePrefix="1" applyFont="1" applyFill="1" applyBorder="1" applyAlignment="1">
      <alignment horizontal="left" wrapText="1"/>
    </xf>
    <xf numFmtId="0" fontId="27" fillId="0" borderId="30" xfId="41" applyFont="1" applyFill="1" applyBorder="1" applyAlignment="1">
      <alignment wrapText="1"/>
    </xf>
    <xf numFmtId="44" fontId="19" fillId="0" borderId="0" xfId="41" applyNumberFormat="1" applyFont="1" applyFill="1" applyAlignment="1"/>
    <xf numFmtId="0" fontId="19" fillId="0" borderId="0" xfId="41" applyFont="1" applyFill="1" applyAlignment="1"/>
    <xf numFmtId="49" fontId="19" fillId="0" borderId="0" xfId="41" applyNumberFormat="1" applyFont="1" applyFill="1" applyAlignment="1"/>
    <xf numFmtId="0" fontId="19" fillId="0" borderId="62" xfId="41" quotePrefix="1" applyFont="1" applyFill="1" applyBorder="1" applyAlignment="1">
      <alignment horizontal="left" wrapText="1"/>
    </xf>
    <xf numFmtId="49" fontId="19" fillId="0" borderId="65" xfId="41" applyNumberFormat="1" applyFont="1" applyFill="1" applyBorder="1" applyAlignment="1"/>
    <xf numFmtId="44" fontId="19" fillId="0" borderId="116" xfId="41" applyNumberFormat="1" applyFont="1" applyFill="1" applyBorder="1" applyAlignment="1" applyProtection="1">
      <alignment horizontal="left"/>
      <protection locked="0"/>
    </xf>
    <xf numFmtId="0" fontId="19" fillId="0" borderId="0" xfId="41" applyFont="1" applyFill="1" applyBorder="1" applyAlignment="1"/>
    <xf numFmtId="44" fontId="19" fillId="0" borderId="58" xfId="41" applyNumberFormat="1" applyFont="1" applyFill="1" applyBorder="1" applyAlignment="1"/>
    <xf numFmtId="0" fontId="19" fillId="0" borderId="58" xfId="41" applyFont="1" applyFill="1" applyBorder="1" applyAlignment="1"/>
    <xf numFmtId="0" fontId="19" fillId="0" borderId="115" xfId="41" applyFont="1" applyFill="1" applyBorder="1" applyAlignment="1">
      <alignment horizontal="left" vertical="center" wrapText="1"/>
    </xf>
    <xf numFmtId="49" fontId="19" fillId="0" borderId="114" xfId="41" applyNumberFormat="1" applyFont="1" applyFill="1" applyBorder="1" applyAlignment="1"/>
    <xf numFmtId="44" fontId="19" fillId="0" borderId="113" xfId="41" applyNumberFormat="1" applyFont="1" applyFill="1" applyBorder="1" applyAlignment="1" applyProtection="1">
      <alignment horizontal="left"/>
      <protection locked="0"/>
    </xf>
    <xf numFmtId="0" fontId="19" fillId="0" borderId="112" xfId="41" applyFont="1" applyFill="1" applyBorder="1" applyAlignment="1">
      <alignment wrapText="1"/>
    </xf>
    <xf numFmtId="0" fontId="19" fillId="0" borderId="111" xfId="41" quotePrefix="1" applyFont="1" applyFill="1" applyBorder="1" applyAlignment="1">
      <alignment horizontal="left" wrapText="1"/>
    </xf>
    <xf numFmtId="49" fontId="19" fillId="0" borderId="110" xfId="41" applyNumberFormat="1" applyFont="1" applyFill="1" applyBorder="1" applyAlignment="1"/>
    <xf numFmtId="44" fontId="19" fillId="0" borderId="0" xfId="41" applyNumberFormat="1" applyFont="1" applyFill="1" applyBorder="1" applyAlignment="1" applyProtection="1">
      <protection locked="0"/>
    </xf>
    <xf numFmtId="49" fontId="19" fillId="0" borderId="57" xfId="41" applyNumberFormat="1" applyFont="1" applyFill="1" applyBorder="1" applyAlignment="1" applyProtection="1">
      <protection locked="0"/>
    </xf>
    <xf numFmtId="49" fontId="19" fillId="0" borderId="56" xfId="41" applyNumberFormat="1" applyFont="1" applyFill="1" applyBorder="1" applyAlignment="1"/>
    <xf numFmtId="44" fontId="19" fillId="0" borderId="14" xfId="41" applyNumberFormat="1" applyFont="1" applyFill="1" applyBorder="1" applyAlignment="1" applyProtection="1">
      <protection locked="0"/>
    </xf>
    <xf numFmtId="49" fontId="19" fillId="0" borderId="58" xfId="41" applyNumberFormat="1" applyFont="1" applyFill="1" applyBorder="1" applyAlignment="1" applyProtection="1">
      <protection locked="0"/>
    </xf>
    <xf numFmtId="44" fontId="19" fillId="0" borderId="14" xfId="41" applyNumberFormat="1" applyFont="1" applyFill="1" applyBorder="1" applyAlignment="1"/>
    <xf numFmtId="0" fontId="19" fillId="0" borderId="108" xfId="41" applyFont="1" applyFill="1" applyBorder="1" applyAlignment="1"/>
    <xf numFmtId="0" fontId="19" fillId="0" borderId="30" xfId="41" applyFont="1" applyFill="1" applyBorder="1" applyAlignment="1"/>
    <xf numFmtId="0" fontId="19" fillId="0" borderId="58" xfId="41" quotePrefix="1" applyFont="1" applyFill="1" applyBorder="1" applyAlignment="1">
      <alignment horizontal="left" wrapText="1"/>
    </xf>
    <xf numFmtId="49" fontId="19" fillId="0" borderId="41" xfId="41" applyNumberFormat="1" applyFont="1" applyFill="1" applyBorder="1" applyAlignment="1"/>
    <xf numFmtId="44" fontId="19" fillId="0" borderId="109" xfId="41" applyNumberFormat="1" applyFont="1" applyFill="1" applyBorder="1" applyAlignment="1" applyProtection="1">
      <alignment horizontal="left"/>
      <protection locked="0"/>
    </xf>
    <xf numFmtId="0" fontId="19" fillId="0" borderId="56" xfId="41" quotePrefix="1" applyFont="1" applyFill="1" applyBorder="1" applyAlignment="1">
      <alignment horizontal="left" wrapText="1"/>
    </xf>
    <xf numFmtId="0" fontId="19" fillId="0" borderId="78" xfId="41" quotePrefix="1" applyFont="1" applyFill="1" applyBorder="1" applyAlignment="1">
      <alignment horizontal="left" wrapText="1"/>
    </xf>
    <xf numFmtId="49" fontId="19" fillId="0" borderId="71" xfId="41" applyNumberFormat="1" applyFont="1" applyFill="1" applyBorder="1" applyAlignment="1"/>
    <xf numFmtId="10" fontId="19" fillId="0" borderId="108" xfId="44" applyNumberFormat="1" applyFont="1" applyBorder="1" applyAlignment="1" applyProtection="1">
      <alignment vertical="center"/>
      <protection locked="0"/>
    </xf>
    <xf numFmtId="10" fontId="15" fillId="0" borderId="104" xfId="0" applyNumberFormat="1" applyFont="1" applyFill="1" applyBorder="1" applyAlignment="1" applyProtection="1">
      <protection locked="0"/>
    </xf>
    <xf numFmtId="167" fontId="15" fillId="0" borderId="73" xfId="0" applyNumberFormat="1" applyFont="1" applyFill="1" applyBorder="1" applyAlignment="1" applyProtection="1">
      <protection locked="0"/>
    </xf>
    <xf numFmtId="0" fontId="15" fillId="0" borderId="87" xfId="0" applyFont="1" applyFill="1" applyBorder="1" applyAlignment="1" applyProtection="1">
      <protection locked="0"/>
    </xf>
    <xf numFmtId="167" fontId="15" fillId="0" borderId="30" xfId="28" applyNumberFormat="1" applyFont="1" applyFill="1" applyBorder="1" applyAlignment="1" applyProtection="1">
      <protection locked="0"/>
    </xf>
    <xf numFmtId="172" fontId="19" fillId="0" borderId="13" xfId="0" applyNumberFormat="1" applyFont="1" applyFill="1" applyBorder="1" applyAlignment="1" applyProtection="1">
      <protection locked="0"/>
    </xf>
    <xf numFmtId="10" fontId="19" fillId="0" borderId="13" xfId="44" applyNumberFormat="1" applyFont="1" applyFill="1" applyBorder="1" applyAlignment="1" applyProtection="1">
      <protection locked="0"/>
    </xf>
    <xf numFmtId="0" fontId="19" fillId="0" borderId="0" xfId="0" applyFont="1" applyFill="1" applyAlignment="1">
      <alignment horizontal="left"/>
    </xf>
    <xf numFmtId="167" fontId="19" fillId="0" borderId="13" xfId="28" applyNumberFormat="1" applyFont="1" applyFill="1" applyBorder="1" applyAlignment="1" applyProtection="1">
      <protection locked="0"/>
    </xf>
    <xf numFmtId="0" fontId="15" fillId="0" borderId="0" xfId="0" applyFont="1" applyFill="1" applyAlignment="1" applyProtection="1">
      <protection locked="0"/>
    </xf>
    <xf numFmtId="0" fontId="15" fillId="0" borderId="13" xfId="0" applyFont="1" applyFill="1" applyBorder="1" applyAlignment="1" applyProtection="1">
      <protection locked="0"/>
    </xf>
    <xf numFmtId="0" fontId="15" fillId="0" borderId="138" xfId="0" applyFont="1" applyFill="1" applyBorder="1" applyAlignment="1"/>
    <xf numFmtId="0" fontId="137" fillId="0" borderId="16" xfId="31603" applyFill="1" applyBorder="1" applyAlignment="1" applyProtection="1">
      <protection locked="0"/>
    </xf>
    <xf numFmtId="0" fontId="49" fillId="0" borderId="0" xfId="0" applyFont="1" applyFill="1" applyAlignment="1"/>
    <xf numFmtId="0" fontId="18" fillId="0" borderId="0" xfId="0" applyFont="1" applyFill="1" applyBorder="1" applyAlignment="1">
      <alignment horizontal="left"/>
    </xf>
    <xf numFmtId="171" fontId="15" fillId="0" borderId="13" xfId="0" applyNumberFormat="1" applyFont="1" applyFill="1" applyBorder="1" applyAlignment="1" applyProtection="1">
      <protection locked="0"/>
    </xf>
    <xf numFmtId="0" fontId="15" fillId="0" borderId="0" xfId="0" applyFont="1" applyFill="1" applyAlignment="1"/>
    <xf numFmtId="0" fontId="19" fillId="0" borderId="13" xfId="0" applyFont="1" applyFill="1" applyBorder="1" applyAlignment="1" applyProtection="1">
      <protection locked="0"/>
    </xf>
    <xf numFmtId="0" fontId="32" fillId="0" borderId="16" xfId="0" applyFont="1" applyFill="1" applyBorder="1" applyAlignment="1" applyProtection="1">
      <protection locked="0"/>
    </xf>
    <xf numFmtId="0" fontId="19" fillId="0" borderId="16" xfId="0" applyFont="1" applyFill="1" applyBorder="1" applyAlignment="1" applyProtection="1">
      <protection locked="0"/>
    </xf>
    <xf numFmtId="0" fontId="32" fillId="0" borderId="13" xfId="0" applyFont="1" applyFill="1" applyBorder="1" applyAlignment="1" applyProtection="1">
      <protection locked="0"/>
    </xf>
    <xf numFmtId="0" fontId="19" fillId="0" borderId="13" xfId="0" quotePrefix="1" applyFont="1" applyFill="1" applyBorder="1" applyAlignment="1" applyProtection="1">
      <alignment horizontal="left"/>
      <protection locked="0"/>
    </xf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 applyAlignment="1">
      <alignment horizontal="centerContinuous"/>
    </xf>
    <xf numFmtId="0" fontId="27" fillId="0" borderId="78" xfId="41" applyFont="1" applyFill="1" applyBorder="1" applyAlignment="1" applyProtection="1">
      <alignment horizontal="center" vertical="center"/>
      <protection locked="0"/>
    </xf>
    <xf numFmtId="0" fontId="19" fillId="0" borderId="117" xfId="41" applyFont="1" applyFill="1" applyBorder="1" applyAlignment="1">
      <alignment horizontal="center" wrapText="1"/>
    </xf>
    <xf numFmtId="44" fontId="19" fillId="0" borderId="0" xfId="31" applyFont="1" applyAlignment="1"/>
    <xf numFmtId="10" fontId="19" fillId="20" borderId="77" xfId="44" applyNumberFormat="1" applyFont="1" applyFill="1" applyBorder="1" applyAlignment="1">
      <alignment horizontal="right" vertical="center"/>
    </xf>
    <xf numFmtId="10" fontId="15" fillId="0" borderId="30" xfId="44" applyNumberFormat="1" applyFont="1" applyFill="1" applyBorder="1" applyAlignment="1" applyProtection="1">
      <protection locked="0"/>
    </xf>
    <xf numFmtId="0" fontId="15" fillId="0" borderId="30" xfId="0" applyFont="1" applyFill="1" applyBorder="1" applyAlignment="1" applyProtection="1">
      <protection locked="0"/>
    </xf>
    <xf numFmtId="172" fontId="32" fillId="0" borderId="13" xfId="0" applyNumberFormat="1" applyFont="1" applyFill="1" applyBorder="1" applyAlignment="1" applyProtection="1">
      <protection locked="0"/>
    </xf>
    <xf numFmtId="0" fontId="49" fillId="0" borderId="16" xfId="0" applyFont="1" applyFill="1" applyBorder="1" applyAlignment="1" applyProtection="1">
      <protection locked="0"/>
    </xf>
    <xf numFmtId="0" fontId="50" fillId="0" borderId="0" xfId="0" applyFont="1" applyFill="1" applyAlignment="1">
      <alignment horizontal="left"/>
    </xf>
    <xf numFmtId="0" fontId="27" fillId="0" borderId="0" xfId="0" applyFont="1" applyFill="1" applyAlignment="1">
      <alignment horizontal="centerContinuous"/>
    </xf>
    <xf numFmtId="0" fontId="19" fillId="0" borderId="0" xfId="0" applyFont="1" applyFill="1">
      <alignment wrapText="1"/>
    </xf>
    <xf numFmtId="0" fontId="32" fillId="0" borderId="0" xfId="0" applyFont="1" applyFill="1" applyBorder="1" applyAlignment="1"/>
    <xf numFmtId="0" fontId="27" fillId="0" borderId="0" xfId="0" applyFont="1" applyAlignment="1"/>
    <xf numFmtId="0" fontId="19" fillId="0" borderId="0" xfId="0" applyFont="1" applyFill="1" applyBorder="1" applyAlignment="1"/>
    <xf numFmtId="0" fontId="19" fillId="0" borderId="0" xfId="41" applyFont="1" applyAlignment="1"/>
    <xf numFmtId="0" fontId="18" fillId="0" borderId="0" xfId="41" applyFont="1" applyAlignment="1"/>
    <xf numFmtId="0" fontId="27" fillId="0" borderId="40" xfId="41" applyFont="1" applyBorder="1" applyAlignment="1"/>
    <xf numFmtId="0" fontId="27" fillId="0" borderId="39" xfId="41" applyFont="1" applyBorder="1" applyAlignment="1">
      <alignment horizontal="center"/>
    </xf>
    <xf numFmtId="0" fontId="27" fillId="0" borderId="41" xfId="41" applyFont="1" applyBorder="1" applyAlignment="1"/>
    <xf numFmtId="0" fontId="27" fillId="0" borderId="59" xfId="41" applyFont="1" applyBorder="1" applyAlignment="1">
      <alignment horizontal="center"/>
    </xf>
    <xf numFmtId="49" fontId="27" fillId="0" borderId="44" xfId="41" applyNumberFormat="1" applyFont="1" applyBorder="1" applyAlignment="1">
      <alignment horizontal="center"/>
    </xf>
    <xf numFmtId="0" fontId="19" fillId="18" borderId="0" xfId="41" applyFont="1" applyFill="1" applyAlignment="1"/>
    <xf numFmtId="49" fontId="27" fillId="22" borderId="44" xfId="41" applyNumberFormat="1" applyFont="1" applyFill="1" applyBorder="1" applyAlignment="1">
      <alignment horizontal="center"/>
    </xf>
    <xf numFmtId="49" fontId="27" fillId="0" borderId="44" xfId="41" applyNumberFormat="1" applyFont="1" applyBorder="1" applyAlignment="1" applyProtection="1">
      <alignment horizontal="center"/>
      <protection locked="0"/>
    </xf>
    <xf numFmtId="49" fontId="27" fillId="0" borderId="101" xfId="41" applyNumberFormat="1" applyFont="1" applyBorder="1" applyAlignment="1" applyProtection="1">
      <alignment horizontal="center"/>
      <protection locked="0"/>
    </xf>
    <xf numFmtId="0" fontId="19" fillId="0" borderId="0" xfId="41" applyFont="1" applyBorder="1" applyAlignment="1"/>
    <xf numFmtId="49" fontId="27" fillId="0" borderId="0" xfId="41" applyNumberFormat="1" applyFont="1" applyBorder="1" applyAlignment="1">
      <alignment horizontal="center"/>
    </xf>
    <xf numFmtId="49" fontId="18" fillId="0" borderId="0" xfId="41" applyNumberFormat="1" applyFont="1" applyAlignment="1"/>
    <xf numFmtId="49" fontId="19" fillId="0" borderId="0" xfId="41" applyNumberFormat="1" applyFont="1" applyAlignment="1"/>
    <xf numFmtId="49" fontId="19" fillId="0" borderId="50" xfId="41" applyNumberFormat="1" applyFont="1" applyBorder="1" applyAlignment="1">
      <alignment horizontal="center"/>
    </xf>
    <xf numFmtId="0" fontId="19" fillId="0" borderId="51" xfId="41" applyFont="1" applyBorder="1" applyAlignment="1">
      <alignment horizontal="center"/>
    </xf>
    <xf numFmtId="0" fontId="19" fillId="0" borderId="0" xfId="41" applyFont="1" applyBorder="1" applyAlignment="1">
      <alignment wrapText="1"/>
    </xf>
    <xf numFmtId="0" fontId="19" fillId="0" borderId="0" xfId="41" applyFont="1" applyAlignment="1" applyProtection="1"/>
    <xf numFmtId="49" fontId="19" fillId="0" borderId="0" xfId="41" applyNumberFormat="1" applyFont="1" applyAlignment="1" applyProtection="1"/>
    <xf numFmtId="0" fontId="19" fillId="0" borderId="52" xfId="41" applyFont="1" applyBorder="1" applyAlignment="1">
      <alignment horizontal="center"/>
    </xf>
    <xf numFmtId="0" fontId="19" fillId="0" borderId="107" xfId="41" applyFont="1" applyBorder="1" applyAlignment="1">
      <alignment horizontal="center"/>
    </xf>
    <xf numFmtId="49" fontId="19" fillId="0" borderId="44" xfId="41" applyNumberFormat="1" applyFont="1" applyBorder="1" applyAlignment="1">
      <alignment wrapText="1"/>
    </xf>
    <xf numFmtId="0" fontId="19" fillId="0" borderId="30" xfId="41" applyFont="1" applyBorder="1" applyAlignment="1">
      <alignment horizontal="center"/>
    </xf>
    <xf numFmtId="0" fontId="19" fillId="0" borderId="18" xfId="41" applyFont="1" applyBorder="1" applyAlignment="1">
      <alignment horizontal="center"/>
    </xf>
    <xf numFmtId="0" fontId="19" fillId="0" borderId="108" xfId="41" applyFont="1" applyBorder="1" applyAlignment="1">
      <alignment horizontal="center"/>
    </xf>
    <xf numFmtId="0" fontId="19" fillId="0" borderId="56" xfId="41" applyFont="1" applyBorder="1" applyAlignment="1">
      <alignment wrapText="1"/>
    </xf>
    <xf numFmtId="0" fontId="27" fillId="0" borderId="30" xfId="0" applyFont="1" applyFill="1" applyBorder="1" applyAlignment="1" applyProtection="1">
      <protection locked="0"/>
    </xf>
    <xf numFmtId="0" fontId="27" fillId="0" borderId="87" xfId="0" applyFont="1" applyFill="1" applyBorder="1" applyAlignment="1" applyProtection="1">
      <protection locked="0"/>
    </xf>
    <xf numFmtId="0" fontId="27" fillId="0" borderId="73" xfId="0" applyFont="1" applyFill="1" applyBorder="1" applyAlignment="1" applyProtection="1">
      <protection locked="0"/>
    </xf>
    <xf numFmtId="0" fontId="40" fillId="0" borderId="10" xfId="0" applyFont="1" applyBorder="1" applyAlignment="1" applyProtection="1">
      <alignment horizontal="center"/>
    </xf>
    <xf numFmtId="0" fontId="40" fillId="0" borderId="0" xfId="0" applyFont="1" applyBorder="1" applyAlignment="1" applyProtection="1">
      <alignment horizontal="center"/>
    </xf>
    <xf numFmtId="10" fontId="19" fillId="0" borderId="30" xfId="44" applyNumberFormat="1" applyFont="1" applyFill="1" applyBorder="1" applyAlignment="1" applyProtection="1">
      <alignment horizontal="right" vertical="center"/>
      <protection locked="0"/>
    </xf>
    <xf numFmtId="0" fontId="19" fillId="0" borderId="0" xfId="0" applyFont="1" applyAlignment="1" applyProtection="1"/>
    <xf numFmtId="0" fontId="17" fillId="0" borderId="0" xfId="0" applyFont="1" applyAlignment="1">
      <alignment horizontal="left"/>
    </xf>
    <xf numFmtId="0" fontId="0" fillId="0" borderId="0" xfId="0" applyAlignment="1"/>
    <xf numFmtId="0" fontId="9" fillId="0" borderId="0" xfId="41">
      <alignment wrapText="1"/>
    </xf>
    <xf numFmtId="0" fontId="138" fillId="0" borderId="0" xfId="41" applyFont="1">
      <alignment wrapText="1"/>
    </xf>
    <xf numFmtId="43" fontId="0" fillId="0" borderId="0" xfId="28" applyFont="1" applyAlignment="1">
      <alignment wrapText="1"/>
    </xf>
    <xf numFmtId="43" fontId="138" fillId="0" borderId="0" xfId="28" applyFont="1" applyAlignment="1">
      <alignment wrapText="1"/>
    </xf>
    <xf numFmtId="0" fontId="73" fillId="0" borderId="0" xfId="22473" applyFont="1"/>
    <xf numFmtId="0" fontId="7" fillId="0" borderId="0" xfId="22473" applyAlignment="1">
      <alignment horizontal="center"/>
    </xf>
    <xf numFmtId="0" fontId="73" fillId="0" borderId="0" xfId="22473" applyFont="1" applyAlignment="1">
      <alignment horizontal="center"/>
    </xf>
    <xf numFmtId="0" fontId="7" fillId="0" borderId="0" xfId="22473"/>
    <xf numFmtId="43" fontId="138" fillId="0" borderId="0" xfId="41" applyNumberFormat="1" applyFont="1">
      <alignment wrapText="1"/>
    </xf>
    <xf numFmtId="0" fontId="9" fillId="0" borderId="0" xfId="41" applyAlignment="1"/>
    <xf numFmtId="0" fontId="138" fillId="0" borderId="0" xfId="41" applyFont="1" applyAlignment="1"/>
    <xf numFmtId="43" fontId="0" fillId="67" borderId="0" xfId="28" applyFont="1" applyFill="1" applyAlignment="1">
      <alignment wrapText="1"/>
    </xf>
    <xf numFmtId="0" fontId="9" fillId="0" borderId="0" xfId="41" applyBorder="1" applyAlignment="1"/>
    <xf numFmtId="0" fontId="138" fillId="0" borderId="0" xfId="41" applyFont="1" applyBorder="1" applyAlignment="1"/>
    <xf numFmtId="0" fontId="7" fillId="0" borderId="0" xfId="22473" applyBorder="1"/>
    <xf numFmtId="0" fontId="9" fillId="0" borderId="0" xfId="41" applyBorder="1">
      <alignment wrapText="1"/>
    </xf>
    <xf numFmtId="0" fontId="138" fillId="0" borderId="0" xfId="41" applyFont="1" applyBorder="1">
      <alignment wrapText="1"/>
    </xf>
    <xf numFmtId="43" fontId="9" fillId="67" borderId="0" xfId="28" applyFont="1" applyFill="1" applyAlignment="1">
      <alignment wrapText="1"/>
    </xf>
    <xf numFmtId="0" fontId="9" fillId="0" borderId="0" xfId="41" applyAlignment="1">
      <alignment wrapText="1"/>
    </xf>
    <xf numFmtId="0" fontId="138" fillId="0" borderId="0" xfId="41" applyFont="1" applyAlignment="1">
      <alignment wrapText="1"/>
    </xf>
    <xf numFmtId="0" fontId="73" fillId="0" borderId="13" xfId="22473" applyFont="1" applyBorder="1" applyAlignment="1">
      <alignment horizontal="center"/>
    </xf>
    <xf numFmtId="43" fontId="9" fillId="0" borderId="0" xfId="41" applyNumberFormat="1">
      <alignment wrapText="1"/>
    </xf>
    <xf numFmtId="167" fontId="19" fillId="0" borderId="0" xfId="28" applyNumberFormat="1" applyFont="1" applyBorder="1" applyAlignment="1" applyProtection="1">
      <alignment vertical="center"/>
      <protection locked="0"/>
    </xf>
    <xf numFmtId="0" fontId="137" fillId="0" borderId="0" xfId="31603" applyAlignment="1"/>
    <xf numFmtId="167" fontId="33" fillId="0" borderId="31" xfId="0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Continuous"/>
      <protection locked="0"/>
    </xf>
    <xf numFmtId="0" fontId="27" fillId="0" borderId="0" xfId="0" applyFont="1" applyBorder="1" applyAlignment="1" applyProtection="1">
      <protection locked="0"/>
    </xf>
    <xf numFmtId="167" fontId="27" fillId="0" borderId="0" xfId="28" applyNumberFormat="1" applyFont="1" applyBorder="1" applyAlignment="1" applyProtection="1">
      <protection locked="0"/>
    </xf>
    <xf numFmtId="43" fontId="27" fillId="0" borderId="0" xfId="28" applyFont="1" applyBorder="1" applyAlignment="1" applyProtection="1">
      <protection locked="0"/>
    </xf>
    <xf numFmtId="0" fontId="15" fillId="0" borderId="10" xfId="0" applyFont="1" applyBorder="1" applyAlignment="1" applyProtection="1"/>
    <xf numFmtId="0" fontId="15" fillId="0" borderId="0" xfId="0" applyFont="1" applyBorder="1" applyAlignment="1" applyProtection="1">
      <alignment horizontal="center"/>
      <protection locked="0"/>
    </xf>
    <xf numFmtId="49" fontId="19" fillId="0" borderId="10" xfId="0" applyNumberFormat="1" applyFont="1" applyFill="1" applyBorder="1" applyAlignment="1">
      <alignment vertical="top"/>
    </xf>
    <xf numFmtId="49" fontId="19" fillId="0" borderId="11" xfId="0" applyNumberFormat="1" applyFont="1" applyFill="1" applyBorder="1" applyAlignment="1">
      <alignment vertical="top"/>
    </xf>
    <xf numFmtId="49" fontId="19" fillId="0" borderId="12" xfId="0" applyNumberFormat="1" applyFont="1" applyFill="1" applyBorder="1" applyAlignment="1">
      <alignment vertical="top"/>
    </xf>
    <xf numFmtId="49" fontId="19" fillId="0" borderId="14" xfId="0" applyNumberFormat="1" applyFont="1" applyFill="1" applyBorder="1" applyAlignment="1">
      <alignment vertical="top"/>
    </xf>
    <xf numFmtId="0" fontId="19" fillId="0" borderId="0" xfId="0" applyFont="1" applyFill="1" applyBorder="1" applyAlignment="1" applyProtection="1">
      <protection locked="0"/>
    </xf>
    <xf numFmtId="0" fontId="19" fillId="0" borderId="13" xfId="0" applyFont="1" applyFill="1" applyBorder="1" applyAlignment="1"/>
    <xf numFmtId="0" fontId="0" fillId="0" borderId="0" xfId="0" applyAlignment="1"/>
    <xf numFmtId="0" fontId="6" fillId="0" borderId="0" xfId="31610"/>
    <xf numFmtId="14" fontId="6" fillId="0" borderId="0" xfId="31610" applyNumberFormat="1" applyAlignment="1">
      <alignment horizontal="left"/>
    </xf>
    <xf numFmtId="39" fontId="6" fillId="0" borderId="0" xfId="31610" applyNumberFormat="1"/>
    <xf numFmtId="0" fontId="139" fillId="68" borderId="214" xfId="31610" applyFont="1" applyFill="1" applyBorder="1"/>
    <xf numFmtId="14" fontId="139" fillId="68" borderId="215" xfId="31610" applyNumberFormat="1" applyFont="1" applyFill="1" applyBorder="1" applyAlignment="1">
      <alignment horizontal="left"/>
    </xf>
    <xf numFmtId="39" fontId="139" fillId="68" borderId="215" xfId="31610" applyNumberFormat="1" applyFont="1" applyFill="1" applyBorder="1"/>
    <xf numFmtId="43" fontId="0" fillId="0" borderId="0" xfId="31611" applyFont="1"/>
    <xf numFmtId="14" fontId="9" fillId="0" borderId="0" xfId="31603" applyNumberFormat="1" applyFont="1" applyAlignment="1">
      <alignment horizontal="left"/>
    </xf>
    <xf numFmtId="167" fontId="19" fillId="0" borderId="12" xfId="28" applyNumberFormat="1" applyFont="1" applyBorder="1" applyAlignment="1" applyProtection="1">
      <protection locked="0"/>
    </xf>
    <xf numFmtId="167" fontId="19" fillId="0" borderId="58" xfId="28" applyNumberFormat="1" applyFont="1" applyBorder="1" applyAlignment="1" applyProtection="1">
      <protection locked="0"/>
    </xf>
    <xf numFmtId="167" fontId="19" fillId="0" borderId="13" xfId="28" applyNumberFormat="1" applyFont="1" applyBorder="1" applyAlignment="1" applyProtection="1">
      <protection locked="0"/>
    </xf>
    <xf numFmtId="167" fontId="19" fillId="0" borderId="62" xfId="28" applyNumberFormat="1" applyFont="1" applyBorder="1" applyAlignment="1" applyProtection="1">
      <protection locked="0"/>
    </xf>
    <xf numFmtId="167" fontId="19" fillId="0" borderId="63" xfId="28" applyNumberFormat="1" applyFont="1" applyBorder="1" applyAlignment="1" applyProtection="1">
      <protection locked="0"/>
    </xf>
    <xf numFmtId="195" fontId="19" fillId="0" borderId="59" xfId="0" applyNumberFormat="1" applyFont="1" applyBorder="1" applyAlignment="1" applyProtection="1">
      <protection locked="0"/>
    </xf>
    <xf numFmtId="164" fontId="19" fillId="0" borderId="73" xfId="0" applyNumberFormat="1" applyFont="1" applyBorder="1" applyAlignment="1" applyProtection="1">
      <protection locked="0"/>
    </xf>
    <xf numFmtId="195" fontId="19" fillId="0" borderId="122" xfId="0" applyNumberFormat="1" applyFont="1" applyBorder="1" applyAlignment="1" applyProtection="1">
      <protection locked="0"/>
    </xf>
    <xf numFmtId="167" fontId="19" fillId="0" borderId="30" xfId="28" applyNumberFormat="1" applyFont="1" applyBorder="1" applyAlignment="1" applyProtection="1">
      <alignment horizontal="center"/>
      <protection locked="0"/>
    </xf>
    <xf numFmtId="167" fontId="19" fillId="0" borderId="87" xfId="28" applyNumberFormat="1" applyFont="1" applyBorder="1" applyAlignment="1" applyProtection="1">
      <protection locked="0"/>
    </xf>
    <xf numFmtId="167" fontId="19" fillId="0" borderId="16" xfId="28" applyNumberFormat="1" applyFont="1" applyBorder="1" applyAlignment="1" applyProtection="1">
      <protection locked="0"/>
    </xf>
    <xf numFmtId="0" fontId="27" fillId="23" borderId="61" xfId="0" applyFont="1" applyFill="1" applyBorder="1" applyAlignment="1">
      <alignment horizontal="center"/>
    </xf>
    <xf numFmtId="0" fontId="27" fillId="23" borderId="57" xfId="0" applyFont="1" applyFill="1" applyBorder="1" applyAlignment="1">
      <alignment horizontal="center"/>
    </xf>
    <xf numFmtId="0" fontId="19" fillId="23" borderId="57" xfId="0" applyFont="1" applyFill="1" applyBorder="1" applyAlignment="1">
      <alignment horizontal="center"/>
    </xf>
    <xf numFmtId="44" fontId="19" fillId="0" borderId="0" xfId="41" applyNumberFormat="1" applyFont="1" applyAlignment="1"/>
    <xf numFmtId="0" fontId="140" fillId="0" borderId="0" xfId="41" applyFont="1" applyBorder="1" applyAlignment="1"/>
    <xf numFmtId="43" fontId="140" fillId="0" borderId="0" xfId="28" applyFont="1" applyAlignment="1">
      <alignment wrapText="1"/>
    </xf>
    <xf numFmtId="43" fontId="140" fillId="67" borderId="0" xfId="28" applyFont="1" applyFill="1" applyAlignment="1">
      <alignment wrapText="1"/>
    </xf>
    <xf numFmtId="43" fontId="141" fillId="0" borderId="0" xfId="41" applyNumberFormat="1" applyFont="1">
      <alignment wrapText="1"/>
    </xf>
    <xf numFmtId="0" fontId="140" fillId="0" borderId="0" xfId="41" applyFont="1">
      <alignment wrapText="1"/>
    </xf>
    <xf numFmtId="175" fontId="5" fillId="0" borderId="0" xfId="31612"/>
    <xf numFmtId="43" fontId="5" fillId="0" borderId="0" xfId="28" applyFont="1"/>
    <xf numFmtId="175" fontId="137" fillId="0" borderId="0" xfId="31603" applyNumberFormat="1" applyAlignment="1"/>
    <xf numFmtId="43" fontId="19" fillId="18" borderId="0" xfId="0" applyNumberFormat="1" applyFont="1" applyFill="1" applyAlignment="1">
      <alignment wrapText="1"/>
    </xf>
    <xf numFmtId="0" fontId="4" fillId="0" borderId="0" xfId="31613"/>
    <xf numFmtId="43" fontId="0" fillId="0" borderId="21" xfId="31614" applyFont="1" applyBorder="1"/>
    <xf numFmtId="43" fontId="0" fillId="0" borderId="20" xfId="31614" applyFont="1" applyBorder="1"/>
    <xf numFmtId="43" fontId="0" fillId="0" borderId="19" xfId="31614" applyFont="1" applyBorder="1"/>
    <xf numFmtId="0" fontId="139" fillId="0" borderId="0" xfId="31613" applyFont="1"/>
    <xf numFmtId="43" fontId="0" fillId="0" borderId="120" xfId="31614" applyFont="1" applyBorder="1"/>
    <xf numFmtId="43" fontId="0" fillId="0" borderId="0" xfId="31614" applyFont="1" applyBorder="1"/>
    <xf numFmtId="43" fontId="0" fillId="0" borderId="119" xfId="31614" applyFont="1" applyBorder="1"/>
    <xf numFmtId="0" fontId="139" fillId="0" borderId="120" xfId="31613" applyFont="1" applyBorder="1"/>
    <xf numFmtId="0" fontId="139" fillId="0" borderId="0" xfId="31613" applyFont="1" applyBorder="1"/>
    <xf numFmtId="0" fontId="139" fillId="0" borderId="119" xfId="31613" applyFont="1" applyBorder="1"/>
    <xf numFmtId="43" fontId="0" fillId="0" borderId="0" xfId="31614" applyFont="1"/>
    <xf numFmtId="175" fontId="5" fillId="0" borderId="0" xfId="31612" applyAlignment="1">
      <alignment wrapText="1"/>
    </xf>
    <xf numFmtId="49" fontId="3" fillId="0" borderId="0" xfId="31615" applyNumberFormat="1"/>
    <xf numFmtId="0" fontId="3" fillId="0" borderId="0" xfId="31615"/>
    <xf numFmtId="14" fontId="3" fillId="0" borderId="0" xfId="31615" applyNumberFormat="1"/>
    <xf numFmtId="4" fontId="3" fillId="0" borderId="0" xfId="31615" applyNumberFormat="1"/>
    <xf numFmtId="4" fontId="9" fillId="0" borderId="0" xfId="41" applyNumberFormat="1">
      <alignment wrapText="1"/>
    </xf>
    <xf numFmtId="0" fontId="0" fillId="0" borderId="119" xfId="0" applyBorder="1">
      <alignment wrapText="1"/>
    </xf>
    <xf numFmtId="0" fontId="0" fillId="0" borderId="120" xfId="0" applyBorder="1">
      <alignment wrapText="1"/>
    </xf>
    <xf numFmtId="43" fontId="0" fillId="0" borderId="119" xfId="28" applyFont="1" applyBorder="1" applyAlignment="1">
      <alignment wrapText="1"/>
    </xf>
    <xf numFmtId="43" fontId="0" fillId="0" borderId="0" xfId="28" applyFont="1" applyBorder="1" applyAlignment="1">
      <alignment wrapText="1"/>
    </xf>
    <xf numFmtId="43" fontId="0" fillId="0" borderId="120" xfId="28" applyFont="1" applyBorder="1" applyAlignment="1">
      <alignment wrapText="1"/>
    </xf>
    <xf numFmtId="43" fontId="0" fillId="0" borderId="19" xfId="28" applyFont="1" applyBorder="1" applyAlignment="1">
      <alignment wrapText="1"/>
    </xf>
    <xf numFmtId="43" fontId="0" fillId="0" borderId="20" xfId="28" applyFont="1" applyBorder="1" applyAlignment="1">
      <alignment wrapText="1"/>
    </xf>
    <xf numFmtId="43" fontId="0" fillId="0" borderId="21" xfId="28" applyFont="1" applyBorder="1" applyAlignment="1">
      <alignment wrapText="1"/>
    </xf>
    <xf numFmtId="0" fontId="0" fillId="0" borderId="0" xfId="0" pivotButton="1">
      <alignment wrapText="1"/>
    </xf>
    <xf numFmtId="14" fontId="0" fillId="0" borderId="0" xfId="0" applyNumberFormat="1" applyAlignment="1">
      <alignment horizontal="left" wrapText="1"/>
    </xf>
    <xf numFmtId="39" fontId="0" fillId="0" borderId="0" xfId="0" applyNumberFormat="1">
      <alignment wrapText="1"/>
    </xf>
    <xf numFmtId="0" fontId="0" fillId="0" borderId="0" xfId="0" applyAlignment="1">
      <alignment horizontal="left" wrapText="1"/>
    </xf>
    <xf numFmtId="0" fontId="22" fillId="18" borderId="0" xfId="0" applyFont="1" applyFill="1">
      <alignment wrapText="1"/>
    </xf>
    <xf numFmtId="0" fontId="27" fillId="0" borderId="78" xfId="0" applyFont="1" applyBorder="1" applyAlignment="1" applyProtection="1">
      <alignment horizontal="right"/>
      <protection locked="0"/>
    </xf>
    <xf numFmtId="0" fontId="2" fillId="0" borderId="0" xfId="31616"/>
    <xf numFmtId="43" fontId="0" fillId="0" borderId="0" xfId="31617" applyFont="1"/>
    <xf numFmtId="0" fontId="139" fillId="68" borderId="214" xfId="31616" applyFont="1" applyFill="1" applyBorder="1"/>
    <xf numFmtId="0" fontId="139" fillId="68" borderId="0" xfId="31616" applyFont="1" applyFill="1" applyBorder="1"/>
    <xf numFmtId="0" fontId="2" fillId="0" borderId="0" xfId="31616" applyBorder="1"/>
    <xf numFmtId="14" fontId="0" fillId="0" borderId="0" xfId="0" applyNumberFormat="1" applyAlignment="1"/>
    <xf numFmtId="0" fontId="33" fillId="18" borderId="49" xfId="0" applyFont="1" applyFill="1" applyBorder="1" applyAlignment="1">
      <alignment vertical="center" wrapText="1"/>
    </xf>
    <xf numFmtId="0" fontId="19" fillId="18" borderId="11" xfId="0" applyFont="1" applyFill="1" applyBorder="1" applyAlignment="1" applyProtection="1">
      <alignment horizontal="center" vertical="center" wrapText="1"/>
    </xf>
    <xf numFmtId="0" fontId="15" fillId="18" borderId="27" xfId="0" applyFont="1" applyFill="1" applyBorder="1" applyAlignment="1" applyProtection="1">
      <alignment horizontal="center" vertical="center" wrapText="1"/>
    </xf>
    <xf numFmtId="0" fontId="139" fillId="68" borderId="214" xfId="0" applyFont="1" applyFill="1" applyBorder="1" applyAlignment="1"/>
    <xf numFmtId="0" fontId="139" fillId="0" borderId="214" xfId="0" applyFont="1" applyBorder="1" applyAlignment="1">
      <alignment horizontal="left"/>
    </xf>
    <xf numFmtId="39" fontId="139" fillId="0" borderId="214" xfId="0" applyNumberFormat="1" applyFont="1" applyBorder="1" applyAlignment="1"/>
    <xf numFmtId="49" fontId="0" fillId="0" borderId="0" xfId="0" applyNumberFormat="1" applyAlignment="1">
      <alignment horizontal="left" indent="1"/>
    </xf>
    <xf numFmtId="39" fontId="0" fillId="0" borderId="0" xfId="0" applyNumberFormat="1" applyAlignment="1"/>
    <xf numFmtId="0" fontId="139" fillId="68" borderId="215" xfId="0" applyFont="1" applyFill="1" applyBorder="1" applyAlignment="1">
      <alignment horizontal="left"/>
    </xf>
    <xf numFmtId="39" fontId="139" fillId="68" borderId="215" xfId="0" applyNumberFormat="1" applyFont="1" applyFill="1" applyBorder="1" applyAlignment="1"/>
    <xf numFmtId="39" fontId="19" fillId="18" borderId="0" xfId="0" applyNumberFormat="1" applyFont="1" applyFill="1">
      <alignment wrapText="1"/>
    </xf>
    <xf numFmtId="43" fontId="19" fillId="18" borderId="0" xfId="0" applyNumberFormat="1" applyFont="1" applyFill="1">
      <alignment wrapText="1"/>
    </xf>
    <xf numFmtId="0" fontId="0" fillId="0" borderId="0" xfId="0" applyAlignment="1"/>
    <xf numFmtId="0" fontId="138" fillId="0" borderId="119" xfId="41" applyFont="1" applyBorder="1">
      <alignment wrapText="1"/>
    </xf>
    <xf numFmtId="0" fontId="138" fillId="0" borderId="120" xfId="41" applyFont="1" applyBorder="1">
      <alignment wrapText="1"/>
    </xf>
    <xf numFmtId="43" fontId="138" fillId="0" borderId="120" xfId="28" applyFont="1" applyBorder="1" applyAlignment="1">
      <alignment wrapText="1"/>
    </xf>
    <xf numFmtId="43" fontId="138" fillId="0" borderId="21" xfId="28" applyFont="1" applyBorder="1" applyAlignment="1">
      <alignment wrapText="1"/>
    </xf>
    <xf numFmtId="49" fontId="9" fillId="0" borderId="0" xfId="41" applyNumberFormat="1" applyAlignment="1"/>
    <xf numFmtId="14" fontId="9" fillId="0" borderId="0" xfId="41" applyNumberFormat="1" applyAlignment="1"/>
    <xf numFmtId="43" fontId="0" fillId="0" borderId="0" xfId="28" applyFont="1" applyAlignment="1"/>
    <xf numFmtId="49" fontId="9" fillId="67" borderId="0" xfId="41" applyNumberFormat="1" applyFill="1" applyAlignment="1"/>
    <xf numFmtId="14" fontId="9" fillId="67" borderId="0" xfId="41" applyNumberFormat="1" applyFill="1" applyAlignment="1"/>
    <xf numFmtId="43" fontId="0" fillId="67" borderId="0" xfId="28" applyFont="1" applyFill="1" applyAlignment="1"/>
    <xf numFmtId="0" fontId="9" fillId="67" borderId="0" xfId="41" applyFill="1" applyAlignment="1"/>
    <xf numFmtId="0" fontId="0" fillId="0" borderId="0" xfId="0" applyAlignment="1"/>
    <xf numFmtId="172" fontId="19" fillId="0" borderId="13" xfId="0" applyNumberFormat="1" applyFont="1" applyFill="1" applyBorder="1" applyAlignment="1" applyProtection="1">
      <alignment horizontal="right"/>
      <protection locked="0"/>
    </xf>
    <xf numFmtId="0" fontId="0" fillId="0" borderId="0" xfId="0" applyAlignment="1"/>
    <xf numFmtId="0" fontId="19" fillId="0" borderId="0" xfId="41" applyFont="1" applyFill="1" applyAlignment="1">
      <alignment wrapText="1"/>
    </xf>
    <xf numFmtId="44" fontId="19" fillId="0" borderId="0" xfId="31" applyFont="1" applyFill="1" applyAlignment="1"/>
    <xf numFmtId="167" fontId="19" fillId="0" borderId="75" xfId="0" applyNumberFormat="1" applyFont="1" applyFill="1" applyBorder="1" applyAlignment="1" applyProtection="1">
      <alignment horizontal="center" wrapText="1"/>
    </xf>
    <xf numFmtId="167" fontId="0" fillId="0" borderId="0" xfId="28" applyNumberFormat="1" applyFont="1" applyAlignment="1"/>
    <xf numFmtId="167" fontId="0" fillId="0" borderId="216" xfId="28" applyNumberFormat="1" applyFont="1" applyBorder="1" applyAlignment="1"/>
    <xf numFmtId="167" fontId="0" fillId="0" borderId="0" xfId="0" applyNumberFormat="1" applyAlignment="1"/>
    <xf numFmtId="175" fontId="1" fillId="0" borderId="0" xfId="31618"/>
    <xf numFmtId="10" fontId="1" fillId="0" borderId="0" xfId="44" applyNumberFormat="1" applyFont="1"/>
    <xf numFmtId="43" fontId="1" fillId="0" borderId="0" xfId="28" applyFont="1"/>
    <xf numFmtId="0" fontId="0" fillId="0" borderId="0" xfId="0" applyAlignment="1">
      <alignment horizontal="left" indent="1"/>
    </xf>
    <xf numFmtId="175" fontId="5" fillId="0" borderId="0" xfId="31612" quotePrefix="1"/>
    <xf numFmtId="39" fontId="9" fillId="0" borderId="0" xfId="41" applyNumberFormat="1">
      <alignment wrapText="1"/>
    </xf>
    <xf numFmtId="49" fontId="19" fillId="0" borderId="72" xfId="0" applyNumberFormat="1" applyFont="1" applyBorder="1" applyAlignment="1">
      <alignment horizontal="center"/>
    </xf>
    <xf numFmtId="0" fontId="27" fillId="0" borderId="95" xfId="0" applyFont="1" applyBorder="1" applyAlignment="1">
      <alignment horizontal="center"/>
    </xf>
    <xf numFmtId="0" fontId="19" fillId="0" borderId="58" xfId="0" applyFont="1" applyBorder="1" applyAlignment="1">
      <alignment vertical="center"/>
    </xf>
    <xf numFmtId="0" fontId="9" fillId="0" borderId="0" xfId="0" applyNumberFormat="1" applyFont="1" applyAlignment="1" applyProtection="1">
      <protection locked="0"/>
    </xf>
    <xf numFmtId="0" fontId="9" fillId="0" borderId="0" xfId="0" applyFont="1" applyAlignment="1"/>
    <xf numFmtId="170" fontId="9" fillId="0" borderId="0" xfId="31" applyNumberFormat="1" applyFont="1"/>
    <xf numFmtId="167" fontId="9" fillId="0" borderId="0" xfId="28" applyNumberFormat="1" applyFont="1"/>
    <xf numFmtId="10" fontId="9" fillId="0" borderId="0" xfId="44" applyNumberFormat="1" applyFont="1"/>
    <xf numFmtId="166" fontId="9" fillId="0" borderId="0" xfId="28" applyNumberFormat="1" applyFont="1"/>
    <xf numFmtId="43" fontId="9" fillId="0" borderId="0" xfId="0" applyNumberFormat="1" applyFont="1" applyAlignment="1"/>
    <xf numFmtId="170" fontId="9" fillId="0" borderId="0" xfId="284" applyNumberFormat="1" applyFont="1"/>
    <xf numFmtId="43" fontId="9" fillId="0" borderId="0" xfId="0" applyNumberFormat="1" applyFont="1" applyFill="1" applyAlignment="1"/>
    <xf numFmtId="0" fontId="9" fillId="0" borderId="0" xfId="0" applyFont="1" applyFill="1" applyAlignment="1"/>
    <xf numFmtId="170" fontId="9" fillId="0" borderId="0" xfId="17455" applyNumberFormat="1" applyFont="1" applyFill="1"/>
    <xf numFmtId="9" fontId="19" fillId="0" borderId="0" xfId="0" applyNumberFormat="1" applyFont="1">
      <alignment wrapText="1"/>
    </xf>
    <xf numFmtId="43" fontId="19" fillId="0" borderId="0" xfId="0" applyNumberFormat="1" applyFont="1">
      <alignment wrapText="1"/>
    </xf>
    <xf numFmtId="9" fontId="0" fillId="0" borderId="0" xfId="0" applyNumberFormat="1">
      <alignment wrapText="1"/>
    </xf>
    <xf numFmtId="167" fontId="0" fillId="0" borderId="0" xfId="28" applyNumberFormat="1" applyFont="1" applyAlignment="1">
      <alignment wrapText="1"/>
    </xf>
    <xf numFmtId="167" fontId="0" fillId="0" borderId="13" xfId="28" applyNumberFormat="1" applyFont="1" applyBorder="1" applyAlignment="1">
      <alignment wrapText="1"/>
    </xf>
    <xf numFmtId="0" fontId="9" fillId="0" borderId="0" xfId="0" applyNumberFormat="1" applyFont="1" applyFill="1" applyAlignment="1" applyProtection="1">
      <protection locked="0"/>
    </xf>
    <xf numFmtId="170" fontId="9" fillId="0" borderId="13" xfId="17455" applyNumberFormat="1" applyFont="1" applyFill="1" applyBorder="1"/>
    <xf numFmtId="167" fontId="0" fillId="0" borderId="0" xfId="0" applyNumberFormat="1">
      <alignment wrapText="1"/>
    </xf>
    <xf numFmtId="170" fontId="0" fillId="0" borderId="0" xfId="0" applyNumberFormat="1">
      <alignment wrapText="1"/>
    </xf>
    <xf numFmtId="43" fontId="0" fillId="0" borderId="0" xfId="0" applyNumberFormat="1">
      <alignment wrapText="1"/>
    </xf>
    <xf numFmtId="170" fontId="0" fillId="0" borderId="0" xfId="31" applyNumberFormat="1" applyFont="1" applyAlignment="1">
      <alignment wrapText="1"/>
    </xf>
    <xf numFmtId="170" fontId="0" fillId="0" borderId="217" xfId="31" applyNumberFormat="1" applyFont="1" applyBorder="1" applyAlignment="1">
      <alignment wrapText="1"/>
    </xf>
    <xf numFmtId="0" fontId="143" fillId="0" borderId="0" xfId="0" applyFont="1" applyAlignment="1">
      <alignment horizontal="center" wrapText="1"/>
    </xf>
    <xf numFmtId="49" fontId="33" fillId="18" borderId="94" xfId="0" applyNumberFormat="1" applyFont="1" applyFill="1" applyBorder="1" applyAlignment="1" applyProtection="1">
      <alignment horizontal="left" vertical="center" wrapText="1"/>
      <protection locked="0"/>
    </xf>
    <xf numFmtId="49" fontId="33" fillId="18" borderId="39" xfId="0" applyNumberFormat="1" applyFont="1" applyFill="1" applyBorder="1" applyAlignment="1" applyProtection="1">
      <alignment horizontal="left" vertical="center" wrapText="1"/>
      <protection locked="0"/>
    </xf>
    <xf numFmtId="14" fontId="33" fillId="18" borderId="32" xfId="0" applyNumberFormat="1" applyFont="1" applyFill="1" applyBorder="1" applyAlignment="1" applyProtection="1">
      <alignment horizontal="center" vertical="center" wrapText="1"/>
      <protection locked="0"/>
    </xf>
    <xf numFmtId="167" fontId="33" fillId="18" borderId="32" xfId="0" applyNumberFormat="1" applyFont="1" applyFill="1" applyBorder="1" applyAlignment="1" applyProtection="1">
      <alignment horizontal="left" vertical="center" wrapText="1"/>
      <protection locked="0"/>
    </xf>
    <xf numFmtId="43" fontId="33" fillId="18" borderId="32" xfId="0" applyNumberFormat="1" applyFont="1" applyFill="1" applyBorder="1" applyAlignment="1" applyProtection="1">
      <alignment horizontal="center" vertical="center" wrapText="1"/>
      <protection locked="0"/>
    </xf>
    <xf numFmtId="43" fontId="33" fillId="18" borderId="32" xfId="0" applyNumberFormat="1" applyFont="1" applyFill="1" applyBorder="1" applyAlignment="1" applyProtection="1">
      <alignment horizontal="left" vertical="center" wrapText="1"/>
      <protection locked="0"/>
    </xf>
    <xf numFmtId="167" fontId="17" fillId="0" borderId="0" xfId="0" applyNumberFormat="1" applyFont="1" applyAlignment="1"/>
    <xf numFmtId="197" fontId="19" fillId="0" borderId="0" xfId="28" applyNumberFormat="1" applyFont="1" applyAlignment="1"/>
    <xf numFmtId="170" fontId="144" fillId="0" borderId="0" xfId="31" applyNumberFormat="1" applyFont="1" applyAlignment="1">
      <alignment horizontal="center"/>
    </xf>
    <xf numFmtId="0" fontId="144" fillId="0" borderId="0" xfId="0" applyFont="1" applyAlignment="1">
      <alignment horizontal="center"/>
    </xf>
    <xf numFmtId="43" fontId="19" fillId="0" borderId="0" xfId="28" applyFont="1" applyAlignment="1"/>
    <xf numFmtId="197" fontId="19" fillId="0" borderId="0" xfId="0" applyNumberFormat="1" applyFont="1" applyAlignment="1"/>
    <xf numFmtId="197" fontId="19" fillId="0" borderId="13" xfId="28" applyNumberFormat="1" applyFont="1" applyBorder="1" applyAlignment="1"/>
    <xf numFmtId="10" fontId="19" fillId="0" borderId="0" xfId="0" applyNumberFormat="1" applyFont="1" applyAlignment="1"/>
    <xf numFmtId="0" fontId="145" fillId="0" borderId="0" xfId="0" applyFont="1" applyAlignment="1">
      <alignment horizontal="left"/>
    </xf>
    <xf numFmtId="170" fontId="19" fillId="0" borderId="69" xfId="31" applyNumberFormat="1" applyFont="1" applyBorder="1" applyAlignment="1"/>
    <xf numFmtId="170" fontId="19" fillId="0" borderId="0" xfId="31" applyNumberFormat="1" applyFont="1" applyBorder="1" applyAlignment="1" applyProtection="1">
      <alignment vertical="center"/>
      <protection locked="0"/>
    </xf>
    <xf numFmtId="196" fontId="19" fillId="18" borderId="78" xfId="28" applyNumberFormat="1" applyFont="1" applyFill="1" applyBorder="1" applyAlignment="1" applyProtection="1">
      <protection locked="0"/>
    </xf>
    <xf numFmtId="0" fontId="19" fillId="0" borderId="59" xfId="0" quotePrefix="1" applyFont="1" applyBorder="1" applyAlignment="1">
      <alignment horizontal="center" wrapText="1"/>
    </xf>
    <xf numFmtId="0" fontId="1" fillId="0" borderId="0" xfId="31619"/>
    <xf numFmtId="0" fontId="139" fillId="0" borderId="0" xfId="31619" applyFont="1" applyAlignment="1">
      <alignment wrapText="1"/>
    </xf>
    <xf numFmtId="43" fontId="1" fillId="0" borderId="0" xfId="31619" applyNumberFormat="1"/>
    <xf numFmtId="43" fontId="139" fillId="0" borderId="69" xfId="31619" applyNumberFormat="1" applyFont="1" applyBorder="1"/>
    <xf numFmtId="39" fontId="4" fillId="0" borderId="0" xfId="31613" applyNumberFormat="1"/>
    <xf numFmtId="0" fontId="139" fillId="0" borderId="214" xfId="31613" applyFont="1" applyBorder="1"/>
    <xf numFmtId="0" fontId="139" fillId="69" borderId="0" xfId="31613" applyFont="1" applyFill="1" applyBorder="1"/>
    <xf numFmtId="0" fontId="139" fillId="69" borderId="0" xfId="31613" applyFont="1" applyFill="1"/>
    <xf numFmtId="0" fontId="4" fillId="69" borderId="0" xfId="31613" applyFill="1"/>
    <xf numFmtId="39" fontId="4" fillId="69" borderId="0" xfId="31613" applyNumberFormat="1" applyFill="1"/>
    <xf numFmtId="0" fontId="139" fillId="68" borderId="214" xfId="31613" applyFont="1" applyFill="1" applyBorder="1"/>
    <xf numFmtId="0" fontId="139" fillId="0" borderId="0" xfId="31613" applyFont="1" applyBorder="1" applyAlignment="1">
      <alignment horizontal="left"/>
    </xf>
    <xf numFmtId="0" fontId="139" fillId="0" borderId="0" xfId="31613" applyFont="1" applyAlignment="1">
      <alignment horizontal="left"/>
    </xf>
    <xf numFmtId="0" fontId="4" fillId="0" borderId="0" xfId="31613" applyAlignment="1">
      <alignment horizontal="left"/>
    </xf>
    <xf numFmtId="0" fontId="139" fillId="0" borderId="214" xfId="31613" applyFont="1" applyBorder="1" applyAlignment="1">
      <alignment horizontal="left"/>
    </xf>
    <xf numFmtId="0" fontId="139" fillId="69" borderId="0" xfId="31613" applyFont="1" applyFill="1" applyBorder="1" applyAlignment="1">
      <alignment horizontal="left"/>
    </xf>
    <xf numFmtId="0" fontId="139" fillId="69" borderId="0" xfId="31613" applyFont="1" applyFill="1" applyAlignment="1">
      <alignment horizontal="left"/>
    </xf>
    <xf numFmtId="0" fontId="139" fillId="70" borderId="0" xfId="31613" applyFont="1" applyFill="1" applyBorder="1" applyAlignment="1">
      <alignment horizontal="left"/>
    </xf>
    <xf numFmtId="0" fontId="139" fillId="70" borderId="0" xfId="31613" applyFont="1" applyFill="1" applyAlignment="1">
      <alignment horizontal="left"/>
    </xf>
    <xf numFmtId="0" fontId="4" fillId="70" borderId="0" xfId="31613" applyFill="1" applyAlignment="1">
      <alignment horizontal="left"/>
    </xf>
    <xf numFmtId="39" fontId="4" fillId="70" borderId="0" xfId="31613" applyNumberFormat="1" applyFill="1"/>
    <xf numFmtId="0" fontId="139" fillId="68" borderId="215" xfId="31613" applyFont="1" applyFill="1" applyBorder="1" applyAlignment="1">
      <alignment horizontal="left"/>
    </xf>
    <xf numFmtId="0" fontId="139" fillId="68" borderId="215" xfId="31613" applyFont="1" applyFill="1" applyBorder="1"/>
    <xf numFmtId="39" fontId="139" fillId="68" borderId="215" xfId="31613" applyNumberFormat="1" applyFont="1" applyFill="1" applyBorder="1"/>
    <xf numFmtId="0" fontId="4" fillId="70" borderId="0" xfId="31613" applyFill="1"/>
    <xf numFmtId="43" fontId="0" fillId="70" borderId="0" xfId="31614" applyFont="1" applyFill="1"/>
    <xf numFmtId="43" fontId="4" fillId="0" borderId="0" xfId="31613" applyNumberFormat="1"/>
    <xf numFmtId="0" fontId="9" fillId="71" borderId="0" xfId="41" applyFill="1">
      <alignment wrapText="1"/>
    </xf>
    <xf numFmtId="0" fontId="7" fillId="71" borderId="0" xfId="22473" applyFill="1"/>
    <xf numFmtId="43" fontId="0" fillId="71" borderId="0" xfId="28" applyFont="1" applyFill="1" applyAlignment="1">
      <alignment wrapText="1"/>
    </xf>
    <xf numFmtId="43" fontId="9" fillId="71" borderId="0" xfId="41" applyNumberFormat="1" applyFill="1">
      <alignment wrapText="1"/>
    </xf>
    <xf numFmtId="0" fontId="19" fillId="18" borderId="0" xfId="0" applyFont="1" applyFill="1" applyAlignment="1">
      <alignment horizontal="center" wrapText="1"/>
    </xf>
    <xf numFmtId="0" fontId="32" fillId="18" borderId="0" xfId="0" applyFont="1" applyFill="1" applyAlignment="1">
      <alignment horizontal="center" wrapText="1"/>
    </xf>
    <xf numFmtId="166" fontId="19" fillId="18" borderId="0" xfId="0" applyNumberFormat="1" applyFont="1" applyFill="1">
      <alignment wrapText="1"/>
    </xf>
    <xf numFmtId="0" fontId="19" fillId="0" borderId="0" xfId="0" applyFont="1" applyAlignment="1">
      <alignment horizontal="center"/>
    </xf>
    <xf numFmtId="49" fontId="17" fillId="0" borderId="0" xfId="0" applyNumberFormat="1" applyFont="1" applyBorder="1" applyAlignment="1" applyProtection="1">
      <protection locked="0"/>
    </xf>
    <xf numFmtId="0" fontId="33" fillId="18" borderId="49" xfId="0" applyFont="1" applyFill="1" applyBorder="1" applyAlignment="1">
      <alignment vertical="center" wrapText="1"/>
    </xf>
    <xf numFmtId="0" fontId="15" fillId="18" borderId="27" xfId="0" applyFont="1" applyFill="1" applyBorder="1" applyAlignment="1" applyProtection="1">
      <alignment horizontal="center" vertical="center" wrapText="1"/>
    </xf>
    <xf numFmtId="0" fontId="19" fillId="18" borderId="11" xfId="0" applyFont="1" applyFill="1" applyBorder="1" applyAlignment="1" applyProtection="1">
      <alignment horizontal="center" vertical="center" wrapText="1"/>
    </xf>
    <xf numFmtId="49" fontId="1" fillId="0" borderId="0" xfId="31620" applyNumberFormat="1"/>
    <xf numFmtId="0" fontId="1" fillId="0" borderId="0" xfId="31620"/>
    <xf numFmtId="14" fontId="1" fillId="0" borderId="0" xfId="31620" applyNumberFormat="1"/>
    <xf numFmtId="4" fontId="1" fillId="0" borderId="0" xfId="31620" applyNumberFormat="1"/>
    <xf numFmtId="43" fontId="0" fillId="0" borderId="0" xfId="28" applyFont="1"/>
    <xf numFmtId="170" fontId="19" fillId="0" borderId="61" xfId="31" applyNumberFormat="1" applyFont="1" applyBorder="1" applyAlignment="1" applyProtection="1">
      <alignment horizontal="left" vertical="center"/>
      <protection locked="0"/>
    </xf>
    <xf numFmtId="170" fontId="19" fillId="0" borderId="30" xfId="31" applyNumberFormat="1" applyFont="1" applyBorder="1" applyAlignment="1" applyProtection="1">
      <alignment horizontal="left" vertical="center"/>
      <protection locked="0"/>
    </xf>
    <xf numFmtId="14" fontId="9" fillId="0" borderId="0" xfId="31603" quotePrefix="1" applyNumberFormat="1" applyFont="1" applyAlignment="1">
      <alignment horizontal="left"/>
    </xf>
    <xf numFmtId="44" fontId="19" fillId="0" borderId="30" xfId="0" applyNumberFormat="1" applyFont="1" applyBorder="1" applyAlignment="1" applyProtection="1">
      <protection locked="0"/>
    </xf>
    <xf numFmtId="198" fontId="19" fillId="0" borderId="78" xfId="31" applyNumberFormat="1" applyFont="1" applyBorder="1" applyAlignment="1" applyProtection="1">
      <protection locked="0"/>
    </xf>
    <xf numFmtId="49" fontId="19" fillId="0" borderId="71" xfId="0" applyNumberFormat="1" applyFont="1" applyBorder="1" applyAlignment="1" applyProtection="1">
      <alignment horizontal="left"/>
      <protection locked="0"/>
    </xf>
    <xf numFmtId="0" fontId="19" fillId="0" borderId="71" xfId="0" quotePrefix="1" applyFont="1" applyBorder="1" applyAlignment="1" applyProtection="1">
      <alignment horizontal="left"/>
      <protection locked="0"/>
    </xf>
    <xf numFmtId="0" fontId="146" fillId="0" borderId="0" xfId="0" applyFont="1" applyAlignment="1"/>
    <xf numFmtId="10" fontId="19" fillId="18" borderId="78" xfId="44" applyNumberFormat="1" applyFont="1" applyFill="1" applyBorder="1" applyAlignment="1" applyProtection="1">
      <protection locked="0"/>
    </xf>
    <xf numFmtId="0" fontId="32" fillId="0" borderId="0" xfId="0" applyFont="1" applyAlignment="1">
      <alignment horizontal="center"/>
    </xf>
    <xf numFmtId="0" fontId="32" fillId="0" borderId="0" xfId="0" applyFont="1" applyAlignment="1"/>
    <xf numFmtId="10" fontId="140" fillId="0" borderId="0" xfId="44" applyNumberFormat="1" applyFont="1" applyAlignment="1">
      <alignment wrapText="1"/>
    </xf>
    <xf numFmtId="0" fontId="9" fillId="0" borderId="0" xfId="41" applyAlignment="1">
      <alignment horizontal="center" wrapText="1"/>
    </xf>
    <xf numFmtId="167" fontId="9" fillId="0" borderId="0" xfId="28" applyNumberFormat="1" applyAlignment="1">
      <alignment wrapText="1"/>
    </xf>
    <xf numFmtId="166" fontId="9" fillId="0" borderId="0" xfId="41" applyNumberFormat="1">
      <alignment wrapText="1"/>
    </xf>
    <xf numFmtId="167" fontId="19" fillId="71" borderId="17" xfId="28" applyNumberFormat="1" applyFont="1" applyFill="1" applyBorder="1" applyAlignment="1" applyProtection="1"/>
    <xf numFmtId="167" fontId="19" fillId="71" borderId="18" xfId="28" applyNumberFormat="1" applyFont="1" applyFill="1" applyBorder="1" applyAlignment="1" applyProtection="1"/>
    <xf numFmtId="167" fontId="19" fillId="71" borderId="22" xfId="28" applyNumberFormat="1" applyFont="1" applyFill="1" applyBorder="1" applyAlignment="1" applyProtection="1"/>
    <xf numFmtId="167" fontId="19" fillId="71" borderId="24" xfId="28" applyNumberFormat="1" applyFont="1" applyFill="1" applyBorder="1" applyAlignment="1" applyProtection="1"/>
    <xf numFmtId="10" fontId="19" fillId="71" borderId="24" xfId="44" applyNumberFormat="1" applyFont="1" applyFill="1" applyBorder="1" applyAlignment="1" applyProtection="1"/>
    <xf numFmtId="167" fontId="19" fillId="71" borderId="35" xfId="28" applyNumberFormat="1" applyFont="1" applyFill="1" applyBorder="1" applyAlignment="1" applyProtection="1"/>
    <xf numFmtId="167" fontId="19" fillId="71" borderId="36" xfId="28" applyNumberFormat="1" applyFont="1" applyFill="1" applyBorder="1" applyAlignment="1" applyProtection="1"/>
    <xf numFmtId="167" fontId="19" fillId="71" borderId="30" xfId="28" applyNumberFormat="1" applyFont="1" applyFill="1" applyBorder="1" applyAlignment="1" applyProtection="1"/>
    <xf numFmtId="167" fontId="19" fillId="71" borderId="57" xfId="28" applyNumberFormat="1" applyFont="1" applyFill="1" applyBorder="1" applyAlignment="1" applyProtection="1"/>
    <xf numFmtId="167" fontId="19" fillId="71" borderId="66" xfId="28" applyNumberFormat="1" applyFont="1" applyFill="1" applyBorder="1" applyAlignment="1" applyProtection="1"/>
    <xf numFmtId="170" fontId="19" fillId="71" borderId="0" xfId="31" applyNumberFormat="1" applyFont="1" applyFill="1" applyBorder="1" applyAlignment="1" applyProtection="1"/>
    <xf numFmtId="169" fontId="19" fillId="0" borderId="23" xfId="44" applyNumberFormat="1" applyFont="1" applyFill="1" applyBorder="1" applyAlignment="1" applyProtection="1">
      <protection locked="0"/>
    </xf>
    <xf numFmtId="167" fontId="33" fillId="18" borderId="31" xfId="0" applyNumberFormat="1" applyFont="1" applyFill="1" applyBorder="1" applyAlignment="1" applyProtection="1">
      <alignment horizontal="center" vertical="center" wrapText="1"/>
      <protection locked="0"/>
    </xf>
    <xf numFmtId="167" fontId="33" fillId="18" borderId="31" xfId="28" applyNumberFormat="1" applyFont="1" applyFill="1" applyBorder="1" applyAlignment="1" applyProtection="1">
      <alignment horizontal="center" vertical="center" wrapText="1"/>
      <protection locked="0"/>
    </xf>
    <xf numFmtId="0" fontId="33" fillId="18" borderId="0" xfId="0" applyFont="1" applyFill="1" applyAlignment="1">
      <alignment horizontal="center" wrapText="1"/>
    </xf>
    <xf numFmtId="1" fontId="33" fillId="18" borderId="32" xfId="0" applyNumberFormat="1" applyFont="1" applyFill="1" applyBorder="1" applyAlignment="1" applyProtection="1">
      <alignment horizontal="left" vertical="center" wrapText="1"/>
      <protection locked="0"/>
    </xf>
    <xf numFmtId="170" fontId="19" fillId="0" borderId="78" xfId="31" applyNumberFormat="1" applyFont="1" applyBorder="1" applyAlignment="1" applyProtection="1">
      <protection locked="0"/>
    </xf>
    <xf numFmtId="49" fontId="19" fillId="0" borderId="71" xfId="0" applyNumberFormat="1" applyFont="1" applyFill="1" applyBorder="1" applyAlignment="1"/>
    <xf numFmtId="49" fontId="19" fillId="0" borderId="71" xfId="0" quotePrefix="1" applyNumberFormat="1" applyFont="1" applyBorder="1" applyAlignment="1" applyProtection="1">
      <alignment horizontal="left"/>
      <protection locked="0"/>
    </xf>
    <xf numFmtId="0" fontId="22" fillId="0" borderId="30" xfId="0" applyFont="1" applyBorder="1" applyAlignment="1">
      <alignment horizontal="left"/>
    </xf>
    <xf numFmtId="167" fontId="19" fillId="0" borderId="11" xfId="28" applyNumberFormat="1" applyFont="1" applyBorder="1" applyAlignment="1" applyProtection="1">
      <alignment horizontal="center" vertical="center"/>
      <protection locked="0"/>
    </xf>
    <xf numFmtId="167" fontId="19" fillId="0" borderId="87" xfId="28" applyNumberFormat="1" applyFont="1" applyBorder="1" applyAlignment="1" applyProtection="1">
      <alignment horizontal="center" vertical="center"/>
      <protection locked="0"/>
    </xf>
    <xf numFmtId="167" fontId="19" fillId="0" borderId="14" xfId="0" applyNumberFormat="1" applyFont="1" applyBorder="1" applyAlignment="1" applyProtection="1">
      <alignment horizontal="center" vertical="center"/>
      <protection locked="0"/>
    </xf>
    <xf numFmtId="0" fontId="19" fillId="18" borderId="10" xfId="0" applyFont="1" applyFill="1" applyBorder="1" applyProtection="1">
      <alignment wrapText="1"/>
    </xf>
    <xf numFmtId="0" fontId="19" fillId="18" borderId="0" xfId="0" applyFont="1" applyFill="1" applyBorder="1" applyProtection="1">
      <alignment wrapText="1"/>
    </xf>
    <xf numFmtId="0" fontId="147" fillId="18" borderId="0" xfId="0" applyFont="1" applyFill="1" applyAlignment="1">
      <alignment horizontal="left"/>
    </xf>
    <xf numFmtId="0" fontId="147" fillId="18" borderId="0" xfId="0" applyFont="1" applyFill="1" applyAlignment="1"/>
    <xf numFmtId="0" fontId="33" fillId="18" borderId="0" xfId="0" applyFont="1" applyFill="1" applyAlignment="1">
      <alignment wrapText="1"/>
    </xf>
    <xf numFmtId="0" fontId="33" fillId="18" borderId="0" xfId="0" applyFont="1" applyFill="1" applyAlignment="1"/>
    <xf numFmtId="0" fontId="33" fillId="18" borderId="0" xfId="0" applyFont="1" applyFill="1" applyAlignment="1">
      <alignment horizontal="left"/>
    </xf>
    <xf numFmtId="0" fontId="9" fillId="0" borderId="0" xfId="41" applyAlignment="1">
      <alignment horizontal="left" wrapText="1"/>
    </xf>
    <xf numFmtId="0" fontId="9" fillId="0" borderId="0" xfId="0" applyFont="1">
      <alignment wrapText="1"/>
    </xf>
    <xf numFmtId="199" fontId="0" fillId="0" borderId="0" xfId="0" applyNumberFormat="1" applyAlignment="1"/>
    <xf numFmtId="164" fontId="5" fillId="0" borderId="0" xfId="31612" applyNumberFormat="1"/>
    <xf numFmtId="167" fontId="19" fillId="18" borderId="0" xfId="0" applyNumberFormat="1" applyFont="1" applyFill="1" applyAlignment="1">
      <alignment horizontal="center" wrapText="1"/>
    </xf>
    <xf numFmtId="49" fontId="19" fillId="18" borderId="0" xfId="0" applyNumberFormat="1" applyFont="1" applyFill="1">
      <alignment wrapText="1"/>
    </xf>
    <xf numFmtId="49" fontId="9" fillId="0" borderId="0" xfId="41" applyNumberFormat="1" applyAlignment="1">
      <alignment horizontal="left" wrapText="1"/>
    </xf>
    <xf numFmtId="49" fontId="9" fillId="0" borderId="0" xfId="41" applyNumberFormat="1">
      <alignment wrapText="1"/>
    </xf>
    <xf numFmtId="49" fontId="0" fillId="0" borderId="0" xfId="0" applyNumberFormat="1" applyAlignment="1"/>
    <xf numFmtId="49" fontId="0" fillId="0" borderId="0" xfId="0" applyNumberFormat="1">
      <alignment wrapText="1"/>
    </xf>
    <xf numFmtId="49" fontId="9" fillId="0" borderId="0" xfId="0" applyNumberFormat="1" applyFont="1" applyAlignment="1"/>
    <xf numFmtId="196" fontId="33" fillId="18" borderId="31" xfId="0" applyNumberFormat="1" applyFont="1" applyFill="1" applyBorder="1" applyAlignment="1" applyProtection="1">
      <alignment horizontal="center" vertical="center" wrapText="1"/>
      <protection locked="0"/>
    </xf>
    <xf numFmtId="175" fontId="1" fillId="0" borderId="0" xfId="31612" applyFont="1"/>
    <xf numFmtId="167" fontId="5" fillId="0" borderId="0" xfId="28" applyNumberFormat="1" applyFont="1"/>
    <xf numFmtId="0" fontId="32" fillId="18" borderId="10" xfId="0" applyFont="1" applyFill="1" applyBorder="1" applyAlignment="1" applyProtection="1">
      <alignment horizontal="center"/>
    </xf>
    <xf numFmtId="0" fontId="33" fillId="18" borderId="10" xfId="0" applyFont="1" applyFill="1" applyBorder="1" applyAlignment="1" applyProtection="1"/>
    <xf numFmtId="0" fontId="19" fillId="18" borderId="11" xfId="0" applyFont="1" applyFill="1" applyBorder="1" applyProtection="1">
      <alignment wrapText="1"/>
    </xf>
    <xf numFmtId="0" fontId="33" fillId="18" borderId="0" xfId="0" applyFont="1" applyFill="1">
      <alignment wrapText="1"/>
    </xf>
    <xf numFmtId="167" fontId="19" fillId="18" borderId="0" xfId="0" applyNumberFormat="1" applyFont="1" applyFill="1" applyAlignment="1"/>
    <xf numFmtId="43" fontId="19" fillId="18" borderId="0" xfId="0" applyNumberFormat="1" applyFont="1" applyFill="1" applyAlignment="1"/>
    <xf numFmtId="170" fontId="19" fillId="0" borderId="89" xfId="31" applyNumberFormat="1" applyFont="1" applyFill="1" applyBorder="1" applyAlignment="1" applyProtection="1">
      <alignment horizontal="center"/>
      <protection locked="0"/>
    </xf>
    <xf numFmtId="170" fontId="19" fillId="0" borderId="108" xfId="31" applyNumberFormat="1" applyFont="1" applyFill="1" applyBorder="1" applyAlignment="1" applyProtection="1">
      <alignment horizontal="center"/>
      <protection locked="0"/>
    </xf>
    <xf numFmtId="170" fontId="19" fillId="0" borderId="79" xfId="31" applyNumberFormat="1" applyFont="1" applyFill="1" applyBorder="1" applyAlignment="1" applyProtection="1">
      <alignment horizontal="center"/>
      <protection locked="0"/>
    </xf>
    <xf numFmtId="170" fontId="19" fillId="0" borderId="85" xfId="31" applyNumberFormat="1" applyFont="1" applyFill="1" applyBorder="1" applyAlignment="1" applyProtection="1">
      <alignment horizontal="center" vertical="center"/>
      <protection locked="0"/>
    </xf>
    <xf numFmtId="170" fontId="27" fillId="0" borderId="108" xfId="31" applyNumberFormat="1" applyFont="1" applyFill="1" applyBorder="1" applyAlignment="1" applyProtection="1">
      <alignment horizontal="center"/>
      <protection locked="0"/>
    </xf>
    <xf numFmtId="170" fontId="27" fillId="0" borderId="79" xfId="31" applyNumberFormat="1" applyFont="1" applyFill="1" applyBorder="1" applyAlignment="1" applyProtection="1">
      <alignment horizontal="center"/>
      <protection locked="0"/>
    </xf>
    <xf numFmtId="170" fontId="27" fillId="0" borderId="78" xfId="31" applyNumberFormat="1" applyFont="1" applyBorder="1" applyAlignment="1" applyProtection="1">
      <protection locked="0"/>
    </xf>
    <xf numFmtId="170" fontId="27" fillId="0" borderId="85" xfId="31" applyNumberFormat="1" applyFont="1" applyBorder="1" applyAlignment="1" applyProtection="1">
      <protection locked="0"/>
    </xf>
    <xf numFmtId="10" fontId="19" fillId="0" borderId="30" xfId="44" applyNumberFormat="1" applyFont="1" applyBorder="1" applyAlignment="1" applyProtection="1">
      <protection locked="0"/>
    </xf>
    <xf numFmtId="0" fontId="19" fillId="0" borderId="30" xfId="0" applyFont="1" applyBorder="1" applyAlignment="1" applyProtection="1">
      <alignment horizontal="center" wrapText="1"/>
      <protection locked="0"/>
    </xf>
    <xf numFmtId="0" fontId="19" fillId="0" borderId="87" xfId="0" applyFont="1" applyBorder="1" applyAlignment="1" applyProtection="1">
      <alignment horizontal="center" wrapText="1"/>
    </xf>
    <xf numFmtId="167" fontId="27" fillId="23" borderId="30" xfId="28" applyNumberFormat="1" applyFont="1" applyFill="1" applyBorder="1" applyAlignment="1" applyProtection="1">
      <protection locked="0"/>
    </xf>
    <xf numFmtId="167" fontId="27" fillId="18" borderId="84" xfId="0" applyNumberFormat="1" applyFont="1" applyFill="1" applyBorder="1" applyAlignment="1" applyProtection="1">
      <protection locked="0"/>
    </xf>
    <xf numFmtId="170" fontId="27" fillId="18" borderId="78" xfId="31" applyNumberFormat="1" applyFont="1" applyFill="1" applyBorder="1" applyAlignment="1" applyProtection="1">
      <protection locked="0"/>
    </xf>
    <xf numFmtId="170" fontId="27" fillId="18" borderId="84" xfId="31" applyNumberFormat="1" applyFont="1" applyFill="1" applyBorder="1" applyAlignment="1" applyProtection="1">
      <protection locked="0"/>
    </xf>
    <xf numFmtId="170" fontId="26" fillId="18" borderId="85" xfId="31" applyNumberFormat="1" applyFont="1" applyFill="1" applyBorder="1" applyAlignment="1" applyProtection="1">
      <protection locked="0"/>
    </xf>
    <xf numFmtId="198" fontId="27" fillId="23" borderId="30" xfId="31" applyNumberFormat="1" applyFont="1" applyFill="1" applyBorder="1" applyAlignment="1" applyProtection="1">
      <protection locked="0"/>
    </xf>
    <xf numFmtId="198" fontId="27" fillId="18" borderId="30" xfId="31" applyNumberFormat="1" applyFont="1" applyFill="1" applyBorder="1" applyAlignment="1" applyProtection="1">
      <protection locked="0"/>
    </xf>
    <xf numFmtId="198" fontId="27" fillId="18" borderId="84" xfId="31" applyNumberFormat="1" applyFont="1" applyFill="1" applyBorder="1" applyAlignment="1" applyProtection="1">
      <protection locked="0"/>
    </xf>
    <xf numFmtId="49" fontId="18" fillId="0" borderId="0" xfId="0" applyNumberFormat="1" applyFont="1" applyBorder="1" applyAlignment="1" applyProtection="1">
      <protection locked="0"/>
    </xf>
    <xf numFmtId="170" fontId="19" fillId="0" borderId="0" xfId="31" applyNumberFormat="1" applyFont="1" applyFill="1" applyAlignment="1"/>
    <xf numFmtId="170" fontId="19" fillId="18" borderId="30" xfId="31" applyNumberFormat="1" applyFont="1" applyFill="1" applyBorder="1" applyAlignment="1" applyProtection="1">
      <alignment horizontal="center" vertical="center"/>
      <protection locked="0"/>
    </xf>
    <xf numFmtId="170" fontId="19" fillId="18" borderId="30" xfId="31" applyNumberFormat="1" applyFont="1" applyFill="1" applyBorder="1" applyAlignment="1" applyProtection="1">
      <alignment horizontal="right" vertical="center"/>
      <protection locked="0"/>
    </xf>
    <xf numFmtId="170" fontId="19" fillId="0" borderId="30" xfId="31" applyNumberFormat="1" applyFont="1" applyFill="1" applyBorder="1" applyAlignment="1" applyProtection="1">
      <alignment horizontal="left" wrapText="1"/>
      <protection locked="0"/>
    </xf>
    <xf numFmtId="170" fontId="19" fillId="0" borderId="30" xfId="31" applyNumberFormat="1" applyFont="1" applyFill="1" applyBorder="1" applyAlignment="1" applyProtection="1">
      <alignment horizontal="center"/>
      <protection locked="0"/>
    </xf>
    <xf numFmtId="170" fontId="19" fillId="0" borderId="12" xfId="31" applyNumberFormat="1" applyFont="1" applyBorder="1" applyAlignment="1" applyProtection="1">
      <alignment horizontal="center"/>
      <protection locked="0"/>
    </xf>
    <xf numFmtId="170" fontId="19" fillId="18" borderId="79" xfId="31" applyNumberFormat="1" applyFont="1" applyFill="1" applyBorder="1" applyAlignment="1" applyProtection="1">
      <protection locked="0"/>
    </xf>
    <xf numFmtId="170" fontId="19" fillId="18" borderId="89" xfId="31" applyNumberFormat="1" applyFont="1" applyFill="1" applyBorder="1" applyAlignment="1" applyProtection="1">
      <protection locked="0"/>
    </xf>
    <xf numFmtId="170" fontId="19" fillId="0" borderId="77" xfId="31" applyNumberFormat="1" applyFont="1" applyFill="1" applyBorder="1" applyAlignment="1" applyProtection="1">
      <protection locked="0"/>
    </xf>
    <xf numFmtId="170" fontId="19" fillId="0" borderId="92" xfId="31" applyNumberFormat="1" applyFont="1" applyBorder="1" applyAlignment="1" applyProtection="1">
      <protection locked="0"/>
    </xf>
    <xf numFmtId="170" fontId="19" fillId="0" borderId="16" xfId="31" applyNumberFormat="1" applyFont="1" applyFill="1" applyBorder="1" applyAlignment="1" applyProtection="1">
      <protection locked="0"/>
    </xf>
    <xf numFmtId="170" fontId="19" fillId="0" borderId="16" xfId="31" applyNumberFormat="1" applyFont="1" applyFill="1" applyBorder="1" applyAlignment="1" applyProtection="1">
      <alignment horizontal="centerContinuous"/>
      <protection locked="0"/>
    </xf>
    <xf numFmtId="170" fontId="19" fillId="0" borderId="23" xfId="31" applyNumberFormat="1" applyFont="1" applyFill="1" applyBorder="1" applyAlignment="1" applyProtection="1">
      <protection locked="0"/>
    </xf>
    <xf numFmtId="170" fontId="19" fillId="0" borderId="37" xfId="31" applyNumberFormat="1" applyFont="1" applyFill="1" applyBorder="1" applyAlignment="1" applyProtection="1">
      <protection locked="0"/>
    </xf>
    <xf numFmtId="170" fontId="15" fillId="0" borderId="30" xfId="31" applyNumberFormat="1" applyFont="1" applyFill="1" applyBorder="1" applyAlignment="1" applyProtection="1">
      <protection locked="0"/>
    </xf>
    <xf numFmtId="170" fontId="19" fillId="0" borderId="30" xfId="31" applyNumberFormat="1" applyFont="1" applyBorder="1" applyAlignment="1" applyProtection="1">
      <protection locked="0"/>
    </xf>
    <xf numFmtId="170" fontId="19" fillId="0" borderId="73" xfId="31" applyNumberFormat="1" applyFont="1" applyBorder="1" applyAlignment="1" applyProtection="1">
      <protection locked="0"/>
    </xf>
    <xf numFmtId="170" fontId="33" fillId="18" borderId="31" xfId="31" applyNumberFormat="1" applyFont="1" applyFill="1" applyBorder="1" applyAlignment="1" applyProtection="1">
      <alignment horizontal="center" vertical="center" wrapText="1"/>
      <protection locked="0"/>
    </xf>
    <xf numFmtId="170" fontId="33" fillId="18" borderId="31" xfId="31" applyNumberFormat="1" applyFont="1" applyFill="1" applyBorder="1" applyAlignment="1" applyProtection="1">
      <alignment horizontal="right" vertical="center" wrapText="1"/>
      <protection locked="0"/>
    </xf>
    <xf numFmtId="170" fontId="33" fillId="18" borderId="172" xfId="31" applyNumberFormat="1" applyFont="1" applyFill="1" applyBorder="1" applyAlignment="1" applyProtection="1">
      <alignment horizontal="right" vertical="center" wrapText="1"/>
      <protection locked="0"/>
    </xf>
    <xf numFmtId="170" fontId="15" fillId="18" borderId="31" xfId="31" applyNumberFormat="1" applyFont="1" applyFill="1" applyBorder="1" applyAlignment="1" applyProtection="1">
      <alignment horizontal="right" vertical="center" wrapText="1"/>
      <protection locked="0"/>
    </xf>
    <xf numFmtId="170" fontId="33" fillId="18" borderId="33" xfId="31" applyNumberFormat="1" applyFont="1" applyFill="1" applyBorder="1" applyAlignment="1" applyProtection="1">
      <alignment horizontal="center" vertical="center" wrapText="1"/>
    </xf>
    <xf numFmtId="170" fontId="15" fillId="18" borderId="33" xfId="31" applyNumberFormat="1" applyFont="1" applyFill="1" applyBorder="1" applyAlignment="1" applyProtection="1">
      <alignment horizontal="center" vertical="center" wrapText="1"/>
    </xf>
    <xf numFmtId="170" fontId="19" fillId="0" borderId="58" xfId="31" applyNumberFormat="1" applyFont="1" applyBorder="1" applyAlignment="1" applyProtection="1">
      <alignment horizontal="right" vertical="center"/>
      <protection locked="0"/>
    </xf>
    <xf numFmtId="170" fontId="19" fillId="0" borderId="73" xfId="31" applyNumberFormat="1" applyFont="1" applyBorder="1" applyAlignment="1" applyProtection="1">
      <alignment horizontal="right" vertical="center"/>
      <protection locked="0"/>
    </xf>
    <xf numFmtId="170" fontId="19" fillId="0" borderId="57" xfId="31" applyNumberFormat="1" applyFont="1" applyBorder="1" applyAlignment="1" applyProtection="1">
      <alignment horizontal="right" vertical="center"/>
      <protection locked="0"/>
    </xf>
    <xf numFmtId="170" fontId="19" fillId="0" borderId="61" xfId="31" applyNumberFormat="1" applyFont="1" applyBorder="1" applyAlignment="1" applyProtection="1">
      <alignment horizontal="right" wrapText="1"/>
      <protection locked="0"/>
    </xf>
    <xf numFmtId="170" fontId="19" fillId="0" borderId="24" xfId="31" applyNumberFormat="1" applyFont="1" applyBorder="1" applyAlignment="1" applyProtection="1">
      <alignment horizontal="right" wrapText="1"/>
      <protection locked="0"/>
    </xf>
    <xf numFmtId="170" fontId="19" fillId="0" borderId="30" xfId="31" applyNumberFormat="1" applyFont="1" applyBorder="1" applyAlignment="1" applyProtection="1">
      <alignment horizontal="right" wrapText="1"/>
      <protection locked="0"/>
    </xf>
    <xf numFmtId="170" fontId="19" fillId="0" borderId="112" xfId="31" applyNumberFormat="1" applyFont="1" applyBorder="1" applyAlignment="1" applyProtection="1">
      <alignment horizontal="right" wrapText="1"/>
      <protection locked="0"/>
    </xf>
    <xf numFmtId="170" fontId="19" fillId="0" borderId="58" xfId="31" applyNumberFormat="1" applyFont="1" applyBorder="1" applyAlignment="1" applyProtection="1">
      <alignment horizontal="right" wrapText="1"/>
      <protection locked="0"/>
    </xf>
    <xf numFmtId="170" fontId="19" fillId="0" borderId="14" xfId="31" applyNumberFormat="1" applyFont="1" applyBorder="1" applyAlignment="1" applyProtection="1">
      <alignment horizontal="right" wrapText="1"/>
      <protection locked="0"/>
    </xf>
    <xf numFmtId="167" fontId="19" fillId="71" borderId="58" xfId="28" applyNumberFormat="1" applyFont="1" applyFill="1" applyBorder="1" applyAlignment="1" applyProtection="1">
      <alignment horizontal="right" wrapText="1"/>
      <protection locked="0"/>
    </xf>
    <xf numFmtId="167" fontId="19" fillId="71" borderId="14" xfId="28" applyNumberFormat="1" applyFont="1" applyFill="1" applyBorder="1" applyAlignment="1" applyProtection="1">
      <alignment horizontal="right" wrapText="1"/>
      <protection locked="0"/>
    </xf>
    <xf numFmtId="170" fontId="19" fillId="0" borderId="117" xfId="31" applyNumberFormat="1" applyFont="1" applyBorder="1" applyAlignment="1" applyProtection="1">
      <alignment horizontal="right" wrapText="1"/>
      <protection locked="0"/>
    </xf>
    <xf numFmtId="170" fontId="19" fillId="0" borderId="18" xfId="31" applyNumberFormat="1" applyFont="1" applyBorder="1" applyAlignment="1" applyProtection="1">
      <alignment horizontal="right" wrapText="1"/>
      <protection locked="0"/>
    </xf>
    <xf numFmtId="170" fontId="19" fillId="0" borderId="73" xfId="31" applyNumberFormat="1" applyFont="1" applyBorder="1" applyAlignment="1" applyProtection="1">
      <alignment horizontal="right" wrapText="1"/>
      <protection locked="0"/>
    </xf>
    <xf numFmtId="170" fontId="19" fillId="0" borderId="87" xfId="31" applyNumberFormat="1" applyFont="1" applyBorder="1" applyAlignment="1" applyProtection="1">
      <alignment horizontal="right" wrapText="1"/>
      <protection locked="0"/>
    </xf>
    <xf numFmtId="170" fontId="19" fillId="0" borderId="73" xfId="31" applyNumberFormat="1" applyFont="1" applyBorder="1" applyAlignment="1" applyProtection="1">
      <alignment vertical="center" wrapText="1"/>
      <protection locked="0"/>
    </xf>
    <xf numFmtId="170" fontId="19" fillId="0" borderId="58" xfId="31" applyNumberFormat="1" applyFont="1" applyBorder="1" applyAlignment="1" applyProtection="1">
      <alignment vertical="center" wrapText="1"/>
      <protection locked="0"/>
    </xf>
    <xf numFmtId="170" fontId="19" fillId="0" borderId="57" xfId="31" applyNumberFormat="1" applyFont="1" applyBorder="1" applyAlignment="1" applyProtection="1">
      <alignment vertical="center" wrapText="1"/>
      <protection locked="0"/>
    </xf>
    <xf numFmtId="170" fontId="19" fillId="0" borderId="84" xfId="31" applyNumberFormat="1" applyFont="1" applyBorder="1" applyAlignment="1" applyProtection="1">
      <alignment vertical="center" wrapText="1"/>
      <protection locked="0"/>
    </xf>
    <xf numFmtId="170" fontId="19" fillId="18" borderId="0" xfId="0" applyNumberFormat="1" applyFont="1" applyFill="1" applyAlignment="1">
      <alignment wrapText="1"/>
    </xf>
    <xf numFmtId="170" fontId="19" fillId="18" borderId="0" xfId="0" applyNumberFormat="1" applyFont="1" applyFill="1">
      <alignment wrapText="1"/>
    </xf>
    <xf numFmtId="170" fontId="19" fillId="0" borderId="13" xfId="31" applyNumberFormat="1" applyFont="1" applyFill="1" applyBorder="1" applyAlignment="1" applyProtection="1">
      <protection locked="0"/>
    </xf>
    <xf numFmtId="0" fontId="19" fillId="0" borderId="39" xfId="0" applyFont="1" applyBorder="1" applyAlignment="1">
      <alignment horizontal="center"/>
    </xf>
    <xf numFmtId="0" fontId="19" fillId="20" borderId="222" xfId="0" applyFont="1" applyFill="1" applyBorder="1">
      <alignment wrapText="1"/>
    </xf>
    <xf numFmtId="0" fontId="19" fillId="0" borderId="222" xfId="0" applyFont="1" applyBorder="1">
      <alignment wrapText="1"/>
    </xf>
    <xf numFmtId="0" fontId="19" fillId="0" borderId="196" xfId="0" applyFont="1" applyBorder="1">
      <alignment wrapText="1"/>
    </xf>
    <xf numFmtId="0" fontId="19" fillId="0" borderId="85" xfId="0" applyFont="1" applyBorder="1">
      <alignment wrapText="1"/>
    </xf>
    <xf numFmtId="0" fontId="19" fillId="18" borderId="169" xfId="0" applyFont="1" applyFill="1" applyBorder="1" applyAlignment="1" applyProtection="1">
      <alignment vertical="center" wrapText="1"/>
    </xf>
    <xf numFmtId="167" fontId="19" fillId="0" borderId="58" xfId="28" applyNumberFormat="1" applyFont="1" applyFill="1" applyBorder="1" applyAlignment="1" applyProtection="1">
      <alignment horizontal="center"/>
      <protection locked="0"/>
    </xf>
    <xf numFmtId="167" fontId="19" fillId="0" borderId="58" xfId="28" applyNumberFormat="1" applyFont="1" applyFill="1" applyBorder="1" applyAlignment="1" applyProtection="1">
      <protection locked="0"/>
    </xf>
    <xf numFmtId="0" fontId="33" fillId="0" borderId="78" xfId="0" applyFont="1" applyFill="1" applyBorder="1" applyAlignment="1">
      <alignment horizontal="left" vertical="center" wrapText="1"/>
    </xf>
    <xf numFmtId="0" fontId="33" fillId="0" borderId="77" xfId="0" applyFont="1" applyFill="1" applyBorder="1" applyAlignment="1">
      <alignment horizontal="left" vertical="center" wrapText="1"/>
    </xf>
    <xf numFmtId="0" fontId="19" fillId="0" borderId="77" xfId="0" applyFont="1" applyBorder="1" applyAlignment="1">
      <alignment horizontal="center"/>
    </xf>
    <xf numFmtId="0" fontId="19" fillId="0" borderId="17" xfId="0" applyFont="1" applyBorder="1" applyAlignment="1">
      <alignment horizontal="left"/>
    </xf>
    <xf numFmtId="0" fontId="19" fillId="0" borderId="18" xfId="0" applyFont="1" applyBorder="1" applyAlignment="1">
      <alignment horizontal="left"/>
    </xf>
    <xf numFmtId="170" fontId="19" fillId="0" borderId="0" xfId="0" applyNumberFormat="1" applyFont="1" applyAlignment="1"/>
    <xf numFmtId="168" fontId="19" fillId="0" borderId="0" xfId="44" applyNumberFormat="1" applyFont="1" applyAlignment="1"/>
    <xf numFmtId="10" fontId="19" fillId="0" borderId="0" xfId="44" applyNumberFormat="1" applyFont="1" applyAlignment="1"/>
    <xf numFmtId="14" fontId="27" fillId="0" borderId="216" xfId="0" applyNumberFormat="1" applyFont="1" applyBorder="1" applyAlignment="1" applyProtection="1">
      <alignment horizontal="left"/>
      <protection locked="0"/>
    </xf>
    <xf numFmtId="0" fontId="27" fillId="0" borderId="216" xfId="0" applyFont="1" applyBorder="1" applyAlignment="1" applyProtection="1">
      <alignment horizontal="left"/>
      <protection locked="0"/>
    </xf>
    <xf numFmtId="0" fontId="18" fillId="0" borderId="0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23" fillId="0" borderId="10" xfId="0" applyFont="1" applyBorder="1" applyAlignment="1" applyProtection="1">
      <alignment horizontal="center"/>
    </xf>
    <xf numFmtId="0" fontId="23" fillId="0" borderId="0" xfId="0" applyFont="1" applyBorder="1" applyAlignment="1" applyProtection="1">
      <alignment horizontal="center"/>
    </xf>
    <xf numFmtId="0" fontId="23" fillId="0" borderId="11" xfId="0" applyFont="1" applyBorder="1" applyAlignment="1" applyProtection="1">
      <alignment horizontal="center"/>
    </xf>
    <xf numFmtId="0" fontId="15" fillId="0" borderId="1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center"/>
    </xf>
    <xf numFmtId="0" fontId="15" fillId="0" borderId="11" xfId="0" applyFont="1" applyBorder="1" applyAlignment="1" applyProtection="1">
      <alignment horizontal="center"/>
    </xf>
    <xf numFmtId="0" fontId="15" fillId="0" borderId="1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14" fontId="19" fillId="0" borderId="67" xfId="0" applyNumberFormat="1" applyFont="1" applyBorder="1" applyAlignment="1">
      <alignment horizontal="center"/>
    </xf>
    <xf numFmtId="14" fontId="19" fillId="0" borderId="67" xfId="0" applyNumberFormat="1" applyFont="1" applyBorder="1" applyAlignment="1"/>
    <xf numFmtId="0" fontId="19" fillId="0" borderId="94" xfId="0" quotePrefix="1" applyFont="1" applyBorder="1" applyAlignment="1" applyProtection="1">
      <alignment horizontal="center"/>
    </xf>
    <xf numFmtId="0" fontId="19" fillId="0" borderId="39" xfId="0" quotePrefix="1" applyFont="1" applyBorder="1" applyAlignment="1" applyProtection="1">
      <alignment horizontal="center"/>
    </xf>
    <xf numFmtId="0" fontId="15" fillId="0" borderId="23" xfId="0" applyFont="1" applyBorder="1" applyAlignment="1" applyProtection="1">
      <alignment horizontal="center"/>
      <protection locked="0"/>
    </xf>
    <xf numFmtId="0" fontId="15" fillId="0" borderId="0" xfId="0" quotePrefix="1" applyFont="1" applyBorder="1" applyAlignment="1" applyProtection="1">
      <alignment horizontal="center"/>
    </xf>
    <xf numFmtId="49" fontId="19" fillId="0" borderId="72" xfId="0" applyNumberFormat="1" applyFont="1" applyBorder="1" applyAlignment="1">
      <alignment horizontal="center"/>
    </xf>
    <xf numFmtId="49" fontId="19" fillId="0" borderId="82" xfId="0" applyNumberFormat="1" applyFont="1" applyBorder="1" applyAlignment="1">
      <alignment horizontal="center"/>
    </xf>
    <xf numFmtId="0" fontId="19" fillId="18" borderId="81" xfId="0" applyFont="1" applyFill="1" applyBorder="1" applyAlignment="1">
      <alignment horizontal="center"/>
    </xf>
    <xf numFmtId="0" fontId="19" fillId="18" borderId="122" xfId="0" applyFont="1" applyFill="1" applyBorder="1" applyAlignment="1">
      <alignment horizontal="center"/>
    </xf>
    <xf numFmtId="0" fontId="19" fillId="0" borderId="81" xfId="0" quotePrefix="1" applyFont="1" applyBorder="1" applyAlignment="1">
      <alignment horizontal="center" wrapText="1"/>
    </xf>
    <xf numFmtId="0" fontId="19" fillId="0" borderId="122" xfId="0" applyFont="1" applyBorder="1" applyAlignment="1">
      <alignment horizontal="center" wrapText="1"/>
    </xf>
    <xf numFmtId="49" fontId="19" fillId="0" borderId="56" xfId="0" applyNumberFormat="1" applyFont="1" applyBorder="1" applyAlignment="1">
      <alignment horizontal="center"/>
    </xf>
    <xf numFmtId="49" fontId="19" fillId="0" borderId="11" xfId="0" applyNumberFormat="1" applyFont="1" applyBorder="1" applyAlignment="1">
      <alignment horizontal="center"/>
    </xf>
    <xf numFmtId="49" fontId="19" fillId="0" borderId="41" xfId="0" applyNumberFormat="1" applyFont="1" applyBorder="1" applyAlignment="1">
      <alignment horizontal="center" vertical="center"/>
    </xf>
    <xf numFmtId="49" fontId="19" fillId="0" borderId="14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wrapText="1"/>
    </xf>
    <xf numFmtId="0" fontId="19" fillId="0" borderId="43" xfId="0" applyFont="1" applyBorder="1" applyAlignment="1">
      <alignment horizont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12" xfId="0" quotePrefix="1" applyFont="1" applyBorder="1" applyAlignment="1">
      <alignment horizontal="center" wrapText="1"/>
    </xf>
    <xf numFmtId="0" fontId="19" fillId="0" borderId="59" xfId="0" quotePrefix="1" applyFont="1" applyBorder="1" applyAlignment="1">
      <alignment horizontal="center" wrapText="1"/>
    </xf>
    <xf numFmtId="0" fontId="19" fillId="0" borderId="22" xfId="0" quotePrefix="1" applyFont="1" applyBorder="1" applyAlignment="1">
      <alignment horizontal="center" wrapText="1"/>
    </xf>
    <xf numFmtId="0" fontId="19" fillId="0" borderId="47" xfId="0" quotePrefix="1" applyFont="1" applyBorder="1" applyAlignment="1">
      <alignment horizontal="center" wrapText="1"/>
    </xf>
    <xf numFmtId="0" fontId="33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49" fontId="19" fillId="0" borderId="44" xfId="0" applyNumberFormat="1" applyFont="1" applyBorder="1" applyAlignment="1">
      <alignment horizontal="center" vertical="center"/>
    </xf>
    <xf numFmtId="49" fontId="19" fillId="0" borderId="18" xfId="0" applyNumberFormat="1" applyFont="1" applyBorder="1" applyAlignment="1">
      <alignment horizontal="center" vertical="center"/>
    </xf>
    <xf numFmtId="49" fontId="19" fillId="0" borderId="48" xfId="0" applyNumberFormat="1" applyFont="1" applyBorder="1" applyAlignment="1">
      <alignment horizontal="center" vertical="center"/>
    </xf>
    <xf numFmtId="49" fontId="19" fillId="0" borderId="24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9" fillId="0" borderId="119" xfId="0" applyFont="1" applyBorder="1" applyAlignment="1">
      <alignment horizontal="center" vertical="center"/>
    </xf>
    <xf numFmtId="0" fontId="19" fillId="0" borderId="12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64" xfId="0" applyFont="1" applyBorder="1" applyAlignment="1">
      <alignment horizontal="center" vertical="center"/>
    </xf>
    <xf numFmtId="0" fontId="16" fillId="0" borderId="0" xfId="0" quotePrefix="1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76" xfId="0" applyFont="1" applyBorder="1" applyAlignment="1">
      <alignment horizontal="center"/>
    </xf>
    <xf numFmtId="0" fontId="19" fillId="0" borderId="63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170" fontId="19" fillId="0" borderId="173" xfId="31" applyNumberFormat="1" applyFont="1" applyBorder="1" applyAlignment="1" applyProtection="1">
      <alignment horizontal="right" vertical="center"/>
      <protection locked="0"/>
    </xf>
    <xf numFmtId="170" fontId="19" fillId="0" borderId="174" xfId="31" applyNumberFormat="1" applyFont="1" applyBorder="1" applyAlignment="1" applyProtection="1">
      <alignment horizontal="right" vertical="center"/>
      <protection locked="0"/>
    </xf>
    <xf numFmtId="0" fontId="33" fillId="0" borderId="23" xfId="0" applyFont="1" applyBorder="1" applyAlignment="1">
      <alignment horizontal="left" vertical="center"/>
    </xf>
    <xf numFmtId="0" fontId="33" fillId="0" borderId="24" xfId="0" applyFont="1" applyBorder="1" applyAlignment="1">
      <alignment horizontal="left" vertical="center"/>
    </xf>
    <xf numFmtId="167" fontId="19" fillId="0" borderId="17" xfId="28" applyNumberFormat="1" applyFont="1" applyBorder="1" applyAlignment="1" applyProtection="1">
      <alignment horizontal="right" vertical="center"/>
      <protection locked="0"/>
    </xf>
    <xf numFmtId="167" fontId="19" fillId="0" borderId="18" xfId="28" applyNumberFormat="1" applyFont="1" applyBorder="1" applyAlignment="1" applyProtection="1">
      <alignment horizontal="right" vertical="center"/>
      <protection locked="0"/>
    </xf>
    <xf numFmtId="170" fontId="19" fillId="0" borderId="17" xfId="31" applyNumberFormat="1" applyFont="1" applyBorder="1" applyAlignment="1">
      <alignment horizontal="center"/>
    </xf>
    <xf numFmtId="170" fontId="19" fillId="0" borderId="18" xfId="31" applyNumberFormat="1" applyFont="1" applyBorder="1" applyAlignment="1">
      <alignment horizontal="center"/>
    </xf>
    <xf numFmtId="167" fontId="19" fillId="0" borderId="81" xfId="0" applyNumberFormat="1" applyFont="1" applyBorder="1" applyAlignment="1" applyProtection="1">
      <alignment horizontal="center"/>
      <protection locked="0"/>
    </xf>
    <xf numFmtId="0" fontId="19" fillId="0" borderId="82" xfId="0" applyFont="1" applyBorder="1" applyAlignment="1" applyProtection="1">
      <alignment horizontal="center"/>
      <protection locked="0"/>
    </xf>
    <xf numFmtId="0" fontId="19" fillId="0" borderId="99" xfId="0" applyFont="1" applyBorder="1" applyAlignment="1" applyProtection="1">
      <alignment horizontal="center"/>
      <protection locked="0"/>
    </xf>
    <xf numFmtId="0" fontId="19" fillId="0" borderId="125" xfId="0" applyFont="1" applyBorder="1" applyAlignment="1" applyProtection="1">
      <alignment horizontal="center"/>
      <protection locked="0"/>
    </xf>
    <xf numFmtId="167" fontId="19" fillId="0" borderId="12" xfId="28" applyNumberFormat="1" applyFont="1" applyBorder="1" applyAlignment="1" applyProtection="1">
      <alignment horizontal="center"/>
      <protection locked="0"/>
    </xf>
    <xf numFmtId="167" fontId="19" fillId="0" borderId="14" xfId="28" applyNumberFormat="1" applyFont="1" applyBorder="1" applyAlignment="1" applyProtection="1">
      <alignment horizontal="center"/>
      <protection locked="0"/>
    </xf>
    <xf numFmtId="0" fontId="15" fillId="0" borderId="23" xfId="0" applyFont="1" applyBorder="1" applyAlignment="1" applyProtection="1">
      <alignment horizontal="center"/>
    </xf>
    <xf numFmtId="0" fontId="15" fillId="0" borderId="24" xfId="0" applyFont="1" applyBorder="1" applyAlignment="1" applyProtection="1">
      <alignment horizontal="center"/>
    </xf>
    <xf numFmtId="167" fontId="19" fillId="0" borderId="63" xfId="28" applyNumberFormat="1" applyFont="1" applyBorder="1" applyAlignment="1" applyProtection="1">
      <alignment horizontal="center"/>
      <protection locked="0"/>
    </xf>
    <xf numFmtId="167" fontId="19" fillId="0" borderId="64" xfId="28" applyNumberFormat="1" applyFont="1" applyBorder="1" applyAlignment="1" applyProtection="1">
      <alignment horizontal="center"/>
      <protection locked="0"/>
    </xf>
    <xf numFmtId="0" fontId="15" fillId="0" borderId="22" xfId="0" applyFont="1" applyBorder="1" applyAlignment="1" applyProtection="1">
      <alignment horizontal="center"/>
    </xf>
    <xf numFmtId="0" fontId="19" fillId="0" borderId="22" xfId="0" applyFont="1" applyBorder="1" applyAlignment="1" applyProtection="1">
      <alignment horizontal="center" vertical="center"/>
    </xf>
    <xf numFmtId="0" fontId="19" fillId="0" borderId="23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12" xfId="0" applyFont="1" applyBorder="1" applyAlignment="1" applyProtection="1">
      <alignment horizontal="center" vertical="center"/>
    </xf>
    <xf numFmtId="0" fontId="19" fillId="0" borderId="13" xfId="0" applyFont="1" applyBorder="1" applyAlignment="1" applyProtection="1">
      <alignment horizontal="center" vertical="center"/>
    </xf>
    <xf numFmtId="0" fontId="19" fillId="0" borderId="14" xfId="0" applyFont="1" applyBorder="1" applyAlignment="1" applyProtection="1">
      <alignment horizontal="center" vertical="center"/>
    </xf>
    <xf numFmtId="0" fontId="19" fillId="0" borderId="177" xfId="0" applyFont="1" applyBorder="1" applyAlignment="1" applyProtection="1">
      <alignment horizontal="center" wrapText="1"/>
    </xf>
    <xf numFmtId="0" fontId="19" fillId="0" borderId="178" xfId="0" applyFont="1" applyBorder="1" applyAlignment="1" applyProtection="1">
      <alignment horizontal="center" wrapText="1"/>
    </xf>
    <xf numFmtId="0" fontId="19" fillId="0" borderId="12" xfId="0" applyFont="1" applyBorder="1" applyAlignment="1" applyProtection="1">
      <alignment horizontal="center"/>
    </xf>
    <xf numFmtId="0" fontId="19" fillId="0" borderId="14" xfId="0" applyFont="1" applyBorder="1" applyAlignment="1" applyProtection="1">
      <alignment horizontal="center"/>
    </xf>
    <xf numFmtId="0" fontId="19" fillId="0" borderId="22" xfId="0" applyFont="1" applyBorder="1" applyAlignment="1" applyProtection="1">
      <alignment horizontal="center" wrapText="1"/>
    </xf>
    <xf numFmtId="0" fontId="19" fillId="0" borderId="24" xfId="0" applyFont="1" applyBorder="1" applyAlignment="1" applyProtection="1">
      <alignment horizontal="center" wrapText="1"/>
    </xf>
    <xf numFmtId="0" fontId="15" fillId="0" borderId="12" xfId="0" applyFont="1" applyBorder="1" applyAlignment="1" applyProtection="1">
      <alignment horizontal="center"/>
    </xf>
    <xf numFmtId="0" fontId="15" fillId="0" borderId="13" xfId="0" applyFont="1" applyBorder="1" applyAlignment="1" applyProtection="1">
      <alignment horizontal="center"/>
    </xf>
    <xf numFmtId="0" fontId="15" fillId="0" borderId="14" xfId="0" applyFont="1" applyBorder="1" applyAlignment="1" applyProtection="1">
      <alignment horizontal="center"/>
    </xf>
    <xf numFmtId="0" fontId="19" fillId="0" borderId="173" xfId="0" applyFont="1" applyBorder="1" applyAlignment="1" applyProtection="1">
      <alignment horizontal="center"/>
    </xf>
    <xf numFmtId="0" fontId="19" fillId="0" borderId="174" xfId="0" applyFont="1" applyBorder="1" applyAlignment="1" applyProtection="1">
      <alignment horizontal="center"/>
    </xf>
    <xf numFmtId="0" fontId="19" fillId="0" borderId="10" xfId="0" applyFont="1" applyBorder="1" applyAlignment="1" applyProtection="1">
      <alignment horizontal="center" wrapText="1"/>
    </xf>
    <xf numFmtId="0" fontId="19" fillId="0" borderId="11" xfId="0" applyFont="1" applyBorder="1" applyAlignment="1" applyProtection="1">
      <alignment horizontal="center" wrapText="1"/>
    </xf>
    <xf numFmtId="0" fontId="19" fillId="0" borderId="88" xfId="0" applyFont="1" applyBorder="1" applyAlignment="1" applyProtection="1">
      <alignment horizontal="center" wrapText="1"/>
    </xf>
    <xf numFmtId="0" fontId="19" fillId="0" borderId="90" xfId="0" applyFont="1" applyBorder="1" applyAlignment="1" applyProtection="1">
      <alignment horizontal="center" wrapText="1"/>
    </xf>
    <xf numFmtId="0" fontId="19" fillId="0" borderId="12" xfId="0" applyFont="1" applyBorder="1" applyAlignment="1" applyProtection="1">
      <alignment horizontal="center" wrapText="1"/>
    </xf>
    <xf numFmtId="0" fontId="19" fillId="0" borderId="14" xfId="0" applyFont="1" applyBorder="1" applyAlignment="1" applyProtection="1">
      <alignment horizontal="center" wrapText="1"/>
    </xf>
    <xf numFmtId="0" fontId="19" fillId="0" borderId="63" xfId="0" applyFont="1" applyBorder="1" applyAlignment="1" applyProtection="1">
      <alignment horizontal="center"/>
    </xf>
    <xf numFmtId="0" fontId="19" fillId="0" borderId="64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/>
      <protection locked="0"/>
    </xf>
    <xf numFmtId="0" fontId="15" fillId="0" borderId="10" xfId="0" applyFont="1" applyBorder="1" applyAlignment="1" applyProtection="1">
      <alignment horizontal="center" wrapText="1"/>
      <protection locked="0"/>
    </xf>
    <xf numFmtId="0" fontId="15" fillId="0" borderId="0" xfId="0" applyFont="1" applyBorder="1" applyAlignment="1" applyProtection="1">
      <alignment horizontal="center" wrapText="1"/>
      <protection locked="0"/>
    </xf>
    <xf numFmtId="0" fontId="15" fillId="0" borderId="11" xfId="0" applyFont="1" applyBorder="1" applyAlignment="1" applyProtection="1">
      <alignment horizontal="center" wrapText="1"/>
      <protection locked="0"/>
    </xf>
    <xf numFmtId="0" fontId="15" fillId="0" borderId="12" xfId="0" applyFont="1" applyBorder="1" applyAlignment="1" applyProtection="1">
      <alignment horizontal="center"/>
      <protection locked="0"/>
    </xf>
    <xf numFmtId="0" fontId="15" fillId="0" borderId="13" xfId="0" applyFont="1" applyBorder="1" applyAlignment="1" applyProtection="1">
      <alignment horizontal="center"/>
      <protection locked="0"/>
    </xf>
    <xf numFmtId="0" fontId="15" fillId="0" borderId="14" xfId="0" applyFont="1" applyBorder="1" applyAlignment="1" applyProtection="1">
      <alignment horizontal="center"/>
      <protection locked="0"/>
    </xf>
    <xf numFmtId="0" fontId="15" fillId="0" borderId="22" xfId="0" applyFont="1" applyBorder="1" applyAlignment="1" applyProtection="1">
      <alignment horizontal="center"/>
      <protection locked="0"/>
    </xf>
    <xf numFmtId="0" fontId="15" fillId="0" borderId="24" xfId="0" applyFont="1" applyBorder="1" applyAlignment="1" applyProtection="1">
      <alignment horizontal="center"/>
      <protection locked="0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23" fillId="0" borderId="22" xfId="0" applyFont="1" applyBorder="1" applyAlignment="1" applyProtection="1">
      <alignment horizontal="center"/>
      <protection locked="0"/>
    </xf>
    <xf numFmtId="0" fontId="23" fillId="0" borderId="23" xfId="0" applyFont="1" applyBorder="1" applyAlignment="1" applyProtection="1">
      <alignment horizontal="center"/>
      <protection locked="0"/>
    </xf>
    <xf numFmtId="0" fontId="23" fillId="0" borderId="24" xfId="0" applyFont="1" applyBorder="1" applyAlignment="1" applyProtection="1">
      <alignment horizontal="center"/>
      <protection locked="0"/>
    </xf>
    <xf numFmtId="0" fontId="19" fillId="0" borderId="0" xfId="0" applyFont="1" applyBorder="1" applyAlignment="1">
      <alignment horizontal="left" wrapText="1"/>
    </xf>
    <xf numFmtId="0" fontId="19" fillId="0" borderId="43" xfId="0" applyFont="1" applyBorder="1" applyAlignment="1">
      <alignment horizontal="center" vertical="center"/>
    </xf>
    <xf numFmtId="0" fontId="19" fillId="0" borderId="59" xfId="0" applyFont="1" applyBorder="1" applyAlignment="1">
      <alignment horizontal="center" vertical="center"/>
    </xf>
    <xf numFmtId="0" fontId="19" fillId="0" borderId="22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5" fillId="0" borderId="22" xfId="0" applyFont="1" applyBorder="1" applyAlignment="1" applyProtection="1">
      <alignment horizontal="center" vertical="top"/>
      <protection locked="0"/>
    </xf>
    <xf numFmtId="0" fontId="15" fillId="0" borderId="23" xfId="0" applyFont="1" applyBorder="1" applyAlignment="1" applyProtection="1">
      <alignment horizontal="center" vertical="top"/>
      <protection locked="0"/>
    </xf>
    <xf numFmtId="0" fontId="15" fillId="0" borderId="24" xfId="0" applyFont="1" applyBorder="1" applyAlignment="1" applyProtection="1">
      <alignment horizontal="center" vertical="top"/>
      <protection locked="0"/>
    </xf>
    <xf numFmtId="0" fontId="69" fillId="22" borderId="61" xfId="0" applyFont="1" applyFill="1" applyBorder="1" applyAlignment="1">
      <alignment horizontal="center" vertical="center" wrapText="1"/>
    </xf>
    <xf numFmtId="0" fontId="69" fillId="22" borderId="57" xfId="0" applyFont="1" applyFill="1" applyBorder="1" applyAlignment="1">
      <alignment horizontal="center" vertical="center" wrapText="1"/>
    </xf>
    <xf numFmtId="0" fontId="27" fillId="18" borderId="79" xfId="0" applyFont="1" applyFill="1" applyBorder="1" applyAlignment="1">
      <alignment horizontal="center" vertical="center" wrapText="1"/>
    </xf>
    <xf numFmtId="0" fontId="27" fillId="18" borderId="108" xfId="0" applyFont="1" applyFill="1" applyBorder="1" applyAlignment="1">
      <alignment horizontal="center" vertical="center" wrapText="1"/>
    </xf>
    <xf numFmtId="0" fontId="19" fillId="18" borderId="79" xfId="0" applyFont="1" applyFill="1" applyBorder="1" applyAlignment="1">
      <alignment horizontal="center" vertical="center" wrapText="1"/>
    </xf>
    <xf numFmtId="0" fontId="19" fillId="18" borderId="108" xfId="0" applyFont="1" applyFill="1" applyBorder="1" applyAlignment="1">
      <alignment horizontal="center" vertical="center" wrapText="1"/>
    </xf>
    <xf numFmtId="0" fontId="27" fillId="23" borderId="61" xfId="0" applyFont="1" applyFill="1" applyBorder="1" applyAlignment="1">
      <alignment horizontal="center" vertical="center" wrapText="1"/>
    </xf>
    <xf numFmtId="0" fontId="27" fillId="23" borderId="57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38" fillId="0" borderId="118" xfId="41" applyFont="1" applyBorder="1" applyAlignment="1">
      <alignment horizontal="center" wrapText="1"/>
    </xf>
    <xf numFmtId="0" fontId="138" fillId="0" borderId="15" xfId="41" applyFont="1" applyBorder="1" applyAlignment="1">
      <alignment horizontal="center" wrapText="1"/>
    </xf>
    <xf numFmtId="0" fontId="138" fillId="0" borderId="170" xfId="41" applyFont="1" applyBorder="1" applyAlignment="1">
      <alignment horizontal="center" wrapText="1"/>
    </xf>
    <xf numFmtId="0" fontId="15" fillId="0" borderId="12" xfId="0" quotePrefix="1" applyFont="1" applyBorder="1" applyAlignment="1">
      <alignment horizontal="center"/>
    </xf>
    <xf numFmtId="0" fontId="15" fillId="0" borderId="13" xfId="0" quotePrefix="1" applyFont="1" applyBorder="1" applyAlignment="1">
      <alignment horizontal="center"/>
    </xf>
    <xf numFmtId="0" fontId="15" fillId="0" borderId="14" xfId="0" quotePrefix="1" applyFont="1" applyBorder="1" applyAlignment="1">
      <alignment horizontal="center"/>
    </xf>
    <xf numFmtId="49" fontId="17" fillId="0" borderId="0" xfId="0" applyNumberFormat="1" applyFont="1" applyBorder="1" applyAlignment="1" applyProtection="1">
      <alignment horizontal="center"/>
      <protection locked="0"/>
    </xf>
    <xf numFmtId="0" fontId="17" fillId="0" borderId="13" xfId="0" applyFont="1" applyBorder="1" applyAlignment="1">
      <alignment horizontal="center"/>
    </xf>
    <xf numFmtId="43" fontId="17" fillId="0" borderId="20" xfId="0" applyNumberFormat="1" applyFont="1" applyBorder="1" applyAlignment="1" applyProtection="1">
      <protection locked="0"/>
    </xf>
    <xf numFmtId="43" fontId="19" fillId="0" borderId="20" xfId="0" applyNumberFormat="1" applyFont="1" applyBorder="1" applyAlignment="1" applyProtection="1">
      <protection locked="0"/>
    </xf>
    <xf numFmtId="167" fontId="17" fillId="0" borderId="20" xfId="28" applyNumberFormat="1" applyFont="1" applyBorder="1" applyAlignment="1" applyProtection="1">
      <protection locked="0"/>
    </xf>
    <xf numFmtId="167" fontId="19" fillId="0" borderId="20" xfId="28" applyNumberFormat="1" applyFont="1" applyBorder="1" applyAlignment="1" applyProtection="1">
      <protection locked="0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Alignment="1"/>
    <xf numFmtId="0" fontId="16" fillId="0" borderId="10" xfId="0" quotePrefix="1" applyFont="1" applyBorder="1" applyAlignment="1">
      <alignment horizontal="center"/>
    </xf>
    <xf numFmtId="0" fontId="16" fillId="0" borderId="11" xfId="0" quotePrefix="1" applyFont="1" applyBorder="1" applyAlignment="1">
      <alignment horizontal="center"/>
    </xf>
    <xf numFmtId="49" fontId="19" fillId="0" borderId="0" xfId="0" applyNumberFormat="1" applyFont="1" applyFill="1" applyBorder="1" applyAlignment="1">
      <alignment horizontal="center" wrapText="1"/>
    </xf>
    <xf numFmtId="0" fontId="19" fillId="0" borderId="95" xfId="0" applyFont="1" applyBorder="1" applyAlignment="1">
      <alignment horizontal="center" vertical="center"/>
    </xf>
    <xf numFmtId="0" fontId="19" fillId="0" borderId="179" xfId="0" applyFont="1" applyBorder="1" applyAlignment="1">
      <alignment horizontal="center" vertical="center"/>
    </xf>
    <xf numFmtId="0" fontId="19" fillId="0" borderId="63" xfId="0" applyFont="1" applyBorder="1" applyAlignment="1">
      <alignment horizontal="center" vertical="center"/>
    </xf>
    <xf numFmtId="0" fontId="19" fillId="0" borderId="180" xfId="0" applyFont="1" applyBorder="1" applyAlignment="1">
      <alignment horizontal="left" vertical="center"/>
    </xf>
    <xf numFmtId="0" fontId="19" fillId="0" borderId="181" xfId="0" applyFont="1" applyBorder="1" applyAlignment="1">
      <alignment horizontal="left" vertical="center"/>
    </xf>
    <xf numFmtId="0" fontId="19" fillId="0" borderId="182" xfId="0" applyFont="1" applyBorder="1" applyAlignment="1">
      <alignment horizontal="left" wrapText="1"/>
    </xf>
    <xf numFmtId="0" fontId="19" fillId="0" borderId="183" xfId="0" applyFont="1" applyBorder="1" applyAlignment="1">
      <alignment horizontal="left" wrapText="1"/>
    </xf>
    <xf numFmtId="49" fontId="19" fillId="0" borderId="177" xfId="0" applyNumberFormat="1" applyFont="1" applyFill="1" applyBorder="1" applyAlignment="1">
      <alignment horizontal="left" wrapText="1"/>
    </xf>
    <xf numFmtId="49" fontId="19" fillId="0" borderId="178" xfId="0" applyNumberFormat="1" applyFont="1" applyFill="1" applyBorder="1" applyAlignment="1">
      <alignment horizontal="left" wrapText="1"/>
    </xf>
    <xf numFmtId="49" fontId="17" fillId="0" borderId="17" xfId="0" applyNumberFormat="1" applyFont="1" applyBorder="1" applyAlignment="1" applyProtection="1">
      <alignment horizontal="center"/>
      <protection locked="0"/>
    </xf>
    <xf numFmtId="49" fontId="17" fillId="0" borderId="18" xfId="0" applyNumberFormat="1" applyFont="1" applyBorder="1" applyAlignment="1" applyProtection="1">
      <alignment horizontal="center"/>
      <protection locked="0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118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70" xfId="0" applyFont="1" applyBorder="1" applyAlignment="1">
      <alignment horizontal="center"/>
    </xf>
    <xf numFmtId="0" fontId="15" fillId="0" borderId="119" xfId="0" applyFont="1" applyBorder="1" applyAlignment="1">
      <alignment horizontal="center"/>
    </xf>
    <xf numFmtId="0" fontId="15" fillId="0" borderId="120" xfId="0" applyFont="1" applyBorder="1" applyAlignment="1">
      <alignment horizontal="center"/>
    </xf>
    <xf numFmtId="0" fontId="16" fillId="0" borderId="119" xfId="0" applyFont="1" applyBorder="1" applyAlignment="1">
      <alignment horizontal="center"/>
    </xf>
    <xf numFmtId="0" fontId="16" fillId="0" borderId="120" xfId="0" applyFont="1" applyBorder="1" applyAlignment="1">
      <alignment horizontal="center"/>
    </xf>
    <xf numFmtId="49" fontId="17" fillId="0" borderId="16" xfId="0" applyNumberFormat="1" applyFont="1" applyBorder="1" applyAlignment="1" applyProtection="1">
      <alignment horizontal="center"/>
      <protection locked="0"/>
    </xf>
    <xf numFmtId="44" fontId="17" fillId="0" borderId="17" xfId="0" applyNumberFormat="1" applyFont="1" applyBorder="1" applyAlignment="1" applyProtection="1">
      <alignment horizontal="center"/>
      <protection locked="0"/>
    </xf>
    <xf numFmtId="44" fontId="17" fillId="0" borderId="18" xfId="0" applyNumberFormat="1" applyFont="1" applyBorder="1" applyAlignment="1" applyProtection="1">
      <alignment horizontal="center"/>
      <protection locked="0"/>
    </xf>
    <xf numFmtId="49" fontId="17" fillId="0" borderId="0" xfId="0" applyNumberFormat="1" applyFont="1" applyBorder="1" applyAlignment="1" applyProtection="1">
      <alignment horizontal="center"/>
    </xf>
    <xf numFmtId="49" fontId="18" fillId="0" borderId="17" xfId="0" applyNumberFormat="1" applyFont="1" applyBorder="1" applyAlignment="1" applyProtection="1">
      <alignment horizontal="center"/>
      <protection locked="0"/>
    </xf>
    <xf numFmtId="49" fontId="18" fillId="0" borderId="16" xfId="0" applyNumberFormat="1" applyFont="1" applyBorder="1" applyAlignment="1" applyProtection="1">
      <alignment horizontal="center"/>
      <protection locked="0"/>
    </xf>
    <xf numFmtId="49" fontId="18" fillId="0" borderId="18" xfId="0" applyNumberFormat="1" applyFont="1" applyBorder="1" applyAlignment="1" applyProtection="1">
      <alignment horizontal="center"/>
      <protection locked="0"/>
    </xf>
    <xf numFmtId="0" fontId="17" fillId="0" borderId="17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9" fillId="0" borderId="0" xfId="0" applyFont="1" applyAlignment="1">
      <alignment horizontal="center"/>
    </xf>
    <xf numFmtId="49" fontId="17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protection locked="0"/>
    </xf>
    <xf numFmtId="49" fontId="19" fillId="0" borderId="10" xfId="0" applyNumberFormat="1" applyFont="1" applyFill="1" applyBorder="1" applyAlignment="1">
      <alignment horizontal="left" vertical="top" wrapText="1"/>
    </xf>
    <xf numFmtId="49" fontId="19" fillId="0" borderId="0" xfId="0" applyNumberFormat="1" applyFont="1" applyFill="1" applyBorder="1" applyAlignment="1">
      <alignment horizontal="left" vertical="top" wrapText="1"/>
    </xf>
    <xf numFmtId="0" fontId="16" fillId="0" borderId="13" xfId="0" applyFont="1" applyBorder="1" applyAlignment="1">
      <alignment horizontal="center"/>
    </xf>
    <xf numFmtId="49" fontId="19" fillId="0" borderId="0" xfId="0" applyNumberFormat="1" applyFont="1" applyBorder="1" applyAlignment="1" applyProtection="1">
      <protection locked="0"/>
    </xf>
    <xf numFmtId="0" fontId="17" fillId="0" borderId="0" xfId="0" quotePrefix="1" applyFont="1" applyBorder="1" applyAlignment="1">
      <alignment horizontal="center"/>
    </xf>
    <xf numFmtId="0" fontId="17" fillId="0" borderId="13" xfId="0" applyFont="1" applyBorder="1" applyAlignment="1" applyProtection="1">
      <alignment horizontal="center"/>
    </xf>
    <xf numFmtId="0" fontId="22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16" fillId="0" borderId="12" xfId="0" applyFont="1" applyBorder="1" applyAlignment="1" applyProtection="1">
      <alignment horizontal="center"/>
    </xf>
    <xf numFmtId="0" fontId="16" fillId="0" borderId="13" xfId="0" applyFont="1" applyBorder="1" applyAlignment="1" applyProtection="1">
      <alignment horizontal="center"/>
    </xf>
    <xf numFmtId="0" fontId="16" fillId="0" borderId="14" xfId="0" applyFont="1" applyBorder="1" applyAlignment="1" applyProtection="1">
      <alignment horizontal="center"/>
    </xf>
    <xf numFmtId="0" fontId="16" fillId="0" borderId="10" xfId="0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0" fontId="16" fillId="0" borderId="11" xfId="0" applyFont="1" applyBorder="1" applyAlignment="1" applyProtection="1">
      <alignment horizontal="center"/>
    </xf>
    <xf numFmtId="49" fontId="19" fillId="0" borderId="42" xfId="0" applyNumberFormat="1" applyFont="1" applyBorder="1" applyAlignment="1">
      <alignment horizontal="center" vertical="center"/>
    </xf>
    <xf numFmtId="49" fontId="19" fillId="0" borderId="91" xfId="0" applyNumberFormat="1" applyFont="1" applyBorder="1" applyAlignment="1">
      <alignment horizontal="center" vertical="center"/>
    </xf>
    <xf numFmtId="10" fontId="19" fillId="0" borderId="108" xfId="0" applyNumberFormat="1" applyFont="1" applyBorder="1" applyAlignment="1" applyProtection="1">
      <alignment horizontal="right" vertical="center"/>
      <protection locked="0"/>
    </xf>
    <xf numFmtId="10" fontId="19" fillId="0" borderId="92" xfId="0" applyNumberFormat="1" applyFont="1" applyBorder="1" applyAlignment="1" applyProtection="1">
      <alignment horizontal="right" vertical="center"/>
      <protection locked="0"/>
    </xf>
    <xf numFmtId="0" fontId="19" fillId="0" borderId="79" xfId="0" applyFont="1" applyBorder="1" applyAlignment="1">
      <alignment horizontal="center"/>
    </xf>
    <xf numFmtId="0" fontId="19" fillId="0" borderId="108" xfId="0" applyFont="1" applyBorder="1" applyAlignment="1">
      <alignment horizontal="center"/>
    </xf>
    <xf numFmtId="0" fontId="19" fillId="0" borderId="77" xfId="0" applyFont="1" applyBorder="1" applyAlignment="1">
      <alignment horizontal="center"/>
    </xf>
    <xf numFmtId="0" fontId="19" fillId="0" borderId="46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60" xfId="0" applyFont="1" applyBorder="1" applyAlignment="1">
      <alignment horizontal="center" vertical="center" wrapText="1"/>
    </xf>
    <xf numFmtId="0" fontId="39" fillId="0" borderId="218" xfId="0" applyFont="1" applyBorder="1" applyAlignment="1">
      <alignment horizontal="center" wrapText="1"/>
    </xf>
    <xf numFmtId="0" fontId="39" fillId="0" borderId="57" xfId="0" applyFont="1" applyBorder="1" applyAlignment="1">
      <alignment horizontal="center" wrapText="1"/>
    </xf>
    <xf numFmtId="0" fontId="39" fillId="0" borderId="58" xfId="0" applyFont="1" applyBorder="1" applyAlignment="1">
      <alignment horizontal="center" wrapText="1"/>
    </xf>
    <xf numFmtId="0" fontId="16" fillId="0" borderId="20" xfId="0" applyFont="1" applyBorder="1" applyAlignment="1" applyProtection="1">
      <alignment horizontal="center"/>
    </xf>
    <xf numFmtId="0" fontId="15" fillId="0" borderId="119" xfId="0" applyFont="1" applyBorder="1" applyAlignment="1" applyProtection="1">
      <alignment horizontal="center"/>
    </xf>
    <xf numFmtId="0" fontId="15" fillId="0" borderId="120" xfId="0" applyFont="1" applyBorder="1" applyAlignment="1" applyProtection="1">
      <alignment horizontal="center"/>
    </xf>
    <xf numFmtId="0" fontId="19" fillId="18" borderId="0" xfId="0" applyFont="1" applyFill="1" applyAlignment="1">
      <alignment horizontal="left" wrapText="1"/>
    </xf>
    <xf numFmtId="0" fontId="33" fillId="18" borderId="32" xfId="0" applyFont="1" applyFill="1" applyBorder="1" applyAlignment="1" applyProtection="1">
      <alignment horizontal="center" vertical="center" wrapText="1"/>
    </xf>
    <xf numFmtId="0" fontId="33" fillId="18" borderId="144" xfId="0" applyFont="1" applyFill="1" applyBorder="1" applyAlignment="1" applyProtection="1">
      <alignment horizontal="center" vertical="center" wrapText="1"/>
    </xf>
    <xf numFmtId="0" fontId="33" fillId="18" borderId="27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9" fillId="0" borderId="11" xfId="0" applyFont="1" applyFill="1" applyBorder="1" applyAlignment="1" applyProtection="1">
      <alignment horizontal="center" vertical="center" wrapText="1"/>
    </xf>
    <xf numFmtId="0" fontId="19" fillId="18" borderId="13" xfId="0" quotePrefix="1" applyFont="1" applyFill="1" applyBorder="1" applyAlignment="1" applyProtection="1">
      <alignment horizontal="center"/>
    </xf>
    <xf numFmtId="0" fontId="19" fillId="18" borderId="13" xfId="0" applyFont="1" applyFill="1" applyBorder="1" applyAlignment="1" applyProtection="1">
      <alignment horizontal="center"/>
    </xf>
    <xf numFmtId="0" fontId="27" fillId="18" borderId="27" xfId="0" applyFont="1" applyFill="1" applyBorder="1" applyAlignment="1" applyProtection="1">
      <alignment horizontal="center" vertical="center" wrapText="1"/>
    </xf>
    <xf numFmtId="0" fontId="33" fillId="18" borderId="172" xfId="0" applyFont="1" applyFill="1" applyBorder="1" applyAlignment="1" applyProtection="1">
      <alignment horizontal="center" vertical="center" wrapText="1"/>
    </xf>
    <xf numFmtId="0" fontId="33" fillId="18" borderId="31" xfId="0" applyFont="1" applyFill="1" applyBorder="1" applyAlignment="1" applyProtection="1">
      <alignment horizontal="center" vertical="center" wrapText="1"/>
    </xf>
    <xf numFmtId="0" fontId="33" fillId="18" borderId="49" xfId="0" applyFont="1" applyFill="1" applyBorder="1" applyAlignment="1">
      <alignment vertical="center" wrapText="1"/>
    </xf>
    <xf numFmtId="0" fontId="33" fillId="18" borderId="31" xfId="0" applyFont="1" applyFill="1" applyBorder="1" applyAlignment="1">
      <alignment vertical="center" wrapText="1"/>
    </xf>
    <xf numFmtId="49" fontId="33" fillId="18" borderId="35" xfId="0" applyNumberFormat="1" applyFont="1" applyFill="1" applyBorder="1" applyAlignment="1" applyProtection="1">
      <alignment horizontal="center" vertical="center" wrapText="1"/>
      <protection locked="0"/>
    </xf>
    <xf numFmtId="49" fontId="33" fillId="18" borderId="49" xfId="0" applyNumberFormat="1" applyFont="1" applyFill="1" applyBorder="1" applyAlignment="1" applyProtection="1">
      <alignment horizontal="center" vertical="center" wrapText="1"/>
      <protection locked="0"/>
    </xf>
    <xf numFmtId="0" fontId="33" fillId="18" borderId="185" xfId="0" applyFont="1" applyFill="1" applyBorder="1" applyAlignment="1">
      <alignment horizontal="center" vertical="center" wrapText="1"/>
    </xf>
    <xf numFmtId="0" fontId="33" fillId="18" borderId="33" xfId="0" applyFont="1" applyFill="1" applyBorder="1" applyAlignment="1">
      <alignment horizontal="center" vertical="center" wrapText="1"/>
    </xf>
    <xf numFmtId="0" fontId="33" fillId="18" borderId="35" xfId="0" applyFont="1" applyFill="1" applyBorder="1" applyAlignment="1">
      <alignment vertical="center" wrapText="1"/>
    </xf>
    <xf numFmtId="0" fontId="31" fillId="18" borderId="10" xfId="0" applyFont="1" applyFill="1" applyBorder="1" applyAlignment="1" applyProtection="1">
      <alignment horizontal="center"/>
    </xf>
    <xf numFmtId="0" fontId="31" fillId="18" borderId="0" xfId="0" applyFont="1" applyFill="1" applyBorder="1" applyAlignment="1" applyProtection="1">
      <alignment horizontal="center"/>
    </xf>
    <xf numFmtId="0" fontId="31" fillId="18" borderId="11" xfId="0" applyFont="1" applyFill="1" applyBorder="1" applyAlignment="1" applyProtection="1">
      <alignment horizontal="center"/>
    </xf>
    <xf numFmtId="0" fontId="19" fillId="18" borderId="10" xfId="0" applyFont="1" applyFill="1" applyBorder="1" applyAlignment="1" applyProtection="1">
      <alignment horizontal="center"/>
    </xf>
    <xf numFmtId="0" fontId="19" fillId="18" borderId="0" xfId="0" applyFont="1" applyFill="1" applyBorder="1" applyAlignment="1" applyProtection="1">
      <alignment horizontal="center"/>
    </xf>
    <xf numFmtId="0" fontId="19" fillId="18" borderId="11" xfId="0" applyFont="1" applyFill="1" applyBorder="1" applyAlignment="1" applyProtection="1">
      <alignment horizontal="center"/>
    </xf>
    <xf numFmtId="0" fontId="19" fillId="18" borderId="22" xfId="0" applyFont="1" applyFill="1" applyBorder="1" applyAlignment="1" applyProtection="1">
      <alignment horizontal="center"/>
    </xf>
    <xf numFmtId="0" fontId="19" fillId="18" borderId="23" xfId="0" applyFont="1" applyFill="1" applyBorder="1" applyAlignment="1" applyProtection="1">
      <alignment horizontal="center"/>
    </xf>
    <xf numFmtId="0" fontId="19" fillId="18" borderId="24" xfId="0" applyFont="1" applyFill="1" applyBorder="1" applyAlignment="1" applyProtection="1">
      <alignment horizontal="center"/>
    </xf>
    <xf numFmtId="0" fontId="15" fillId="18" borderId="186" xfId="0" applyFont="1" applyFill="1" applyBorder="1" applyAlignment="1" applyProtection="1">
      <alignment horizontal="center" vertical="center" wrapText="1"/>
    </xf>
    <xf numFmtId="0" fontId="15" fillId="18" borderId="27" xfId="0" applyFont="1" applyFill="1" applyBorder="1" applyAlignment="1" applyProtection="1">
      <alignment horizontal="center" vertical="center" wrapText="1"/>
    </xf>
    <xf numFmtId="0" fontId="15" fillId="18" borderId="184" xfId="0" applyFont="1" applyFill="1" applyBorder="1" applyAlignment="1" applyProtection="1">
      <alignment horizontal="center" vertical="center" wrapText="1"/>
    </xf>
    <xf numFmtId="0" fontId="15" fillId="18" borderId="31" xfId="0" applyFont="1" applyFill="1" applyBorder="1" applyAlignment="1" applyProtection="1">
      <alignment horizontal="center" vertical="center" wrapText="1"/>
    </xf>
    <xf numFmtId="49" fontId="33" fillId="18" borderId="35" xfId="0" applyNumberFormat="1" applyFont="1" applyFill="1" applyBorder="1" applyAlignment="1" applyProtection="1">
      <alignment horizontal="left" vertical="center" wrapText="1"/>
      <protection locked="0"/>
    </xf>
    <xf numFmtId="49" fontId="33" fillId="18" borderId="49" xfId="0" applyNumberFormat="1" applyFont="1" applyFill="1" applyBorder="1" applyAlignment="1" applyProtection="1">
      <alignment horizontal="left" vertical="center" wrapText="1"/>
      <protection locked="0"/>
    </xf>
    <xf numFmtId="0" fontId="33" fillId="18" borderId="35" xfId="0" applyFont="1" applyFill="1" applyBorder="1" applyAlignment="1">
      <alignment horizontal="left" vertical="center" wrapText="1"/>
    </xf>
    <xf numFmtId="0" fontId="33" fillId="18" borderId="49" xfId="0" applyFont="1" applyFill="1" applyBorder="1" applyAlignment="1">
      <alignment horizontal="left" vertical="center" wrapText="1"/>
    </xf>
    <xf numFmtId="0" fontId="19" fillId="18" borderId="0" xfId="0" applyFont="1" applyFill="1" applyBorder="1" applyAlignment="1" applyProtection="1">
      <alignment horizontal="center" vertical="center" wrapText="1"/>
    </xf>
    <xf numFmtId="0" fontId="19" fillId="18" borderId="11" xfId="0" applyFont="1" applyFill="1" applyBorder="1" applyAlignment="1" applyProtection="1">
      <alignment horizontal="center" vertical="center" wrapText="1"/>
    </xf>
    <xf numFmtId="0" fontId="19" fillId="18" borderId="219" xfId="0" applyFont="1" applyFill="1" applyBorder="1" applyAlignment="1" applyProtection="1">
      <alignment horizontal="right"/>
    </xf>
    <xf numFmtId="0" fontId="19" fillId="18" borderId="217" xfId="0" applyFont="1" applyFill="1" applyBorder="1" applyAlignment="1" applyProtection="1">
      <alignment horizontal="right"/>
    </xf>
    <xf numFmtId="0" fontId="19" fillId="18" borderId="220" xfId="0" applyFont="1" applyFill="1" applyBorder="1" applyAlignment="1" applyProtection="1">
      <alignment horizontal="right"/>
    </xf>
    <xf numFmtId="0" fontId="19" fillId="18" borderId="12" xfId="0" applyFont="1" applyFill="1" applyBorder="1" applyAlignment="1" applyProtection="1">
      <alignment horizontal="center" wrapText="1"/>
    </xf>
    <xf numFmtId="0" fontId="19" fillId="18" borderId="13" xfId="0" applyFont="1" applyFill="1" applyBorder="1" applyAlignment="1" applyProtection="1">
      <alignment horizontal="center" wrapText="1"/>
    </xf>
    <xf numFmtId="0" fontId="19" fillId="18" borderId="14" xfId="0" applyFont="1" applyFill="1" applyBorder="1" applyAlignment="1" applyProtection="1">
      <alignment horizontal="center" wrapText="1"/>
    </xf>
    <xf numFmtId="0" fontId="15" fillId="0" borderId="10" xfId="41" applyFont="1" applyBorder="1" applyAlignment="1" applyProtection="1">
      <alignment horizontal="center"/>
    </xf>
    <xf numFmtId="0" fontId="15" fillId="0" borderId="0" xfId="41" applyFont="1" applyBorder="1" applyAlignment="1" applyProtection="1">
      <alignment horizontal="center"/>
    </xf>
    <xf numFmtId="0" fontId="15" fillId="0" borderId="11" xfId="41" applyFont="1" applyBorder="1" applyAlignment="1" applyProtection="1">
      <alignment horizontal="center"/>
    </xf>
    <xf numFmtId="0" fontId="16" fillId="0" borderId="10" xfId="41" applyFont="1" applyBorder="1" applyAlignment="1" applyProtection="1">
      <alignment horizontal="center"/>
    </xf>
    <xf numFmtId="0" fontId="16" fillId="0" borderId="0" xfId="41" applyFont="1" applyBorder="1" applyAlignment="1" applyProtection="1">
      <alignment horizontal="center"/>
    </xf>
    <xf numFmtId="0" fontId="16" fillId="0" borderId="11" xfId="41" applyFont="1" applyBorder="1" applyAlignment="1" applyProtection="1">
      <alignment horizontal="center"/>
    </xf>
    <xf numFmtId="49" fontId="19" fillId="0" borderId="0" xfId="41" applyNumberFormat="1" applyFont="1" applyFill="1" applyAlignment="1">
      <alignment horizontal="center"/>
    </xf>
    <xf numFmtId="0" fontId="15" fillId="0" borderId="12" xfId="41" applyFont="1" applyBorder="1" applyAlignment="1" applyProtection="1">
      <alignment horizontal="center"/>
    </xf>
    <xf numFmtId="0" fontId="15" fillId="0" borderId="13" xfId="41" applyFont="1" applyBorder="1" applyAlignment="1" applyProtection="1">
      <alignment horizontal="center"/>
    </xf>
    <xf numFmtId="0" fontId="15" fillId="0" borderId="14" xfId="41" applyFont="1" applyBorder="1" applyAlignment="1" applyProtection="1">
      <alignment horizontal="center"/>
    </xf>
    <xf numFmtId="0" fontId="15" fillId="0" borderId="22" xfId="41" applyFont="1" applyBorder="1" applyAlignment="1" applyProtection="1">
      <alignment horizontal="center"/>
    </xf>
    <xf numFmtId="0" fontId="15" fillId="0" borderId="23" xfId="41" applyFont="1" applyBorder="1" applyAlignment="1" applyProtection="1">
      <alignment horizontal="center"/>
    </xf>
    <xf numFmtId="0" fontId="15" fillId="0" borderId="24" xfId="41" applyFont="1" applyBorder="1" applyAlignment="1" applyProtection="1">
      <alignment horizontal="center"/>
    </xf>
    <xf numFmtId="0" fontId="33" fillId="18" borderId="221" xfId="0" applyFont="1" applyFill="1" applyBorder="1" applyAlignment="1">
      <alignment horizontal="left" vertical="center" wrapText="1"/>
    </xf>
    <xf numFmtId="0" fontId="33" fillId="18" borderId="185" xfId="0" applyFont="1" applyFill="1" applyBorder="1" applyAlignment="1">
      <alignment horizontal="left" vertical="center" wrapText="1"/>
    </xf>
    <xf numFmtId="0" fontId="15" fillId="18" borderId="34" xfId="0" applyFont="1" applyFill="1" applyBorder="1" applyAlignment="1" applyProtection="1">
      <alignment horizontal="center" vertical="center" wrapText="1"/>
    </xf>
    <xf numFmtId="0" fontId="15" fillId="18" borderId="37" xfId="0" applyFont="1" applyFill="1" applyBorder="1" applyAlignment="1" applyProtection="1">
      <alignment horizontal="center" vertical="center" wrapText="1"/>
    </xf>
    <xf numFmtId="0" fontId="15" fillId="18" borderId="49" xfId="0" applyFont="1" applyFill="1" applyBorder="1" applyAlignment="1" applyProtection="1">
      <alignment horizontal="center" vertical="center" wrapText="1"/>
    </xf>
    <xf numFmtId="0" fontId="27" fillId="18" borderId="31" xfId="0" applyFont="1" applyFill="1" applyBorder="1" applyAlignment="1" applyProtection="1">
      <alignment horizontal="center" vertical="center" wrapText="1"/>
    </xf>
    <xf numFmtId="0" fontId="19" fillId="18" borderId="0" xfId="0" applyFont="1" applyFill="1" applyBorder="1" applyAlignment="1" applyProtection="1">
      <alignment horizontal="center" wrapText="1"/>
    </xf>
    <xf numFmtId="0" fontId="19" fillId="18" borderId="11" xfId="0" applyFont="1" applyFill="1" applyBorder="1" applyAlignment="1" applyProtection="1">
      <alignment horizontal="center" wrapText="1"/>
    </xf>
    <xf numFmtId="0" fontId="19" fillId="18" borderId="219" xfId="0" applyFont="1" applyFill="1" applyBorder="1" applyAlignment="1" applyProtection="1">
      <alignment horizontal="center" vertical="center" wrapText="1"/>
    </xf>
    <xf numFmtId="0" fontId="19" fillId="18" borderId="217" xfId="0" applyFont="1" applyFill="1" applyBorder="1" applyAlignment="1" applyProtection="1">
      <alignment horizontal="center" vertical="center" wrapText="1"/>
    </xf>
    <xf numFmtId="0" fontId="19" fillId="18" borderId="220" xfId="0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 applyProtection="1">
      <alignment horizontal="center" vertical="center" wrapText="1"/>
    </xf>
    <xf numFmtId="0" fontId="19" fillId="18" borderId="219" xfId="0" applyFont="1" applyFill="1" applyBorder="1" applyAlignment="1" applyProtection="1">
      <alignment horizontal="center"/>
    </xf>
    <xf numFmtId="0" fontId="19" fillId="18" borderId="217" xfId="0" applyFont="1" applyFill="1" applyBorder="1" applyAlignment="1" applyProtection="1">
      <alignment horizontal="center"/>
    </xf>
    <xf numFmtId="0" fontId="19" fillId="18" borderId="220" xfId="0" applyFont="1" applyFill="1" applyBorder="1" applyAlignment="1" applyProtection="1">
      <alignment horizontal="center"/>
    </xf>
    <xf numFmtId="0" fontId="19" fillId="18" borderId="219" xfId="0" applyFont="1" applyFill="1" applyBorder="1" applyAlignment="1" applyProtection="1">
      <alignment horizontal="right" vertical="center" wrapText="1"/>
    </xf>
    <xf numFmtId="0" fontId="19" fillId="18" borderId="217" xfId="0" applyFont="1" applyFill="1" applyBorder="1" applyAlignment="1" applyProtection="1">
      <alignment horizontal="right" vertical="center" wrapText="1"/>
    </xf>
    <xf numFmtId="0" fontId="19" fillId="18" borderId="220" xfId="0" applyFont="1" applyFill="1" applyBorder="1" applyAlignment="1" applyProtection="1">
      <alignment horizontal="right" vertical="center" wrapText="1"/>
    </xf>
    <xf numFmtId="0" fontId="15" fillId="0" borderId="22" xfId="41" applyFont="1" applyBorder="1" applyAlignment="1" applyProtection="1">
      <alignment horizontal="center"/>
      <protection locked="0"/>
    </xf>
    <xf numFmtId="0" fontId="15" fillId="0" borderId="23" xfId="41" applyFont="1" applyBorder="1" applyAlignment="1" applyProtection="1">
      <alignment horizontal="center"/>
      <protection locked="0"/>
    </xf>
    <xf numFmtId="0" fontId="15" fillId="0" borderId="24" xfId="41" applyFont="1" applyBorder="1" applyAlignment="1" applyProtection="1">
      <alignment horizontal="center"/>
      <protection locked="0"/>
    </xf>
    <xf numFmtId="0" fontId="15" fillId="0" borderId="12" xfId="41" quotePrefix="1" applyFont="1" applyBorder="1" applyAlignment="1">
      <alignment horizontal="center"/>
    </xf>
    <xf numFmtId="0" fontId="15" fillId="0" borderId="13" xfId="41" quotePrefix="1" applyFont="1" applyBorder="1" applyAlignment="1">
      <alignment horizontal="center"/>
    </xf>
    <xf numFmtId="0" fontId="15" fillId="0" borderId="14" xfId="41" quotePrefix="1" applyFont="1" applyBorder="1" applyAlignment="1">
      <alignment horizontal="center"/>
    </xf>
    <xf numFmtId="0" fontId="19" fillId="0" borderId="146" xfId="41" applyFont="1" applyBorder="1" applyAlignment="1">
      <alignment horizontal="center" wrapText="1"/>
    </xf>
    <xf numFmtId="0" fontId="19" fillId="0" borderId="188" xfId="41" applyFont="1" applyBorder="1" applyAlignment="1">
      <alignment horizontal="center" wrapText="1"/>
    </xf>
    <xf numFmtId="0" fontId="19" fillId="0" borderId="189" xfId="41" applyFont="1" applyBorder="1" applyAlignment="1">
      <alignment horizontal="center" wrapText="1"/>
    </xf>
    <xf numFmtId="0" fontId="19" fillId="0" borderId="190" xfId="41" applyFont="1" applyBorder="1" applyAlignment="1">
      <alignment horizontal="center" wrapText="1"/>
    </xf>
    <xf numFmtId="0" fontId="19" fillId="0" borderId="0" xfId="41" applyFont="1" applyAlignment="1">
      <alignment horizontal="center" wrapText="1"/>
    </xf>
    <xf numFmtId="0" fontId="15" fillId="0" borderId="10" xfId="41" applyFont="1" applyBorder="1" applyAlignment="1">
      <alignment horizontal="center"/>
    </xf>
    <xf numFmtId="0" fontId="15" fillId="0" borderId="0" xfId="41" applyFont="1" applyBorder="1" applyAlignment="1">
      <alignment horizontal="center"/>
    </xf>
    <xf numFmtId="0" fontId="15" fillId="0" borderId="11" xfId="41" applyFont="1" applyBorder="1" applyAlignment="1">
      <alignment horizontal="center"/>
    </xf>
    <xf numFmtId="49" fontId="16" fillId="0" borderId="10" xfId="41" applyNumberFormat="1" applyFont="1" applyBorder="1" applyAlignment="1">
      <alignment horizontal="center"/>
    </xf>
    <xf numFmtId="49" fontId="16" fillId="0" borderId="0" xfId="41" applyNumberFormat="1" applyFont="1" applyBorder="1" applyAlignment="1">
      <alignment horizontal="center"/>
    </xf>
    <xf numFmtId="49" fontId="16" fillId="0" borderId="11" xfId="41" applyNumberFormat="1" applyFont="1" applyBorder="1" applyAlignment="1">
      <alignment horizontal="center"/>
    </xf>
    <xf numFmtId="0" fontId="16" fillId="0" borderId="10" xfId="41" applyFont="1" applyBorder="1" applyAlignment="1">
      <alignment horizontal="center"/>
    </xf>
    <xf numFmtId="0" fontId="16" fillId="0" borderId="0" xfId="41" applyFont="1" applyBorder="1" applyAlignment="1">
      <alignment horizontal="center"/>
    </xf>
    <xf numFmtId="0" fontId="16" fillId="0" borderId="11" xfId="41" applyFont="1" applyBorder="1" applyAlignment="1">
      <alignment horizontal="center"/>
    </xf>
    <xf numFmtId="0" fontId="31" fillId="0" borderId="0" xfId="41" applyFont="1" applyAlignment="1">
      <alignment horizontal="center" wrapText="1"/>
    </xf>
    <xf numFmtId="0" fontId="19" fillId="0" borderId="61" xfId="41" applyFont="1" applyBorder="1" applyAlignment="1">
      <alignment horizontal="center" vertical="center"/>
    </xf>
    <xf numFmtId="0" fontId="19" fillId="0" borderId="58" xfId="41" applyFont="1" applyBorder="1" applyAlignment="1">
      <alignment vertical="center"/>
    </xf>
    <xf numFmtId="0" fontId="19" fillId="0" borderId="56" xfId="41" applyFont="1" applyBorder="1" applyAlignment="1">
      <alignment horizontal="left" wrapText="1"/>
    </xf>
    <xf numFmtId="0" fontId="19" fillId="0" borderId="0" xfId="41" applyFont="1" applyAlignment="1">
      <alignment horizontal="left" wrapText="1"/>
    </xf>
    <xf numFmtId="0" fontId="18" fillId="0" borderId="40" xfId="41" applyFont="1" applyBorder="1" applyAlignment="1">
      <alignment horizontal="center" wrapText="1"/>
    </xf>
    <xf numFmtId="0" fontId="18" fillId="0" borderId="187" xfId="41" applyFont="1" applyBorder="1" applyAlignment="1">
      <alignment horizontal="center" wrapText="1"/>
    </xf>
    <xf numFmtId="0" fontId="18" fillId="0" borderId="65" xfId="41" applyFont="1" applyBorder="1" applyAlignment="1">
      <alignment horizontal="center" wrapText="1"/>
    </xf>
    <xf numFmtId="0" fontId="18" fillId="0" borderId="21" xfId="41" applyFont="1" applyBorder="1" applyAlignment="1">
      <alignment horizontal="center" wrapText="1"/>
    </xf>
    <xf numFmtId="0" fontId="15" fillId="0" borderId="12" xfId="0" quotePrefix="1" applyFont="1" applyBorder="1" applyAlignment="1" applyProtection="1">
      <alignment horizontal="center"/>
    </xf>
    <xf numFmtId="0" fontId="15" fillId="0" borderId="13" xfId="0" quotePrefix="1" applyFont="1" applyBorder="1" applyAlignment="1" applyProtection="1">
      <alignment horizontal="center"/>
    </xf>
    <xf numFmtId="0" fontId="15" fillId="0" borderId="14" xfId="0" quotePrefix="1" applyFont="1" applyBorder="1" applyAlignment="1" applyProtection="1">
      <alignment horizontal="center"/>
    </xf>
    <xf numFmtId="0" fontId="19" fillId="0" borderId="66" xfId="0" applyFont="1" applyBorder="1" applyAlignment="1">
      <alignment horizontal="left" vertical="center"/>
    </xf>
    <xf numFmtId="0" fontId="19" fillId="0" borderId="73" xfId="0" applyFont="1" applyBorder="1" applyAlignment="1">
      <alignment horizontal="left" vertical="center"/>
    </xf>
    <xf numFmtId="0" fontId="19" fillId="0" borderId="30" xfId="0" applyFont="1" applyBorder="1" applyAlignment="1">
      <alignment horizontal="left" vertical="center"/>
    </xf>
    <xf numFmtId="0" fontId="19" fillId="0" borderId="59" xfId="0" applyFont="1" applyBorder="1" applyAlignment="1" applyProtection="1">
      <alignment horizontal="center" wrapText="1"/>
    </xf>
    <xf numFmtId="0" fontId="27" fillId="0" borderId="0" xfId="0" applyFont="1" applyAlignment="1" applyProtection="1">
      <alignment horizontal="left"/>
    </xf>
    <xf numFmtId="0" fontId="19" fillId="0" borderId="12" xfId="0" applyFont="1" applyBorder="1" applyAlignment="1" applyProtection="1">
      <alignment horizontal="left" vertical="center"/>
    </xf>
    <xf numFmtId="0" fontId="19" fillId="0" borderId="13" xfId="0" applyFont="1" applyBorder="1" applyAlignment="1" applyProtection="1">
      <alignment horizontal="left" vertical="center"/>
    </xf>
    <xf numFmtId="0" fontId="19" fillId="0" borderId="95" xfId="0" applyFont="1" applyBorder="1" applyAlignment="1" applyProtection="1">
      <alignment horizontal="center"/>
    </xf>
    <xf numFmtId="0" fontId="19" fillId="0" borderId="94" xfId="0" applyFont="1" applyBorder="1" applyAlignment="1" applyProtection="1">
      <alignment horizontal="center"/>
    </xf>
    <xf numFmtId="0" fontId="19" fillId="0" borderId="13" xfId="0" applyFont="1" applyBorder="1" applyAlignment="1" applyProtection="1">
      <alignment horizontal="center" wrapText="1"/>
    </xf>
    <xf numFmtId="0" fontId="22" fillId="0" borderId="75" xfId="0" applyFont="1" applyBorder="1" applyAlignment="1">
      <alignment horizontal="center" wrapText="1"/>
    </xf>
    <xf numFmtId="0" fontId="22" fillId="0" borderId="57" xfId="0" applyFont="1" applyBorder="1" applyAlignment="1">
      <alignment horizontal="center" wrapText="1"/>
    </xf>
    <xf numFmtId="0" fontId="22" fillId="0" borderId="62" xfId="0" applyFont="1" applyBorder="1" applyAlignment="1">
      <alignment horizontal="center" wrapText="1"/>
    </xf>
    <xf numFmtId="0" fontId="22" fillId="0" borderId="191" xfId="0" applyFont="1" applyBorder="1" applyAlignment="1">
      <alignment horizontal="center" wrapText="1"/>
    </xf>
    <xf numFmtId="0" fontId="22" fillId="0" borderId="192" xfId="0" applyFont="1" applyBorder="1" applyAlignment="1">
      <alignment horizontal="center" wrapText="1"/>
    </xf>
    <xf numFmtId="0" fontId="22" fillId="0" borderId="188" xfId="0" applyFont="1" applyBorder="1" applyAlignment="1">
      <alignment horizontal="center" wrapText="1"/>
    </xf>
    <xf numFmtId="0" fontId="33" fillId="0" borderId="191" xfId="0" applyFont="1" applyBorder="1" applyAlignment="1">
      <alignment horizontal="center" wrapText="1"/>
    </xf>
    <xf numFmtId="0" fontId="33" fillId="0" borderId="192" xfId="0" applyFont="1" applyBorder="1" applyAlignment="1">
      <alignment horizontal="center" wrapText="1"/>
    </xf>
    <xf numFmtId="0" fontId="33" fillId="0" borderId="188" xfId="0" applyFont="1" applyBorder="1" applyAlignment="1">
      <alignment horizontal="center" wrapText="1"/>
    </xf>
    <xf numFmtId="0" fontId="22" fillId="0" borderId="193" xfId="0" applyFont="1" applyBorder="1" applyAlignment="1">
      <alignment horizontal="center" wrapText="1"/>
    </xf>
    <xf numFmtId="0" fontId="22" fillId="0" borderId="194" xfId="0" applyFont="1" applyBorder="1" applyAlignment="1">
      <alignment horizontal="center" wrapText="1"/>
    </xf>
    <xf numFmtId="0" fontId="22" fillId="0" borderId="195" xfId="0" applyFont="1" applyBorder="1" applyAlignment="1">
      <alignment horizontal="center" wrapText="1"/>
    </xf>
    <xf numFmtId="0" fontId="27" fillId="0" borderId="93" xfId="41" applyFont="1" applyBorder="1" applyAlignment="1">
      <alignment horizontal="center" vertical="center"/>
    </xf>
    <xf numFmtId="0" fontId="19" fillId="0" borderId="58" xfId="41" applyFont="1" applyBorder="1" applyAlignment="1">
      <alignment horizontal="center" vertical="center"/>
    </xf>
    <xf numFmtId="0" fontId="19" fillId="0" borderId="56" xfId="41" applyFont="1" applyBorder="1" applyAlignment="1">
      <alignment horizontal="center" wrapText="1"/>
    </xf>
    <xf numFmtId="0" fontId="33" fillId="0" borderId="18" xfId="0" applyFont="1" applyBorder="1" applyAlignment="1">
      <alignment horizontal="center" wrapText="1"/>
    </xf>
    <xf numFmtId="0" fontId="38" fillId="0" borderId="98" xfId="0" applyFont="1" applyBorder="1" applyAlignment="1">
      <alignment horizontal="center" wrapText="1"/>
    </xf>
    <xf numFmtId="0" fontId="27" fillId="0" borderId="95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33" fillId="0" borderId="30" xfId="0" applyFont="1" applyBorder="1" applyAlignment="1">
      <alignment horizontal="center" wrapText="1"/>
    </xf>
    <xf numFmtId="0" fontId="22" fillId="0" borderId="30" xfId="0" applyFont="1" applyBorder="1" applyAlignment="1">
      <alignment horizontal="center" wrapText="1"/>
    </xf>
    <xf numFmtId="0" fontId="33" fillId="0" borderId="98" xfId="0" applyFont="1" applyBorder="1" applyAlignment="1">
      <alignment horizontal="center" wrapText="1"/>
    </xf>
    <xf numFmtId="0" fontId="33" fillId="0" borderId="17" xfId="0" applyFont="1" applyBorder="1" applyAlignment="1">
      <alignment horizontal="center" wrapText="1"/>
    </xf>
    <xf numFmtId="0" fontId="27" fillId="0" borderId="10" xfId="0" applyFont="1" applyBorder="1" applyAlignment="1">
      <alignment horizontal="center"/>
    </xf>
    <xf numFmtId="0" fontId="19" fillId="0" borderId="58" xfId="0" applyFont="1" applyBorder="1" applyAlignment="1">
      <alignment horizontal="center" wrapText="1"/>
    </xf>
    <xf numFmtId="0" fontId="19" fillId="0" borderId="30" xfId="0" applyFont="1" applyBorder="1" applyAlignment="1">
      <alignment horizontal="center" wrapText="1"/>
    </xf>
    <xf numFmtId="0" fontId="33" fillId="0" borderId="58" xfId="0" applyFont="1" applyBorder="1" applyAlignment="1">
      <alignment horizontal="center" wrapText="1"/>
    </xf>
    <xf numFmtId="0" fontId="0" fillId="0" borderId="11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70" xfId="0" applyBorder="1" applyAlignment="1">
      <alignment horizontal="center" wrapText="1"/>
    </xf>
    <xf numFmtId="0" fontId="0" fillId="0" borderId="119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20" xfId="0" applyBorder="1" applyAlignment="1">
      <alignment horizontal="center" wrapText="1"/>
    </xf>
    <xf numFmtId="0" fontId="139" fillId="0" borderId="118" xfId="31613" applyFont="1" applyBorder="1" applyAlignment="1">
      <alignment horizontal="center"/>
    </xf>
    <xf numFmtId="0" fontId="139" fillId="0" borderId="15" xfId="31613" applyFont="1" applyBorder="1" applyAlignment="1">
      <alignment horizontal="center"/>
    </xf>
    <xf numFmtId="0" fontId="139" fillId="0" borderId="170" xfId="31613" applyFont="1" applyBorder="1" applyAlignment="1">
      <alignment horizontal="center"/>
    </xf>
    <xf numFmtId="0" fontId="139" fillId="0" borderId="119" xfId="31613" applyFont="1" applyBorder="1" applyAlignment="1">
      <alignment horizontal="center"/>
    </xf>
    <xf numFmtId="0" fontId="139" fillId="0" borderId="0" xfId="31613" applyFont="1" applyBorder="1" applyAlignment="1">
      <alignment horizontal="center"/>
    </xf>
    <xf numFmtId="0" fontId="139" fillId="0" borderId="120" xfId="31613" applyFont="1" applyBorder="1" applyAlignment="1">
      <alignment horizontal="center"/>
    </xf>
    <xf numFmtId="0" fontId="19" fillId="0" borderId="0" xfId="0" applyFont="1" applyBorder="1" applyAlignment="1" applyProtection="1">
      <alignment horizontal="left"/>
    </xf>
    <xf numFmtId="0" fontId="27" fillId="0" borderId="10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0" fontId="27" fillId="0" borderId="11" xfId="0" applyFont="1" applyBorder="1" applyAlignment="1" applyProtection="1">
      <alignment horizontal="center"/>
    </xf>
    <xf numFmtId="0" fontId="27" fillId="0" borderId="22" xfId="0" applyFont="1" applyBorder="1" applyAlignment="1" applyProtection="1">
      <alignment horizontal="center"/>
    </xf>
    <xf numFmtId="0" fontId="27" fillId="0" borderId="23" xfId="0" applyFont="1" applyBorder="1" applyAlignment="1" applyProtection="1">
      <alignment horizontal="center"/>
    </xf>
    <xf numFmtId="0" fontId="27" fillId="0" borderId="24" xfId="0" applyFont="1" applyBorder="1" applyAlignment="1" applyProtection="1">
      <alignment horizontal="center"/>
    </xf>
    <xf numFmtId="0" fontId="27" fillId="0" borderId="12" xfId="0" applyFont="1" applyBorder="1" applyAlignment="1" applyProtection="1">
      <alignment horizontal="center"/>
    </xf>
    <xf numFmtId="0" fontId="27" fillId="0" borderId="13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79" xfId="0" applyFont="1" applyBorder="1" applyAlignment="1">
      <alignment horizontal="center" vertical="center"/>
    </xf>
    <xf numFmtId="0" fontId="19" fillId="0" borderId="77" xfId="0" applyFont="1" applyBorder="1" applyAlignment="1">
      <alignment horizontal="center" vertical="center"/>
    </xf>
    <xf numFmtId="167" fontId="19" fillId="0" borderId="79" xfId="28" applyNumberFormat="1" applyFont="1" applyBorder="1" applyAlignment="1" applyProtection="1">
      <alignment horizontal="center"/>
      <protection locked="0"/>
    </xf>
    <xf numFmtId="167" fontId="19" fillId="0" borderId="77" xfId="28" applyNumberFormat="1" applyFont="1" applyBorder="1" applyAlignment="1" applyProtection="1">
      <alignment horizontal="center"/>
      <protection locked="0"/>
    </xf>
    <xf numFmtId="167" fontId="19" fillId="0" borderId="108" xfId="28" applyNumberFormat="1" applyFont="1" applyBorder="1" applyAlignment="1" applyProtection="1">
      <alignment horizontal="center"/>
      <protection locked="0"/>
    </xf>
    <xf numFmtId="0" fontId="0" fillId="0" borderId="77" xfId="0" applyBorder="1" applyAlignment="1" applyProtection="1">
      <alignment horizontal="center"/>
      <protection locked="0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wrapText="1"/>
    </xf>
    <xf numFmtId="0" fontId="19" fillId="0" borderId="45" xfId="0" applyFont="1" applyBorder="1" applyAlignment="1">
      <alignment horizontal="center" wrapText="1"/>
    </xf>
    <xf numFmtId="0" fontId="19" fillId="0" borderId="57" xfId="0" applyFont="1" applyBorder="1" applyAlignment="1">
      <alignment vertical="center"/>
    </xf>
    <xf numFmtId="0" fontId="19" fillId="0" borderId="58" xfId="0" applyFont="1" applyBorder="1" applyAlignment="1">
      <alignment vertical="center"/>
    </xf>
    <xf numFmtId="0" fontId="19" fillId="0" borderId="53" xfId="0" applyFont="1" applyBorder="1" applyAlignment="1">
      <alignment horizontal="center"/>
    </xf>
    <xf numFmtId="0" fontId="19" fillId="0" borderId="55" xfId="0" applyFont="1" applyBorder="1" applyAlignment="1">
      <alignment horizontal="center"/>
    </xf>
    <xf numFmtId="167" fontId="19" fillId="0" borderId="17" xfId="28" applyNumberFormat="1" applyFont="1" applyBorder="1" applyAlignment="1" applyProtection="1">
      <alignment horizontal="center"/>
      <protection locked="0"/>
    </xf>
    <xf numFmtId="167" fontId="19" fillId="0" borderId="45" xfId="28" applyNumberFormat="1" applyFont="1" applyBorder="1" applyAlignment="1" applyProtection="1">
      <alignment horizontal="center"/>
      <protection locked="0"/>
    </xf>
    <xf numFmtId="49" fontId="19" fillId="0" borderId="46" xfId="0" applyNumberFormat="1" applyFont="1" applyBorder="1" applyAlignment="1">
      <alignment horizontal="center" vertical="center"/>
    </xf>
    <xf numFmtId="49" fontId="19" fillId="0" borderId="60" xfId="0" applyNumberFormat="1" applyFont="1" applyBorder="1" applyAlignment="1">
      <alignment horizontal="center" vertical="center"/>
    </xf>
    <xf numFmtId="0" fontId="19" fillId="0" borderId="60" xfId="0" applyFont="1" applyBorder="1" applyAlignment="1">
      <alignment horizontal="center" vertical="center"/>
    </xf>
    <xf numFmtId="0" fontId="19" fillId="0" borderId="61" xfId="0" applyFont="1" applyBorder="1" applyAlignment="1">
      <alignment vertical="center"/>
    </xf>
    <xf numFmtId="0" fontId="19" fillId="0" borderId="61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170" fontId="19" fillId="0" borderId="177" xfId="31" applyNumberFormat="1" applyFont="1" applyBorder="1" applyAlignment="1" applyProtection="1">
      <alignment horizontal="center"/>
      <protection locked="0"/>
    </xf>
    <xf numFmtId="170" fontId="19" fillId="0" borderId="197" xfId="31" applyNumberFormat="1" applyFont="1" applyBorder="1" applyAlignment="1" applyProtection="1">
      <alignment horizontal="center"/>
      <protection locked="0"/>
    </xf>
    <xf numFmtId="170" fontId="19" fillId="0" borderId="63" xfId="31" applyNumberFormat="1" applyFont="1" applyBorder="1" applyAlignment="1" applyProtection="1">
      <alignment horizontal="center"/>
      <protection locked="0"/>
    </xf>
    <xf numFmtId="170" fontId="19" fillId="0" borderId="139" xfId="31" applyNumberFormat="1" applyFont="1" applyBorder="1" applyAlignment="1" applyProtection="1">
      <alignment horizontal="center"/>
      <protection locked="0"/>
    </xf>
    <xf numFmtId="0" fontId="19" fillId="0" borderId="35" xfId="0" applyFont="1" applyBorder="1" applyAlignment="1">
      <alignment horizontal="left" wrapText="1"/>
    </xf>
    <xf numFmtId="0" fontId="19" fillId="0" borderId="36" xfId="0" applyFont="1" applyBorder="1" applyAlignment="1">
      <alignment horizontal="left" wrapText="1"/>
    </xf>
    <xf numFmtId="0" fontId="19" fillId="0" borderId="46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/>
    </xf>
    <xf numFmtId="0" fontId="19" fillId="0" borderId="76" xfId="0" applyFont="1" applyBorder="1" applyAlignment="1">
      <alignment horizontal="center" vertical="center"/>
    </xf>
    <xf numFmtId="0" fontId="19" fillId="0" borderId="91" xfId="0" applyFont="1" applyBorder="1" applyAlignment="1">
      <alignment horizontal="center" vertical="center"/>
    </xf>
    <xf numFmtId="167" fontId="19" fillId="0" borderId="88" xfId="28" applyNumberFormat="1" applyFont="1" applyFill="1" applyBorder="1" applyAlignment="1" applyProtection="1">
      <alignment horizontal="center"/>
      <protection locked="0"/>
    </xf>
    <xf numFmtId="167" fontId="19" fillId="0" borderId="121" xfId="28" applyNumberFormat="1" applyFont="1" applyFill="1" applyBorder="1" applyAlignment="1" applyProtection="1">
      <alignment horizontal="center"/>
      <protection locked="0"/>
    </xf>
    <xf numFmtId="167" fontId="19" fillId="0" borderId="17" xfId="28" applyNumberFormat="1" applyFont="1" applyFill="1" applyBorder="1" applyAlignment="1" applyProtection="1">
      <alignment horizontal="center"/>
      <protection locked="0"/>
    </xf>
    <xf numFmtId="167" fontId="19" fillId="0" borderId="45" xfId="28" applyNumberFormat="1" applyFont="1" applyFill="1" applyBorder="1" applyAlignment="1" applyProtection="1">
      <alignment horizontal="center"/>
      <protection locked="0"/>
    </xf>
    <xf numFmtId="170" fontId="19" fillId="0" borderId="81" xfId="31" applyNumberFormat="1" applyFont="1" applyBorder="1" applyAlignment="1" applyProtection="1">
      <alignment horizontal="center"/>
      <protection locked="0"/>
    </xf>
    <xf numFmtId="170" fontId="19" fillId="0" borderId="196" xfId="31" applyNumberFormat="1" applyFont="1" applyBorder="1" applyAlignment="1" applyProtection="1">
      <alignment horizontal="center"/>
      <protection locked="0"/>
    </xf>
    <xf numFmtId="167" fontId="19" fillId="0" borderId="81" xfId="28" applyNumberFormat="1" applyFont="1" applyBorder="1" applyAlignment="1" applyProtection="1">
      <alignment horizontal="center"/>
      <protection locked="0"/>
    </xf>
    <xf numFmtId="167" fontId="19" fillId="0" borderId="196" xfId="28" applyNumberFormat="1" applyFont="1" applyBorder="1" applyAlignment="1" applyProtection="1">
      <alignment horizontal="center"/>
      <protection locked="0"/>
    </xf>
    <xf numFmtId="0" fontId="19" fillId="0" borderId="17" xfId="0" applyFont="1" applyBorder="1" applyAlignment="1">
      <alignment horizontal="left" wrapText="1"/>
    </xf>
    <xf numFmtId="0" fontId="19" fillId="0" borderId="45" xfId="0" applyFont="1" applyBorder="1" applyAlignment="1">
      <alignment horizontal="left" wrapText="1"/>
    </xf>
    <xf numFmtId="170" fontId="19" fillId="0" borderId="198" xfId="31" applyNumberFormat="1" applyFont="1" applyFill="1" applyBorder="1" applyAlignment="1" applyProtection="1">
      <alignment horizontal="center"/>
      <protection locked="0"/>
    </xf>
    <xf numFmtId="170" fontId="19" fillId="0" borderId="199" xfId="31" applyNumberFormat="1" applyFont="1" applyFill="1" applyBorder="1" applyAlignment="1" applyProtection="1">
      <alignment horizontal="center"/>
      <protection locked="0"/>
    </xf>
    <xf numFmtId="170" fontId="19" fillId="0" borderId="216" xfId="31" applyNumberFormat="1" applyFont="1" applyFill="1" applyBorder="1" applyAlignment="1" applyProtection="1">
      <alignment horizontal="center"/>
      <protection locked="0"/>
    </xf>
    <xf numFmtId="170" fontId="19" fillId="0" borderId="18" xfId="31" applyNumberFormat="1" applyFont="1" applyFill="1" applyBorder="1" applyAlignment="1" applyProtection="1">
      <alignment horizontal="center"/>
      <protection locked="0"/>
    </xf>
    <xf numFmtId="0" fontId="19" fillId="0" borderId="39" xfId="0" applyFont="1" applyBorder="1" applyAlignment="1">
      <alignment horizontal="center" vertical="center"/>
    </xf>
    <xf numFmtId="0" fontId="19" fillId="18" borderId="22" xfId="0" applyFont="1" applyFill="1" applyBorder="1" applyAlignment="1">
      <alignment horizontal="left"/>
    </xf>
    <xf numFmtId="0" fontId="19" fillId="18" borderId="47" xfId="0" applyFont="1" applyFill="1" applyBorder="1" applyAlignment="1">
      <alignment horizontal="left"/>
    </xf>
    <xf numFmtId="0" fontId="19" fillId="18" borderId="99" xfId="0" applyFont="1" applyFill="1" applyBorder="1" applyAlignment="1">
      <alignment horizontal="left"/>
    </xf>
    <xf numFmtId="0" fontId="19" fillId="18" borderId="141" xfId="0" applyFont="1" applyFill="1" applyBorder="1" applyAlignment="1">
      <alignment horizontal="left"/>
    </xf>
    <xf numFmtId="167" fontId="19" fillId="0" borderId="129" xfId="28" applyNumberFormat="1" applyFont="1" applyBorder="1" applyAlignment="1" applyProtection="1">
      <alignment horizontal="center"/>
      <protection locked="0"/>
    </xf>
    <xf numFmtId="167" fontId="19" fillId="0" borderId="92" xfId="28" applyNumberFormat="1" applyFont="1" applyBorder="1" applyAlignment="1" applyProtection="1">
      <alignment horizontal="center"/>
      <protection locked="0"/>
    </xf>
    <xf numFmtId="0" fontId="19" fillId="0" borderId="22" xfId="0" applyFont="1" applyBorder="1" applyAlignment="1">
      <alignment horizontal="left" vertical="center"/>
    </xf>
    <xf numFmtId="0" fontId="19" fillId="0" borderId="24" xfId="0" applyFont="1" applyBorder="1" applyAlignment="1">
      <alignment horizontal="left" vertical="center"/>
    </xf>
    <xf numFmtId="0" fontId="19" fillId="0" borderId="99" xfId="0" applyFont="1" applyBorder="1" applyAlignment="1">
      <alignment horizontal="left" vertical="center"/>
    </xf>
    <xf numFmtId="0" fontId="19" fillId="0" borderId="125" xfId="0" applyFont="1" applyBorder="1" applyAlignment="1">
      <alignment horizontal="left" vertical="center"/>
    </xf>
    <xf numFmtId="0" fontId="16" fillId="0" borderId="56" xfId="0" applyFont="1" applyBorder="1" applyAlignment="1">
      <alignment horizontal="center"/>
    </xf>
    <xf numFmtId="0" fontId="16" fillId="0" borderId="43" xfId="0" applyFont="1" applyBorder="1" applyAlignment="1">
      <alignment horizontal="center"/>
    </xf>
    <xf numFmtId="0" fontId="15" fillId="0" borderId="56" xfId="0" applyFont="1" applyBorder="1" applyAlignment="1">
      <alignment horizontal="center"/>
    </xf>
    <xf numFmtId="0" fontId="15" fillId="0" borderId="43" xfId="0" applyFont="1" applyBorder="1" applyAlignment="1">
      <alignment horizontal="center"/>
    </xf>
    <xf numFmtId="0" fontId="15" fillId="0" borderId="40" xfId="0" applyFont="1" applyBorder="1" applyAlignment="1" applyProtection="1">
      <alignment horizontal="center"/>
      <protection locked="0"/>
    </xf>
    <xf numFmtId="0" fontId="15" fillId="0" borderId="94" xfId="0" applyFont="1" applyBorder="1" applyAlignment="1" applyProtection="1">
      <alignment horizontal="center"/>
      <protection locked="0"/>
    </xf>
    <xf numFmtId="0" fontId="15" fillId="0" borderId="39" xfId="0" applyFont="1" applyBorder="1" applyAlignment="1" applyProtection="1">
      <alignment horizontal="center"/>
      <protection locked="0"/>
    </xf>
    <xf numFmtId="0" fontId="15" fillId="0" borderId="56" xfId="0" quotePrefix="1" applyFont="1" applyBorder="1" applyAlignment="1">
      <alignment horizontal="center"/>
    </xf>
    <xf numFmtId="0" fontId="15" fillId="0" borderId="0" xfId="0" quotePrefix="1" applyFont="1" applyBorder="1" applyAlignment="1">
      <alignment horizontal="center"/>
    </xf>
    <xf numFmtId="0" fontId="15" fillId="0" borderId="43" xfId="0" quotePrefix="1" applyFont="1" applyBorder="1" applyAlignment="1">
      <alignment horizontal="center"/>
    </xf>
    <xf numFmtId="0" fontId="36" fillId="0" borderId="0" xfId="0" applyFont="1" applyAlignment="1">
      <alignment horizontal="center"/>
    </xf>
    <xf numFmtId="0" fontId="15" fillId="0" borderId="12" xfId="0" quotePrefix="1" applyFont="1" applyBorder="1" applyAlignment="1" applyProtection="1">
      <alignment horizontal="center"/>
      <protection locked="0"/>
    </xf>
    <xf numFmtId="0" fontId="15" fillId="0" borderId="13" xfId="0" quotePrefix="1" applyFont="1" applyBorder="1" applyAlignment="1" applyProtection="1">
      <alignment horizontal="center"/>
      <protection locked="0"/>
    </xf>
    <xf numFmtId="0" fontId="15" fillId="0" borderId="14" xfId="0" quotePrefix="1" applyFont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left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19" fillId="0" borderId="13" xfId="0" applyFont="1" applyBorder="1" applyAlignment="1" applyProtection="1">
      <alignment horizontal="center"/>
    </xf>
    <xf numFmtId="164" fontId="19" fillId="0" borderId="17" xfId="0" applyNumberFormat="1" applyFont="1" applyBorder="1" applyAlignment="1" applyProtection="1">
      <alignment horizontal="center"/>
      <protection locked="0"/>
    </xf>
    <xf numFmtId="164" fontId="19" fillId="0" borderId="18" xfId="0" applyNumberFormat="1" applyFont="1" applyBorder="1" applyAlignment="1" applyProtection="1">
      <alignment horizontal="center"/>
      <protection locked="0"/>
    </xf>
    <xf numFmtId="0" fontId="19" fillId="0" borderId="68" xfId="0" applyFont="1" applyBorder="1" applyAlignment="1" applyProtection="1">
      <alignment horizontal="center"/>
      <protection locked="0"/>
    </xf>
    <xf numFmtId="0" fontId="19" fillId="0" borderId="70" xfId="0" applyFont="1" applyBorder="1" applyAlignment="1" applyProtection="1">
      <alignment horizontal="center"/>
      <protection locked="0"/>
    </xf>
    <xf numFmtId="164" fontId="19" fillId="0" borderId="17" xfId="0" applyNumberFormat="1" applyFont="1" applyFill="1" applyBorder="1" applyAlignment="1" applyProtection="1">
      <alignment horizontal="center"/>
    </xf>
    <xf numFmtId="164" fontId="19" fillId="0" borderId="18" xfId="0" applyNumberFormat="1" applyFont="1" applyFill="1" applyBorder="1" applyAlignment="1" applyProtection="1">
      <alignment horizontal="center"/>
    </xf>
    <xf numFmtId="0" fontId="19" fillId="0" borderId="17" xfId="0" applyFont="1" applyBorder="1" applyAlignment="1" applyProtection="1">
      <alignment horizontal="center"/>
    </xf>
    <xf numFmtId="0" fontId="19" fillId="0" borderId="16" xfId="0" applyFont="1" applyBorder="1" applyAlignment="1" applyProtection="1">
      <alignment horizontal="center"/>
    </xf>
    <xf numFmtId="0" fontId="19" fillId="0" borderId="45" xfId="0" applyFont="1" applyBorder="1" applyAlignment="1" applyProtection="1">
      <alignment horizontal="center"/>
    </xf>
    <xf numFmtId="0" fontId="19" fillId="0" borderId="17" xfId="0" applyFont="1" applyBorder="1" applyAlignment="1" applyProtection="1">
      <alignment horizontal="center"/>
      <protection locked="0"/>
    </xf>
    <xf numFmtId="0" fontId="19" fillId="0" borderId="18" xfId="0" applyFont="1" applyBorder="1" applyAlignment="1" applyProtection="1">
      <alignment horizontal="center"/>
      <protection locked="0"/>
    </xf>
    <xf numFmtId="0" fontId="19" fillId="20" borderId="17" xfId="0" applyFont="1" applyFill="1" applyBorder="1" applyAlignment="1">
      <alignment horizontal="center"/>
    </xf>
    <xf numFmtId="0" fontId="19" fillId="20" borderId="18" xfId="0" applyFont="1" applyFill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7" xfId="0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/>
    </xf>
    <xf numFmtId="0" fontId="31" fillId="0" borderId="17" xfId="0" applyFont="1" applyBorder="1" applyAlignment="1">
      <alignment horizontal="center"/>
    </xf>
    <xf numFmtId="0" fontId="31" fillId="0" borderId="18" xfId="0" applyFont="1" applyBorder="1" applyAlignment="1">
      <alignment horizontal="center"/>
    </xf>
    <xf numFmtId="0" fontId="19" fillId="18" borderId="173" xfId="0" applyFont="1" applyFill="1" applyBorder="1" applyAlignment="1">
      <alignment horizontal="left"/>
    </xf>
    <xf numFmtId="0" fontId="19" fillId="18" borderId="200" xfId="0" applyFont="1" applyFill="1" applyBorder="1" applyAlignment="1">
      <alignment horizontal="left"/>
    </xf>
    <xf numFmtId="0" fontId="19" fillId="18" borderId="174" xfId="0" applyFont="1" applyFill="1" applyBorder="1" applyAlignment="1">
      <alignment horizontal="left"/>
    </xf>
    <xf numFmtId="0" fontId="19" fillId="18" borderId="17" xfId="0" applyFont="1" applyFill="1" applyBorder="1" applyAlignment="1">
      <alignment horizontal="left"/>
    </xf>
    <xf numFmtId="0" fontId="19" fillId="18" borderId="18" xfId="0" applyFont="1" applyFill="1" applyBorder="1" applyAlignment="1">
      <alignment horizontal="left"/>
    </xf>
    <xf numFmtId="0" fontId="31" fillId="20" borderId="17" xfId="0" applyFont="1" applyFill="1" applyBorder="1" applyAlignment="1">
      <alignment horizontal="left"/>
    </xf>
    <xf numFmtId="0" fontId="31" fillId="20" borderId="18" xfId="0" applyFont="1" applyFill="1" applyBorder="1" applyAlignment="1">
      <alignment horizontal="left"/>
    </xf>
    <xf numFmtId="0" fontId="19" fillId="18" borderId="17" xfId="0" applyFont="1" applyFill="1" applyBorder="1" applyAlignment="1">
      <alignment horizontal="center"/>
    </xf>
    <xf numFmtId="0" fontId="19" fillId="18" borderId="18" xfId="0" applyFont="1" applyFill="1" applyBorder="1" applyAlignment="1">
      <alignment horizontal="center"/>
    </xf>
    <xf numFmtId="0" fontId="19" fillId="0" borderId="81" xfId="0" applyFont="1" applyFill="1" applyBorder="1" applyAlignment="1">
      <alignment horizontal="center"/>
    </xf>
    <xf numFmtId="0" fontId="19" fillId="0" borderId="82" xfId="0" applyFont="1" applyFill="1" applyBorder="1" applyAlignment="1">
      <alignment horizontal="center"/>
    </xf>
    <xf numFmtId="0" fontId="19" fillId="0" borderId="17" xfId="0" applyFont="1" applyBorder="1" applyAlignment="1">
      <alignment horizontal="left"/>
    </xf>
    <xf numFmtId="0" fontId="19" fillId="0" borderId="18" xfId="0" applyFont="1" applyBorder="1" applyAlignment="1">
      <alignment horizontal="left"/>
    </xf>
  </cellXfs>
  <cellStyles count="31621">
    <cellStyle name="_x000a_bidires=100_x000d_" xfId="50"/>
    <cellStyle name="%" xfId="51"/>
    <cellStyle name="20% - Accent1" xfId="1" builtinId="30" customBuiltin="1"/>
    <cellStyle name="20% - Accent1 2" xfId="52"/>
    <cellStyle name="20% - Accent1 2 2" xfId="53"/>
    <cellStyle name="20% - Accent1 3" xfId="54"/>
    <cellStyle name="20% - Accent1 3 2" xfId="55"/>
    <cellStyle name="20% - Accent2" xfId="2" builtinId="34" customBuiltin="1"/>
    <cellStyle name="20% - Accent2 2" xfId="56"/>
    <cellStyle name="20% - Accent2 2 2" xfId="57"/>
    <cellStyle name="20% - Accent2 3" xfId="58"/>
    <cellStyle name="20% - Accent2 3 2" xfId="59"/>
    <cellStyle name="20% - Accent3" xfId="3" builtinId="38" customBuiltin="1"/>
    <cellStyle name="20% - Accent3 2" xfId="60"/>
    <cellStyle name="20% - Accent3 2 2" xfId="61"/>
    <cellStyle name="20% - Accent3 3" xfId="62"/>
    <cellStyle name="20% - Accent3 3 2" xfId="63"/>
    <cellStyle name="20% - Accent4" xfId="4" builtinId="42" customBuiltin="1"/>
    <cellStyle name="20% - Accent4 2" xfId="64"/>
    <cellStyle name="20% - Accent4 2 2" xfId="65"/>
    <cellStyle name="20% - Accent4 3" xfId="66"/>
    <cellStyle name="20% - Accent4 3 2" xfId="67"/>
    <cellStyle name="20% - Accent5" xfId="5" builtinId="46" customBuiltin="1"/>
    <cellStyle name="20% - Accent5 2" xfId="68"/>
    <cellStyle name="20% - Accent5 2 2" xfId="69"/>
    <cellStyle name="20% - Accent5 3" xfId="70"/>
    <cellStyle name="20% - Accent5 3 2" xfId="71"/>
    <cellStyle name="20% - Accent6" xfId="6" builtinId="50" customBuiltin="1"/>
    <cellStyle name="20% - Accent6 2" xfId="72"/>
    <cellStyle name="20% - Accent6 2 2" xfId="73"/>
    <cellStyle name="20% - Accent6 3" xfId="74"/>
    <cellStyle name="20% - Accent6 3 2" xfId="75"/>
    <cellStyle name="40% - Accent1" xfId="7" builtinId="31" customBuiltin="1"/>
    <cellStyle name="40% - Accent1 2" xfId="76"/>
    <cellStyle name="40% - Accent1 2 2" xfId="77"/>
    <cellStyle name="40% - Accent1 3" xfId="78"/>
    <cellStyle name="40% - Accent1 3 2" xfId="79"/>
    <cellStyle name="40% - Accent2" xfId="8" builtinId="35" customBuiltin="1"/>
    <cellStyle name="40% - Accent2 2" xfId="80"/>
    <cellStyle name="40% - Accent2 2 2" xfId="81"/>
    <cellStyle name="40% - Accent2 3" xfId="82"/>
    <cellStyle name="40% - Accent2 3 2" xfId="83"/>
    <cellStyle name="40% - Accent3" xfId="9" builtinId="39" customBuiltin="1"/>
    <cellStyle name="40% - Accent3 2" xfId="84"/>
    <cellStyle name="40% - Accent3 2 2" xfId="85"/>
    <cellStyle name="40% - Accent3 3" xfId="86"/>
    <cellStyle name="40% - Accent3 3 2" xfId="87"/>
    <cellStyle name="40% - Accent4" xfId="10" builtinId="43" customBuiltin="1"/>
    <cellStyle name="40% - Accent4 2" xfId="88"/>
    <cellStyle name="40% - Accent4 2 2" xfId="89"/>
    <cellStyle name="40% - Accent4 3" xfId="90"/>
    <cellStyle name="40% - Accent4 3 2" xfId="91"/>
    <cellStyle name="40% - Accent5" xfId="11" builtinId="47" customBuiltin="1"/>
    <cellStyle name="40% - Accent5 2" xfId="92"/>
    <cellStyle name="40% - Accent5 2 2" xfId="93"/>
    <cellStyle name="40% - Accent5 3" xfId="94"/>
    <cellStyle name="40% - Accent5 3 2" xfId="95"/>
    <cellStyle name="40% - Accent6" xfId="12" builtinId="51" customBuiltin="1"/>
    <cellStyle name="40% - Accent6 2" xfId="96"/>
    <cellStyle name="40% - Accent6 2 2" xfId="97"/>
    <cellStyle name="40% - Accent6 3" xfId="98"/>
    <cellStyle name="40% - Accent6 3 2" xfId="99"/>
    <cellStyle name="6-0" xfId="100"/>
    <cellStyle name="60% - Accent1" xfId="13" builtinId="32" customBuiltin="1"/>
    <cellStyle name="60% - Accent1 2" xfId="101"/>
    <cellStyle name="60% - Accent1 2 2" xfId="102"/>
    <cellStyle name="60% - Accent1 3" xfId="103"/>
    <cellStyle name="60% - Accent1 3 2" xfId="104"/>
    <cellStyle name="60% - Accent2" xfId="14" builtinId="36" customBuiltin="1"/>
    <cellStyle name="60% - Accent2 2" xfId="105"/>
    <cellStyle name="60% - Accent2 2 2" xfId="106"/>
    <cellStyle name="60% - Accent2 3" xfId="107"/>
    <cellStyle name="60% - Accent2 3 2" xfId="108"/>
    <cellStyle name="60% - Accent3" xfId="15" builtinId="40" customBuiltin="1"/>
    <cellStyle name="60% - Accent3 2" xfId="109"/>
    <cellStyle name="60% - Accent3 2 2" xfId="110"/>
    <cellStyle name="60% - Accent3 3" xfId="111"/>
    <cellStyle name="60% - Accent3 3 2" xfId="112"/>
    <cellStyle name="60% - Accent4" xfId="16" builtinId="44" customBuiltin="1"/>
    <cellStyle name="60% - Accent4 2" xfId="113"/>
    <cellStyle name="60% - Accent4 2 2" xfId="114"/>
    <cellStyle name="60% - Accent4 3" xfId="115"/>
    <cellStyle name="60% - Accent4 3 2" xfId="116"/>
    <cellStyle name="60% - Accent5" xfId="17" builtinId="48" customBuiltin="1"/>
    <cellStyle name="60% - Accent5 2" xfId="117"/>
    <cellStyle name="60% - Accent5 2 2" xfId="118"/>
    <cellStyle name="60% - Accent5 3" xfId="119"/>
    <cellStyle name="60% - Accent5 3 2" xfId="120"/>
    <cellStyle name="60% - Accent6" xfId="18" builtinId="52" customBuiltin="1"/>
    <cellStyle name="60% - Accent6 2" xfId="121"/>
    <cellStyle name="60% - Accent6 2 2" xfId="122"/>
    <cellStyle name="60% - Accent6 3" xfId="123"/>
    <cellStyle name="60% - Accent6 3 2" xfId="124"/>
    <cellStyle name="Accent1" xfId="19" builtinId="29" customBuiltin="1"/>
    <cellStyle name="Accent1 2" xfId="125"/>
    <cellStyle name="Accent1 2 2" xfId="126"/>
    <cellStyle name="Accent1 3" xfId="127"/>
    <cellStyle name="Accent1 3 2" xfId="128"/>
    <cellStyle name="Accent2" xfId="20" builtinId="33" customBuiltin="1"/>
    <cellStyle name="Accent2 2" xfId="129"/>
    <cellStyle name="Accent2 2 2" xfId="130"/>
    <cellStyle name="Accent2 3" xfId="131"/>
    <cellStyle name="Accent2 3 2" xfId="132"/>
    <cellStyle name="Accent3" xfId="21" builtinId="37" customBuiltin="1"/>
    <cellStyle name="Accent3 2" xfId="133"/>
    <cellStyle name="Accent3 2 2" xfId="134"/>
    <cellStyle name="Accent3 3" xfId="135"/>
    <cellStyle name="Accent3 3 2" xfId="136"/>
    <cellStyle name="Accent4" xfId="22" builtinId="41" customBuiltin="1"/>
    <cellStyle name="Accent4 2" xfId="137"/>
    <cellStyle name="Accent4 2 2" xfId="138"/>
    <cellStyle name="Accent4 3" xfId="139"/>
    <cellStyle name="Accent4 3 2" xfId="140"/>
    <cellStyle name="Accent5" xfId="23" builtinId="45" customBuiltin="1"/>
    <cellStyle name="Accent5 2" xfId="141"/>
    <cellStyle name="Accent5 2 2" xfId="142"/>
    <cellStyle name="Accent5 3" xfId="143"/>
    <cellStyle name="Accent5 3 2" xfId="144"/>
    <cellStyle name="Accent6" xfId="24" builtinId="49" customBuiltin="1"/>
    <cellStyle name="Accent6 2" xfId="145"/>
    <cellStyle name="Accent6 2 2" xfId="146"/>
    <cellStyle name="Accent6 3" xfId="147"/>
    <cellStyle name="Accent6 3 2" xfId="148"/>
    <cellStyle name="Affinity Input" xfId="149"/>
    <cellStyle name="args.style" xfId="150"/>
    <cellStyle name="Arial8" xfId="151"/>
    <cellStyle name="Bad" xfId="25" builtinId="27" customBuiltin="1"/>
    <cellStyle name="Bad 2" xfId="152"/>
    <cellStyle name="Bad 2 2" xfId="153"/>
    <cellStyle name="Bad 3" xfId="154"/>
    <cellStyle name="Bad 3 2" xfId="155"/>
    <cellStyle name="Body" xfId="156"/>
    <cellStyle name="Body: normal cell" xfId="157"/>
    <cellStyle name="British Pound" xfId="158"/>
    <cellStyle name="C00A" xfId="159"/>
    <cellStyle name="C00B" xfId="160"/>
    <cellStyle name="C00L" xfId="161"/>
    <cellStyle name="C01A" xfId="162"/>
    <cellStyle name="C01B" xfId="163"/>
    <cellStyle name="C01B 2" xfId="164"/>
    <cellStyle name="C01H" xfId="165"/>
    <cellStyle name="C01L" xfId="166"/>
    <cellStyle name="C02A" xfId="167"/>
    <cellStyle name="C02B" xfId="168"/>
    <cellStyle name="C02B 2" xfId="169"/>
    <cellStyle name="C02H" xfId="170"/>
    <cellStyle name="C02L" xfId="171"/>
    <cellStyle name="C03A" xfId="172"/>
    <cellStyle name="C03B" xfId="173"/>
    <cellStyle name="C03H" xfId="174"/>
    <cellStyle name="C03H 2" xfId="175"/>
    <cellStyle name="C03L" xfId="176"/>
    <cellStyle name="C04A" xfId="177"/>
    <cellStyle name="C04A 2" xfId="178"/>
    <cellStyle name="C04B" xfId="179"/>
    <cellStyle name="C04H" xfId="180"/>
    <cellStyle name="C04H 2" xfId="181"/>
    <cellStyle name="C04L" xfId="182"/>
    <cellStyle name="C04L 2" xfId="183"/>
    <cellStyle name="C05A" xfId="184"/>
    <cellStyle name="C05B" xfId="185"/>
    <cellStyle name="C05H" xfId="186"/>
    <cellStyle name="C05L" xfId="187"/>
    <cellStyle name="C05L 2" xfId="188"/>
    <cellStyle name="C05L 2 2" xfId="189"/>
    <cellStyle name="C05L 3" xfId="190"/>
    <cellStyle name="C06A" xfId="191"/>
    <cellStyle name="C06B" xfId="192"/>
    <cellStyle name="C06H" xfId="193"/>
    <cellStyle name="C06L" xfId="194"/>
    <cellStyle name="C07A" xfId="195"/>
    <cellStyle name="C07B" xfId="196"/>
    <cellStyle name="C07H" xfId="197"/>
    <cellStyle name="C07L" xfId="198"/>
    <cellStyle name="Calc Currency (0)" xfId="199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" xfId="26" builtinId="22" customBuiltin="1"/>
    <cellStyle name="Calculation 2" xfId="207"/>
    <cellStyle name="Calculation 2 2" xfId="208"/>
    <cellStyle name="Calculation 3" xfId="209"/>
    <cellStyle name="Calculation 3 2" xfId="210"/>
    <cellStyle name="Check Cell" xfId="27" builtinId="23" customBuiltin="1"/>
    <cellStyle name="Check Cell 2" xfId="211"/>
    <cellStyle name="Check Cell 2 2" xfId="212"/>
    <cellStyle name="Check Cell 3" xfId="213"/>
    <cellStyle name="Check Cell 3 2" xfId="214"/>
    <cellStyle name="ColumnAttributeAbovePrompt" xfId="215"/>
    <cellStyle name="ColumnAttributePrompt" xfId="216"/>
    <cellStyle name="ColumnAttributeValue" xfId="217"/>
    <cellStyle name="ColumnHeadingPrompt" xfId="218"/>
    <cellStyle name="ColumnHeadingValue" xfId="219"/>
    <cellStyle name="Comma" xfId="28" builtinId="3"/>
    <cellStyle name="Comma [00]" xfId="220"/>
    <cellStyle name="Comma [2]" xfId="221"/>
    <cellStyle name="Comma 10" xfId="222"/>
    <cellStyle name="Comma 11" xfId="223"/>
    <cellStyle name="Comma 11 2" xfId="224"/>
    <cellStyle name="Comma 12" xfId="225"/>
    <cellStyle name="Comma 13" xfId="226"/>
    <cellStyle name="Comma 14" xfId="227"/>
    <cellStyle name="Comma 15" xfId="228"/>
    <cellStyle name="Comma 15 2" xfId="229"/>
    <cellStyle name="Comma 16" xfId="230"/>
    <cellStyle name="Comma 17" xfId="231"/>
    <cellStyle name="Comma 18" xfId="232"/>
    <cellStyle name="Comma 19" xfId="233"/>
    <cellStyle name="Comma 2" xfId="29"/>
    <cellStyle name="Comma 2 2" xfId="234"/>
    <cellStyle name="Comma 2 2 2" xfId="235"/>
    <cellStyle name="Comma 2 2 3" xfId="236"/>
    <cellStyle name="Comma 2 3" xfId="237"/>
    <cellStyle name="Comma 2 3 2" xfId="238"/>
    <cellStyle name="Comma 2 3 3" xfId="239"/>
    <cellStyle name="Comma 2 4" xfId="240"/>
    <cellStyle name="Comma 2 5" xfId="241"/>
    <cellStyle name="Comma 2]" xfId="242"/>
    <cellStyle name="Comma 20" xfId="243"/>
    <cellStyle name="Comma 21" xfId="244"/>
    <cellStyle name="Comma 21 2" xfId="245"/>
    <cellStyle name="Comma 22" xfId="246"/>
    <cellStyle name="Comma 23" xfId="247"/>
    <cellStyle name="Comma 24" xfId="248"/>
    <cellStyle name="Comma 25" xfId="249"/>
    <cellStyle name="Comma 26" xfId="31611"/>
    <cellStyle name="Comma 27" xfId="31614"/>
    <cellStyle name="Comma 28" xfId="31617"/>
    <cellStyle name="Comma 29" xfId="31606"/>
    <cellStyle name="Comma 3" xfId="30"/>
    <cellStyle name="Comma 3 2" xfId="250"/>
    <cellStyle name="Comma 3 2 2" xfId="251"/>
    <cellStyle name="Comma 3 3" xfId="252"/>
    <cellStyle name="Comma 32" xfId="31609"/>
    <cellStyle name="Comma 4" xfId="49"/>
    <cellStyle name="Comma 4 2" xfId="253"/>
    <cellStyle name="Comma 4 2 2" xfId="254"/>
    <cellStyle name="Comma 4 3" xfId="255"/>
    <cellStyle name="Comma 5" xfId="256"/>
    <cellStyle name="Comma 5 2" xfId="257"/>
    <cellStyle name="Comma 5 3" xfId="258"/>
    <cellStyle name="Comma 6" xfId="259"/>
    <cellStyle name="Comma 6 2" xfId="260"/>
    <cellStyle name="Comma 6 2 2" xfId="261"/>
    <cellStyle name="Comma 6 3" xfId="262"/>
    <cellStyle name="Comma 6 3 2" xfId="263"/>
    <cellStyle name="Comma 6 4" xfId="264"/>
    <cellStyle name="Comma 6 5" xfId="265"/>
    <cellStyle name="Comma 7" xfId="266"/>
    <cellStyle name="Comma 7 2" xfId="267"/>
    <cellStyle name="Comma 7 2 2" xfId="268"/>
    <cellStyle name="Comma 7 3" xfId="269"/>
    <cellStyle name="Comma 7 3 2" xfId="270"/>
    <cellStyle name="Comma 7 4" xfId="271"/>
    <cellStyle name="Comma 8" xfId="272"/>
    <cellStyle name="Comma 9" xfId="273"/>
    <cellStyle name="Comma0" xfId="274"/>
    <cellStyle name="Comma0 - Modelo1" xfId="275"/>
    <cellStyle name="Comma0 - Style1" xfId="276"/>
    <cellStyle name="Comma1 - Modelo2" xfId="277"/>
    <cellStyle name="Comma1 - Style2" xfId="278"/>
    <cellStyle name="Comment" xfId="279"/>
    <cellStyle name="ContentsHyperlink" xfId="280"/>
    <cellStyle name="Contracts" xfId="281"/>
    <cellStyle name="Copied" xfId="282"/>
    <cellStyle name="Currency" xfId="31" builtinId="4"/>
    <cellStyle name="Currency [00]" xfId="283"/>
    <cellStyle name="Currency 2" xfId="284"/>
    <cellStyle name="Currency 2 2" xfId="285"/>
    <cellStyle name="Currency 2 3" xfId="286"/>
    <cellStyle name="Currency 3" xfId="287"/>
    <cellStyle name="Currency 3 2" xfId="288"/>
    <cellStyle name="Currency 3 2 2" xfId="289"/>
    <cellStyle name="Currency 3 3" xfId="290"/>
    <cellStyle name="Currency 4" xfId="291"/>
    <cellStyle name="Currency 4 2" xfId="292"/>
    <cellStyle name="Currency 5" xfId="293"/>
    <cellStyle name="Currency 6" xfId="294"/>
    <cellStyle name="Currency 7" xfId="295"/>
    <cellStyle name="Currency 8" xfId="296"/>
    <cellStyle name="Currency0" xfId="297"/>
    <cellStyle name="Date" xfId="298"/>
    <cellStyle name="Date Short" xfId="299"/>
    <cellStyle name="Date_CFM Final M-E reporting - Aug 06" xfId="300"/>
    <cellStyle name="Dia" xfId="301"/>
    <cellStyle name="Edit" xfId="302"/>
    <cellStyle name="Encabez1" xfId="303"/>
    <cellStyle name="Encabez2" xfId="304"/>
    <cellStyle name="Enter Currency (0)" xfId="305"/>
    <cellStyle name="Enter Currency (2)" xfId="306"/>
    <cellStyle name="Enter Units (0)" xfId="307"/>
    <cellStyle name="Enter Units (1)" xfId="308"/>
    <cellStyle name="Enter Units (2)" xfId="309"/>
    <cellStyle name="Entered" xfId="310"/>
    <cellStyle name="Explanatory Text" xfId="32" builtinId="53" customBuiltin="1"/>
    <cellStyle name="Explanatory Text 2" xfId="311"/>
    <cellStyle name="Explanatory Text 2 2" xfId="312"/>
    <cellStyle name="Explanatory Text 3" xfId="313"/>
    <cellStyle name="Explanatory Text 3 2" xfId="314"/>
    <cellStyle name="F2" xfId="315"/>
    <cellStyle name="F3" xfId="316"/>
    <cellStyle name="F4" xfId="317"/>
    <cellStyle name="F5" xfId="318"/>
    <cellStyle name="F6" xfId="319"/>
    <cellStyle name="F7" xfId="320"/>
    <cellStyle name="F8" xfId="321"/>
    <cellStyle name="Fijo" xfId="322"/>
    <cellStyle name="Financiero" xfId="323"/>
    <cellStyle name="Fixed" xfId="324"/>
    <cellStyle name="FRxAmtStyle" xfId="325"/>
    <cellStyle name="FRxAmtStyle 2" xfId="326"/>
    <cellStyle name="FRxAmtStyle 2 2" xfId="327"/>
    <cellStyle name="FRxAmtStyle 3" xfId="328"/>
    <cellStyle name="FRxAmtStyle 3 2" xfId="329"/>
    <cellStyle name="FRxAmtStyle 3 2 2" xfId="330"/>
    <cellStyle name="FRxAmtStyle 4" xfId="331"/>
    <cellStyle name="FRxAmtStyle 5" xfId="332"/>
    <cellStyle name="FRxAmtStyle 5 2" xfId="333"/>
    <cellStyle name="FRxAmtStyle 6" xfId="334"/>
    <cellStyle name="FRxAmtStyle 6 2" xfId="335"/>
    <cellStyle name="FRxAmtStyle 7" xfId="336"/>
    <cellStyle name="FRxAmtStyle 7 2" xfId="337"/>
    <cellStyle name="FRxCurrStyle" xfId="338"/>
    <cellStyle name="FRxCurrStyle 2" xfId="339"/>
    <cellStyle name="FRxCurrStyle 3" xfId="340"/>
    <cellStyle name="FRxCurrStyle 3 2" xfId="341"/>
    <cellStyle name="FRxCurrStyle 3 3" xfId="342"/>
    <cellStyle name="FRxCurrStyle 4" xfId="343"/>
    <cellStyle name="FRxCurrStyle 5" xfId="344"/>
    <cellStyle name="FRxCurrStyle 5 2" xfId="345"/>
    <cellStyle name="FRxCurrStyle 6" xfId="346"/>
    <cellStyle name="FRxCurrStyle 6 2" xfId="347"/>
    <cellStyle name="FRxCurrStyle 7" xfId="348"/>
    <cellStyle name="FRxCurrStyle 7 2" xfId="349"/>
    <cellStyle name="FRxPcntStyle" xfId="350"/>
    <cellStyle name="FRxPcntStyle 2" xfId="351"/>
    <cellStyle name="FRxPcntStyle 2 2" xfId="352"/>
    <cellStyle name="FRxPcntStyle 3" xfId="353"/>
    <cellStyle name="FRxPcntStyle 3 2" xfId="354"/>
    <cellStyle name="FRxPcntStyle 3 3" xfId="355"/>
    <cellStyle name="FRxPcntStyle 4" xfId="356"/>
    <cellStyle name="FRxPcntStyle 5" xfId="357"/>
    <cellStyle name="FRxPcntStyle 5 2" xfId="358"/>
    <cellStyle name="FRxPcntStyle 6" xfId="359"/>
    <cellStyle name="FRxPcntStyle 6 2" xfId="360"/>
    <cellStyle name="FRxPcntStyle 7" xfId="361"/>
    <cellStyle name="FRxPcntStyle 7 2" xfId="362"/>
    <cellStyle name="Good" xfId="33" builtinId="26" customBuiltin="1"/>
    <cellStyle name="Good 2" xfId="363"/>
    <cellStyle name="Good 2 2" xfId="364"/>
    <cellStyle name="Good 3" xfId="365"/>
    <cellStyle name="Good 3 2" xfId="366"/>
    <cellStyle name="Grey" xfId="367"/>
    <cellStyle name="Header1" xfId="368"/>
    <cellStyle name="Header1 2" xfId="369"/>
    <cellStyle name="Header2" xfId="370"/>
    <cellStyle name="Header2 2" xfId="371"/>
    <cellStyle name="Heading" xfId="372"/>
    <cellStyle name="Heading 1" xfId="34" builtinId="16" customBuiltin="1"/>
    <cellStyle name="Heading 1 2" xfId="373"/>
    <cellStyle name="Heading 1 2 2" xfId="374"/>
    <cellStyle name="Heading 1 3" xfId="375"/>
    <cellStyle name="Heading 1 3 2" xfId="376"/>
    <cellStyle name="Heading 2" xfId="35" builtinId="17" customBuiltin="1"/>
    <cellStyle name="Heading 2 2" xfId="377"/>
    <cellStyle name="Heading 2 2 2" xfId="378"/>
    <cellStyle name="Heading 2 3" xfId="379"/>
    <cellStyle name="Heading 2 3 2" xfId="380"/>
    <cellStyle name="Heading 3" xfId="36" builtinId="18" customBuiltin="1"/>
    <cellStyle name="Heading 3 2" xfId="381"/>
    <cellStyle name="Heading 3 2 2" xfId="382"/>
    <cellStyle name="Heading 3 3" xfId="383"/>
    <cellStyle name="Heading 3 3 2" xfId="384"/>
    <cellStyle name="Heading 4" xfId="37" builtinId="19" customBuiltin="1"/>
    <cellStyle name="Heading 4 2" xfId="385"/>
    <cellStyle name="Heading 4 2 2" xfId="386"/>
    <cellStyle name="Heading 4 3" xfId="387"/>
    <cellStyle name="Heading 4 3 2" xfId="388"/>
    <cellStyle name="Heading1" xfId="389"/>
    <cellStyle name="HEADINGS" xfId="390"/>
    <cellStyle name="HEADINGSTOP" xfId="391"/>
    <cellStyle name="Hyperlink" xfId="31603" builtinId="8"/>
    <cellStyle name="Input" xfId="38" builtinId="20" customBuiltin="1"/>
    <cellStyle name="Input [yellow]" xfId="392"/>
    <cellStyle name="Input 2" xfId="393"/>
    <cellStyle name="Input 2 2" xfId="394"/>
    <cellStyle name="Input 3" xfId="395"/>
    <cellStyle name="Input 3 2" xfId="396"/>
    <cellStyle name="ITALIC - Style2" xfId="397"/>
    <cellStyle name="LineItemPrompt" xfId="398"/>
    <cellStyle name="LineItemValue" xfId="399"/>
    <cellStyle name="Lines" xfId="400"/>
    <cellStyle name="Link Currency (0)" xfId="401"/>
    <cellStyle name="Link Currency (2)" xfId="402"/>
    <cellStyle name="Link Units (0)" xfId="403"/>
    <cellStyle name="Link Units (1)" xfId="404"/>
    <cellStyle name="Link Units (2)" xfId="405"/>
    <cellStyle name="Linked Cell" xfId="39" builtinId="24" customBuiltin="1"/>
    <cellStyle name="Linked Cell 2" xfId="406"/>
    <cellStyle name="Linked Cell 2 2" xfId="407"/>
    <cellStyle name="Linked Cell 3" xfId="408"/>
    <cellStyle name="Linked Cell 3 2" xfId="409"/>
    <cellStyle name="Millares [0]_10 AVERIAS MASIVAS + ANT" xfId="410"/>
    <cellStyle name="Neutral" xfId="40" builtinId="28" customBuiltin="1"/>
    <cellStyle name="Neutral 2" xfId="411"/>
    <cellStyle name="Neutral 2 2" xfId="412"/>
    <cellStyle name="Neutral 3" xfId="413"/>
    <cellStyle name="Neutral 3 2" xfId="414"/>
    <cellStyle name="no dec" xfId="415"/>
    <cellStyle name="No Edit" xfId="416"/>
    <cellStyle name="Normal" xfId="0" builtinId="0"/>
    <cellStyle name="Normal - Style1" xfId="417"/>
    <cellStyle name="Normal - Style1 2" xfId="418"/>
    <cellStyle name="Normal 10" xfId="419"/>
    <cellStyle name="Normal 10 2" xfId="420"/>
    <cellStyle name="Normal 10 2 2" xfId="421"/>
    <cellStyle name="Normal 100" xfId="422"/>
    <cellStyle name="Normal 100 10" xfId="423"/>
    <cellStyle name="Normal 100 10 2" xfId="424"/>
    <cellStyle name="Normal 100 11" xfId="425"/>
    <cellStyle name="Normal 100 11 2" xfId="426"/>
    <cellStyle name="Normal 100 12" xfId="427"/>
    <cellStyle name="Normal 100 12 2" xfId="428"/>
    <cellStyle name="Normal 100 13" xfId="429"/>
    <cellStyle name="Normal 100 13 2" xfId="430"/>
    <cellStyle name="Normal 100 14" xfId="431"/>
    <cellStyle name="Normal 100 14 2" xfId="432"/>
    <cellStyle name="Normal 100 15" xfId="433"/>
    <cellStyle name="Normal 100 15 2" xfId="434"/>
    <cellStyle name="Normal 100 16" xfId="435"/>
    <cellStyle name="Normal 100 16 2" xfId="436"/>
    <cellStyle name="Normal 100 17" xfId="437"/>
    <cellStyle name="Normal 100 17 2" xfId="438"/>
    <cellStyle name="Normal 100 18" xfId="439"/>
    <cellStyle name="Normal 100 18 2" xfId="440"/>
    <cellStyle name="Normal 100 19" xfId="441"/>
    <cellStyle name="Normal 100 19 2" xfId="442"/>
    <cellStyle name="Normal 100 2" xfId="443"/>
    <cellStyle name="Normal 100 2 2" xfId="444"/>
    <cellStyle name="Normal 100 20" xfId="445"/>
    <cellStyle name="Normal 100 20 2" xfId="446"/>
    <cellStyle name="Normal 100 21" xfId="447"/>
    <cellStyle name="Normal 100 21 2" xfId="448"/>
    <cellStyle name="Normal 100 22" xfId="449"/>
    <cellStyle name="Normal 100 22 2" xfId="450"/>
    <cellStyle name="Normal 100 23" xfId="451"/>
    <cellStyle name="Normal 100 23 2" xfId="452"/>
    <cellStyle name="Normal 100 24" xfId="453"/>
    <cellStyle name="Normal 100 24 2" xfId="454"/>
    <cellStyle name="Normal 100 25" xfId="455"/>
    <cellStyle name="Normal 100 25 2" xfId="456"/>
    <cellStyle name="Normal 100 26" xfId="457"/>
    <cellStyle name="Normal 100 26 2" xfId="458"/>
    <cellStyle name="Normal 100 27" xfId="459"/>
    <cellStyle name="Normal 100 27 2" xfId="460"/>
    <cellStyle name="Normal 100 28" xfId="461"/>
    <cellStyle name="Normal 100 28 2" xfId="462"/>
    <cellStyle name="Normal 100 29" xfId="463"/>
    <cellStyle name="Normal 100 29 2" xfId="464"/>
    <cellStyle name="Normal 100 3" xfId="465"/>
    <cellStyle name="Normal 100 3 2" xfId="466"/>
    <cellStyle name="Normal 100 30" xfId="467"/>
    <cellStyle name="Normal 100 30 2" xfId="468"/>
    <cellStyle name="Normal 100 31" xfId="469"/>
    <cellStyle name="Normal 100 31 2" xfId="470"/>
    <cellStyle name="Normal 100 32" xfId="471"/>
    <cellStyle name="Normal 100 32 2" xfId="472"/>
    <cellStyle name="Normal 100 33" xfId="473"/>
    <cellStyle name="Normal 100 33 2" xfId="474"/>
    <cellStyle name="Normal 100 34" xfId="475"/>
    <cellStyle name="Normal 100 34 2" xfId="476"/>
    <cellStyle name="Normal 100 35" xfId="477"/>
    <cellStyle name="Normal 100 35 2" xfId="478"/>
    <cellStyle name="Normal 100 36" xfId="479"/>
    <cellStyle name="Normal 100 36 2" xfId="480"/>
    <cellStyle name="Normal 100 37" xfId="481"/>
    <cellStyle name="Normal 100 37 2" xfId="482"/>
    <cellStyle name="Normal 100 38" xfId="483"/>
    <cellStyle name="Normal 100 38 2" xfId="484"/>
    <cellStyle name="Normal 100 39" xfId="485"/>
    <cellStyle name="Normal 100 39 2" xfId="486"/>
    <cellStyle name="Normal 100 4" xfId="487"/>
    <cellStyle name="Normal 100 4 2" xfId="488"/>
    <cellStyle name="Normal 100 40" xfId="489"/>
    <cellStyle name="Normal 100 40 2" xfId="490"/>
    <cellStyle name="Normal 100 41" xfId="491"/>
    <cellStyle name="Normal 100 41 2" xfId="492"/>
    <cellStyle name="Normal 100 42" xfId="493"/>
    <cellStyle name="Normal 100 42 2" xfId="494"/>
    <cellStyle name="Normal 100 43" xfId="495"/>
    <cellStyle name="Normal 100 43 2" xfId="496"/>
    <cellStyle name="Normal 100 44" xfId="497"/>
    <cellStyle name="Normal 100 44 2" xfId="498"/>
    <cellStyle name="Normal 100 45" xfId="499"/>
    <cellStyle name="Normal 100 5" xfId="500"/>
    <cellStyle name="Normal 100 5 2" xfId="501"/>
    <cellStyle name="Normal 100 6" xfId="502"/>
    <cellStyle name="Normal 100 6 2" xfId="503"/>
    <cellStyle name="Normal 100 7" xfId="504"/>
    <cellStyle name="Normal 100 7 2" xfId="505"/>
    <cellStyle name="Normal 100 8" xfId="506"/>
    <cellStyle name="Normal 100 8 2" xfId="507"/>
    <cellStyle name="Normal 100 9" xfId="508"/>
    <cellStyle name="Normal 100 9 2" xfId="509"/>
    <cellStyle name="Normal 101" xfId="510"/>
    <cellStyle name="Normal 101 10" xfId="511"/>
    <cellStyle name="Normal 101 10 2" xfId="512"/>
    <cellStyle name="Normal 101 11" xfId="513"/>
    <cellStyle name="Normal 101 11 2" xfId="514"/>
    <cellStyle name="Normal 101 12" xfId="515"/>
    <cellStyle name="Normal 101 12 2" xfId="516"/>
    <cellStyle name="Normal 101 13" xfId="517"/>
    <cellStyle name="Normal 101 13 2" xfId="518"/>
    <cellStyle name="Normal 101 14" xfId="519"/>
    <cellStyle name="Normal 101 14 2" xfId="520"/>
    <cellStyle name="Normal 101 15" xfId="521"/>
    <cellStyle name="Normal 101 15 2" xfId="522"/>
    <cellStyle name="Normal 101 16" xfId="523"/>
    <cellStyle name="Normal 101 16 2" xfId="524"/>
    <cellStyle name="Normal 101 17" xfId="525"/>
    <cellStyle name="Normal 101 17 2" xfId="526"/>
    <cellStyle name="Normal 101 18" xfId="527"/>
    <cellStyle name="Normal 101 18 2" xfId="528"/>
    <cellStyle name="Normal 101 19" xfId="529"/>
    <cellStyle name="Normal 101 19 2" xfId="530"/>
    <cellStyle name="Normal 101 2" xfId="531"/>
    <cellStyle name="Normal 101 2 2" xfId="532"/>
    <cellStyle name="Normal 101 20" xfId="533"/>
    <cellStyle name="Normal 101 20 2" xfId="534"/>
    <cellStyle name="Normal 101 21" xfId="535"/>
    <cellStyle name="Normal 101 21 2" xfId="536"/>
    <cellStyle name="Normal 101 22" xfId="537"/>
    <cellStyle name="Normal 101 22 2" xfId="538"/>
    <cellStyle name="Normal 101 23" xfId="539"/>
    <cellStyle name="Normal 101 23 2" xfId="540"/>
    <cellStyle name="Normal 101 24" xfId="541"/>
    <cellStyle name="Normal 101 24 2" xfId="542"/>
    <cellStyle name="Normal 101 25" xfId="543"/>
    <cellStyle name="Normal 101 25 2" xfId="544"/>
    <cellStyle name="Normal 101 26" xfId="545"/>
    <cellStyle name="Normal 101 26 2" xfId="546"/>
    <cellStyle name="Normal 101 27" xfId="547"/>
    <cellStyle name="Normal 101 27 2" xfId="548"/>
    <cellStyle name="Normal 101 28" xfId="549"/>
    <cellStyle name="Normal 101 28 2" xfId="550"/>
    <cellStyle name="Normal 101 29" xfId="551"/>
    <cellStyle name="Normal 101 29 2" xfId="552"/>
    <cellStyle name="Normal 101 3" xfId="553"/>
    <cellStyle name="Normal 101 3 2" xfId="554"/>
    <cellStyle name="Normal 101 30" xfId="555"/>
    <cellStyle name="Normal 101 30 2" xfId="556"/>
    <cellStyle name="Normal 101 31" xfId="557"/>
    <cellStyle name="Normal 101 31 2" xfId="558"/>
    <cellStyle name="Normal 101 32" xfId="559"/>
    <cellStyle name="Normal 101 32 2" xfId="560"/>
    <cellStyle name="Normal 101 33" xfId="561"/>
    <cellStyle name="Normal 101 33 2" xfId="562"/>
    <cellStyle name="Normal 101 34" xfId="563"/>
    <cellStyle name="Normal 101 34 2" xfId="564"/>
    <cellStyle name="Normal 101 35" xfId="565"/>
    <cellStyle name="Normal 101 35 2" xfId="566"/>
    <cellStyle name="Normal 101 36" xfId="567"/>
    <cellStyle name="Normal 101 36 2" xfId="568"/>
    <cellStyle name="Normal 101 37" xfId="569"/>
    <cellStyle name="Normal 101 37 2" xfId="570"/>
    <cellStyle name="Normal 101 38" xfId="571"/>
    <cellStyle name="Normal 101 38 2" xfId="572"/>
    <cellStyle name="Normal 101 39" xfId="573"/>
    <cellStyle name="Normal 101 39 2" xfId="574"/>
    <cellStyle name="Normal 101 4" xfId="575"/>
    <cellStyle name="Normal 101 4 2" xfId="576"/>
    <cellStyle name="Normal 101 40" xfId="577"/>
    <cellStyle name="Normal 101 40 2" xfId="578"/>
    <cellStyle name="Normal 101 41" xfId="579"/>
    <cellStyle name="Normal 101 41 2" xfId="580"/>
    <cellStyle name="Normal 101 42" xfId="581"/>
    <cellStyle name="Normal 101 42 2" xfId="582"/>
    <cellStyle name="Normal 101 43" xfId="583"/>
    <cellStyle name="Normal 101 43 2" xfId="584"/>
    <cellStyle name="Normal 101 44" xfId="585"/>
    <cellStyle name="Normal 101 44 2" xfId="586"/>
    <cellStyle name="Normal 101 45" xfId="587"/>
    <cellStyle name="Normal 101 5" xfId="588"/>
    <cellStyle name="Normal 101 5 2" xfId="589"/>
    <cellStyle name="Normal 101 6" xfId="590"/>
    <cellStyle name="Normal 101 6 2" xfId="591"/>
    <cellStyle name="Normal 101 7" xfId="592"/>
    <cellStyle name="Normal 101 7 2" xfId="593"/>
    <cellStyle name="Normal 101 8" xfId="594"/>
    <cellStyle name="Normal 101 8 2" xfId="595"/>
    <cellStyle name="Normal 101 9" xfId="596"/>
    <cellStyle name="Normal 101 9 2" xfId="597"/>
    <cellStyle name="Normal 102" xfId="598"/>
    <cellStyle name="Normal 102 10" xfId="599"/>
    <cellStyle name="Normal 102 10 2" xfId="600"/>
    <cellStyle name="Normal 102 11" xfId="601"/>
    <cellStyle name="Normal 102 11 2" xfId="602"/>
    <cellStyle name="Normal 102 12" xfId="603"/>
    <cellStyle name="Normal 102 12 2" xfId="604"/>
    <cellStyle name="Normal 102 13" xfId="605"/>
    <cellStyle name="Normal 102 13 2" xfId="606"/>
    <cellStyle name="Normal 102 14" xfId="607"/>
    <cellStyle name="Normal 102 14 2" xfId="608"/>
    <cellStyle name="Normal 102 15" xfId="609"/>
    <cellStyle name="Normal 102 15 2" xfId="610"/>
    <cellStyle name="Normal 102 16" xfId="611"/>
    <cellStyle name="Normal 102 16 2" xfId="612"/>
    <cellStyle name="Normal 102 17" xfId="613"/>
    <cellStyle name="Normal 102 17 2" xfId="614"/>
    <cellStyle name="Normal 102 18" xfId="615"/>
    <cellStyle name="Normal 102 18 2" xfId="616"/>
    <cellStyle name="Normal 102 19" xfId="617"/>
    <cellStyle name="Normal 102 19 2" xfId="618"/>
    <cellStyle name="Normal 102 2" xfId="619"/>
    <cellStyle name="Normal 102 2 2" xfId="620"/>
    <cellStyle name="Normal 102 20" xfId="621"/>
    <cellStyle name="Normal 102 20 2" xfId="622"/>
    <cellStyle name="Normal 102 21" xfId="623"/>
    <cellStyle name="Normal 102 21 2" xfId="624"/>
    <cellStyle name="Normal 102 22" xfId="625"/>
    <cellStyle name="Normal 102 22 2" xfId="626"/>
    <cellStyle name="Normal 102 23" xfId="627"/>
    <cellStyle name="Normal 102 23 2" xfId="628"/>
    <cellStyle name="Normal 102 24" xfId="629"/>
    <cellStyle name="Normal 102 24 2" xfId="630"/>
    <cellStyle name="Normal 102 25" xfId="631"/>
    <cellStyle name="Normal 102 25 2" xfId="632"/>
    <cellStyle name="Normal 102 26" xfId="633"/>
    <cellStyle name="Normal 102 26 2" xfId="634"/>
    <cellStyle name="Normal 102 27" xfId="635"/>
    <cellStyle name="Normal 102 27 2" xfId="636"/>
    <cellStyle name="Normal 102 28" xfId="637"/>
    <cellStyle name="Normal 102 28 2" xfId="638"/>
    <cellStyle name="Normal 102 29" xfId="639"/>
    <cellStyle name="Normal 102 29 2" xfId="640"/>
    <cellStyle name="Normal 102 3" xfId="641"/>
    <cellStyle name="Normal 102 3 2" xfId="642"/>
    <cellStyle name="Normal 102 30" xfId="643"/>
    <cellStyle name="Normal 102 30 2" xfId="644"/>
    <cellStyle name="Normal 102 31" xfId="645"/>
    <cellStyle name="Normal 102 31 2" xfId="646"/>
    <cellStyle name="Normal 102 32" xfId="647"/>
    <cellStyle name="Normal 102 32 2" xfId="648"/>
    <cellStyle name="Normal 102 33" xfId="649"/>
    <cellStyle name="Normal 102 33 2" xfId="650"/>
    <cellStyle name="Normal 102 34" xfId="651"/>
    <cellStyle name="Normal 102 34 2" xfId="652"/>
    <cellStyle name="Normal 102 35" xfId="653"/>
    <cellStyle name="Normal 102 35 2" xfId="654"/>
    <cellStyle name="Normal 102 36" xfId="655"/>
    <cellStyle name="Normal 102 36 2" xfId="656"/>
    <cellStyle name="Normal 102 37" xfId="657"/>
    <cellStyle name="Normal 102 37 2" xfId="658"/>
    <cellStyle name="Normal 102 38" xfId="659"/>
    <cellStyle name="Normal 102 38 2" xfId="660"/>
    <cellStyle name="Normal 102 39" xfId="661"/>
    <cellStyle name="Normal 102 39 2" xfId="662"/>
    <cellStyle name="Normal 102 4" xfId="663"/>
    <cellStyle name="Normal 102 4 2" xfId="664"/>
    <cellStyle name="Normal 102 40" xfId="665"/>
    <cellStyle name="Normal 102 40 2" xfId="666"/>
    <cellStyle name="Normal 102 41" xfId="667"/>
    <cellStyle name="Normal 102 41 2" xfId="668"/>
    <cellStyle name="Normal 102 42" xfId="669"/>
    <cellStyle name="Normal 102 42 2" xfId="670"/>
    <cellStyle name="Normal 102 43" xfId="671"/>
    <cellStyle name="Normal 102 43 2" xfId="672"/>
    <cellStyle name="Normal 102 44" xfId="673"/>
    <cellStyle name="Normal 102 44 2" xfId="674"/>
    <cellStyle name="Normal 102 45" xfId="675"/>
    <cellStyle name="Normal 102 5" xfId="676"/>
    <cellStyle name="Normal 102 5 2" xfId="677"/>
    <cellStyle name="Normal 102 6" xfId="678"/>
    <cellStyle name="Normal 102 6 2" xfId="679"/>
    <cellStyle name="Normal 102 7" xfId="680"/>
    <cellStyle name="Normal 102 7 2" xfId="681"/>
    <cellStyle name="Normal 102 8" xfId="682"/>
    <cellStyle name="Normal 102 8 2" xfId="683"/>
    <cellStyle name="Normal 102 9" xfId="684"/>
    <cellStyle name="Normal 102 9 2" xfId="685"/>
    <cellStyle name="Normal 103" xfId="686"/>
    <cellStyle name="Normal 103 10" xfId="687"/>
    <cellStyle name="Normal 103 10 2" xfId="688"/>
    <cellStyle name="Normal 103 11" xfId="689"/>
    <cellStyle name="Normal 103 11 2" xfId="690"/>
    <cellStyle name="Normal 103 12" xfId="691"/>
    <cellStyle name="Normal 103 12 2" xfId="692"/>
    <cellStyle name="Normal 103 13" xfId="693"/>
    <cellStyle name="Normal 103 13 2" xfId="694"/>
    <cellStyle name="Normal 103 14" xfId="695"/>
    <cellStyle name="Normal 103 14 2" xfId="696"/>
    <cellStyle name="Normal 103 15" xfId="697"/>
    <cellStyle name="Normal 103 15 2" xfId="698"/>
    <cellStyle name="Normal 103 16" xfId="699"/>
    <cellStyle name="Normal 103 16 2" xfId="700"/>
    <cellStyle name="Normal 103 17" xfId="701"/>
    <cellStyle name="Normal 103 17 2" xfId="702"/>
    <cellStyle name="Normal 103 18" xfId="703"/>
    <cellStyle name="Normal 103 18 2" xfId="704"/>
    <cellStyle name="Normal 103 19" xfId="705"/>
    <cellStyle name="Normal 103 19 2" xfId="706"/>
    <cellStyle name="Normal 103 2" xfId="707"/>
    <cellStyle name="Normal 103 2 2" xfId="708"/>
    <cellStyle name="Normal 103 20" xfId="709"/>
    <cellStyle name="Normal 103 20 2" xfId="710"/>
    <cellStyle name="Normal 103 21" xfId="711"/>
    <cellStyle name="Normal 103 21 2" xfId="712"/>
    <cellStyle name="Normal 103 22" xfId="713"/>
    <cellStyle name="Normal 103 22 2" xfId="714"/>
    <cellStyle name="Normal 103 23" xfId="715"/>
    <cellStyle name="Normal 103 23 2" xfId="716"/>
    <cellStyle name="Normal 103 24" xfId="717"/>
    <cellStyle name="Normal 103 24 2" xfId="718"/>
    <cellStyle name="Normal 103 25" xfId="719"/>
    <cellStyle name="Normal 103 25 2" xfId="720"/>
    <cellStyle name="Normal 103 26" xfId="721"/>
    <cellStyle name="Normal 103 26 2" xfId="722"/>
    <cellStyle name="Normal 103 27" xfId="723"/>
    <cellStyle name="Normal 103 27 2" xfId="724"/>
    <cellStyle name="Normal 103 28" xfId="725"/>
    <cellStyle name="Normal 103 28 2" xfId="726"/>
    <cellStyle name="Normal 103 29" xfId="727"/>
    <cellStyle name="Normal 103 29 2" xfId="728"/>
    <cellStyle name="Normal 103 3" xfId="729"/>
    <cellStyle name="Normal 103 3 2" xfId="730"/>
    <cellStyle name="Normal 103 30" xfId="731"/>
    <cellStyle name="Normal 103 30 2" xfId="732"/>
    <cellStyle name="Normal 103 31" xfId="733"/>
    <cellStyle name="Normal 103 31 2" xfId="734"/>
    <cellStyle name="Normal 103 32" xfId="735"/>
    <cellStyle name="Normal 103 32 2" xfId="736"/>
    <cellStyle name="Normal 103 33" xfId="737"/>
    <cellStyle name="Normal 103 33 2" xfId="738"/>
    <cellStyle name="Normal 103 34" xfId="739"/>
    <cellStyle name="Normal 103 34 2" xfId="740"/>
    <cellStyle name="Normal 103 35" xfId="741"/>
    <cellStyle name="Normal 103 35 2" xfId="742"/>
    <cellStyle name="Normal 103 36" xfId="743"/>
    <cellStyle name="Normal 103 36 2" xfId="744"/>
    <cellStyle name="Normal 103 37" xfId="745"/>
    <cellStyle name="Normal 103 37 2" xfId="746"/>
    <cellStyle name="Normal 103 38" xfId="747"/>
    <cellStyle name="Normal 103 38 2" xfId="748"/>
    <cellStyle name="Normal 103 39" xfId="749"/>
    <cellStyle name="Normal 103 39 2" xfId="750"/>
    <cellStyle name="Normal 103 4" xfId="751"/>
    <cellStyle name="Normal 103 4 2" xfId="752"/>
    <cellStyle name="Normal 103 40" xfId="753"/>
    <cellStyle name="Normal 103 40 2" xfId="754"/>
    <cellStyle name="Normal 103 41" xfId="755"/>
    <cellStyle name="Normal 103 41 2" xfId="756"/>
    <cellStyle name="Normal 103 42" xfId="757"/>
    <cellStyle name="Normal 103 42 2" xfId="758"/>
    <cellStyle name="Normal 103 43" xfId="759"/>
    <cellStyle name="Normal 103 43 2" xfId="760"/>
    <cellStyle name="Normal 103 44" xfId="761"/>
    <cellStyle name="Normal 103 44 2" xfId="762"/>
    <cellStyle name="Normal 103 45" xfId="763"/>
    <cellStyle name="Normal 103 5" xfId="764"/>
    <cellStyle name="Normal 103 5 2" xfId="765"/>
    <cellStyle name="Normal 103 6" xfId="766"/>
    <cellStyle name="Normal 103 6 2" xfId="767"/>
    <cellStyle name="Normal 103 7" xfId="768"/>
    <cellStyle name="Normal 103 7 2" xfId="769"/>
    <cellStyle name="Normal 103 8" xfId="770"/>
    <cellStyle name="Normal 103 8 2" xfId="771"/>
    <cellStyle name="Normal 103 9" xfId="772"/>
    <cellStyle name="Normal 103 9 2" xfId="773"/>
    <cellStyle name="Normal 104" xfId="774"/>
    <cellStyle name="Normal 104 10" xfId="775"/>
    <cellStyle name="Normal 104 10 2" xfId="776"/>
    <cellStyle name="Normal 104 11" xfId="777"/>
    <cellStyle name="Normal 104 11 2" xfId="778"/>
    <cellStyle name="Normal 104 12" xfId="779"/>
    <cellStyle name="Normal 104 12 2" xfId="780"/>
    <cellStyle name="Normal 104 13" xfId="781"/>
    <cellStyle name="Normal 104 13 2" xfId="782"/>
    <cellStyle name="Normal 104 14" xfId="783"/>
    <cellStyle name="Normal 104 14 2" xfId="784"/>
    <cellStyle name="Normal 104 15" xfId="785"/>
    <cellStyle name="Normal 104 15 2" xfId="786"/>
    <cellStyle name="Normal 104 16" xfId="787"/>
    <cellStyle name="Normal 104 16 2" xfId="788"/>
    <cellStyle name="Normal 104 17" xfId="789"/>
    <cellStyle name="Normal 104 17 2" xfId="790"/>
    <cellStyle name="Normal 104 18" xfId="791"/>
    <cellStyle name="Normal 104 18 2" xfId="792"/>
    <cellStyle name="Normal 104 19" xfId="793"/>
    <cellStyle name="Normal 104 19 2" xfId="794"/>
    <cellStyle name="Normal 104 2" xfId="795"/>
    <cellStyle name="Normal 104 2 2" xfId="796"/>
    <cellStyle name="Normal 104 20" xfId="797"/>
    <cellStyle name="Normal 104 20 2" xfId="798"/>
    <cellStyle name="Normal 104 21" xfId="799"/>
    <cellStyle name="Normal 104 21 2" xfId="800"/>
    <cellStyle name="Normal 104 22" xfId="801"/>
    <cellStyle name="Normal 104 22 2" xfId="802"/>
    <cellStyle name="Normal 104 23" xfId="803"/>
    <cellStyle name="Normal 104 23 2" xfId="804"/>
    <cellStyle name="Normal 104 24" xfId="805"/>
    <cellStyle name="Normal 104 24 2" xfId="806"/>
    <cellStyle name="Normal 104 25" xfId="807"/>
    <cellStyle name="Normal 104 25 2" xfId="808"/>
    <cellStyle name="Normal 104 26" xfId="809"/>
    <cellStyle name="Normal 104 26 2" xfId="810"/>
    <cellStyle name="Normal 104 27" xfId="811"/>
    <cellStyle name="Normal 104 27 2" xfId="812"/>
    <cellStyle name="Normal 104 28" xfId="813"/>
    <cellStyle name="Normal 104 28 2" xfId="814"/>
    <cellStyle name="Normal 104 29" xfId="815"/>
    <cellStyle name="Normal 104 29 2" xfId="816"/>
    <cellStyle name="Normal 104 3" xfId="817"/>
    <cellStyle name="Normal 104 3 2" xfId="818"/>
    <cellStyle name="Normal 104 30" xfId="819"/>
    <cellStyle name="Normal 104 30 2" xfId="820"/>
    <cellStyle name="Normal 104 31" xfId="821"/>
    <cellStyle name="Normal 104 31 2" xfId="822"/>
    <cellStyle name="Normal 104 32" xfId="823"/>
    <cellStyle name="Normal 104 32 2" xfId="824"/>
    <cellStyle name="Normal 104 33" xfId="825"/>
    <cellStyle name="Normal 104 33 2" xfId="826"/>
    <cellStyle name="Normal 104 34" xfId="827"/>
    <cellStyle name="Normal 104 34 2" xfId="828"/>
    <cellStyle name="Normal 104 35" xfId="829"/>
    <cellStyle name="Normal 104 35 2" xfId="830"/>
    <cellStyle name="Normal 104 36" xfId="831"/>
    <cellStyle name="Normal 104 36 2" xfId="832"/>
    <cellStyle name="Normal 104 37" xfId="833"/>
    <cellStyle name="Normal 104 37 2" xfId="834"/>
    <cellStyle name="Normal 104 38" xfId="835"/>
    <cellStyle name="Normal 104 38 2" xfId="836"/>
    <cellStyle name="Normal 104 39" xfId="837"/>
    <cellStyle name="Normal 104 39 2" xfId="838"/>
    <cellStyle name="Normal 104 4" xfId="839"/>
    <cellStyle name="Normal 104 4 2" xfId="840"/>
    <cellStyle name="Normal 104 40" xfId="841"/>
    <cellStyle name="Normal 104 40 2" xfId="842"/>
    <cellStyle name="Normal 104 41" xfId="843"/>
    <cellStyle name="Normal 104 41 2" xfId="844"/>
    <cellStyle name="Normal 104 42" xfId="845"/>
    <cellStyle name="Normal 104 42 2" xfId="846"/>
    <cellStyle name="Normal 104 43" xfId="847"/>
    <cellStyle name="Normal 104 43 2" xfId="848"/>
    <cellStyle name="Normal 104 44" xfId="849"/>
    <cellStyle name="Normal 104 44 2" xfId="850"/>
    <cellStyle name="Normal 104 45" xfId="851"/>
    <cellStyle name="Normal 104 5" xfId="852"/>
    <cellStyle name="Normal 104 5 2" xfId="853"/>
    <cellStyle name="Normal 104 6" xfId="854"/>
    <cellStyle name="Normal 104 6 2" xfId="855"/>
    <cellStyle name="Normal 104 7" xfId="856"/>
    <cellStyle name="Normal 104 7 2" xfId="857"/>
    <cellStyle name="Normal 104 8" xfId="858"/>
    <cellStyle name="Normal 104 8 2" xfId="859"/>
    <cellStyle name="Normal 104 9" xfId="860"/>
    <cellStyle name="Normal 104 9 2" xfId="861"/>
    <cellStyle name="Normal 105" xfId="862"/>
    <cellStyle name="Normal 105 10" xfId="863"/>
    <cellStyle name="Normal 105 10 2" xfId="864"/>
    <cellStyle name="Normal 105 11" xfId="865"/>
    <cellStyle name="Normal 105 11 2" xfId="866"/>
    <cellStyle name="Normal 105 12" xfId="867"/>
    <cellStyle name="Normal 105 12 2" xfId="868"/>
    <cellStyle name="Normal 105 13" xfId="869"/>
    <cellStyle name="Normal 105 13 2" xfId="870"/>
    <cellStyle name="Normal 105 14" xfId="871"/>
    <cellStyle name="Normal 105 14 2" xfId="872"/>
    <cellStyle name="Normal 105 15" xfId="873"/>
    <cellStyle name="Normal 105 15 2" xfId="874"/>
    <cellStyle name="Normal 105 16" xfId="875"/>
    <cellStyle name="Normal 105 16 2" xfId="876"/>
    <cellStyle name="Normal 105 17" xfId="877"/>
    <cellStyle name="Normal 105 17 2" xfId="878"/>
    <cellStyle name="Normal 105 18" xfId="879"/>
    <cellStyle name="Normal 105 18 2" xfId="880"/>
    <cellStyle name="Normal 105 19" xfId="881"/>
    <cellStyle name="Normal 105 19 2" xfId="882"/>
    <cellStyle name="Normal 105 2" xfId="883"/>
    <cellStyle name="Normal 105 2 2" xfId="884"/>
    <cellStyle name="Normal 105 20" xfId="885"/>
    <cellStyle name="Normal 105 20 2" xfId="886"/>
    <cellStyle name="Normal 105 21" xfId="887"/>
    <cellStyle name="Normal 105 21 2" xfId="888"/>
    <cellStyle name="Normal 105 22" xfId="889"/>
    <cellStyle name="Normal 105 22 2" xfId="890"/>
    <cellStyle name="Normal 105 23" xfId="891"/>
    <cellStyle name="Normal 105 23 2" xfId="892"/>
    <cellStyle name="Normal 105 24" xfId="893"/>
    <cellStyle name="Normal 105 24 2" xfId="894"/>
    <cellStyle name="Normal 105 25" xfId="895"/>
    <cellStyle name="Normal 105 25 2" xfId="896"/>
    <cellStyle name="Normal 105 26" xfId="897"/>
    <cellStyle name="Normal 105 26 2" xfId="898"/>
    <cellStyle name="Normal 105 27" xfId="899"/>
    <cellStyle name="Normal 105 27 2" xfId="900"/>
    <cellStyle name="Normal 105 28" xfId="901"/>
    <cellStyle name="Normal 105 28 2" xfId="902"/>
    <cellStyle name="Normal 105 29" xfId="903"/>
    <cellStyle name="Normal 105 29 2" xfId="904"/>
    <cellStyle name="Normal 105 3" xfId="905"/>
    <cellStyle name="Normal 105 3 2" xfId="906"/>
    <cellStyle name="Normal 105 30" xfId="907"/>
    <cellStyle name="Normal 105 30 2" xfId="908"/>
    <cellStyle name="Normal 105 31" xfId="909"/>
    <cellStyle name="Normal 105 31 2" xfId="910"/>
    <cellStyle name="Normal 105 32" xfId="911"/>
    <cellStyle name="Normal 105 32 2" xfId="912"/>
    <cellStyle name="Normal 105 33" xfId="913"/>
    <cellStyle name="Normal 105 33 2" xfId="914"/>
    <cellStyle name="Normal 105 34" xfId="915"/>
    <cellStyle name="Normal 105 34 2" xfId="916"/>
    <cellStyle name="Normal 105 35" xfId="917"/>
    <cellStyle name="Normal 105 35 2" xfId="918"/>
    <cellStyle name="Normal 105 36" xfId="919"/>
    <cellStyle name="Normal 105 36 2" xfId="920"/>
    <cellStyle name="Normal 105 37" xfId="921"/>
    <cellStyle name="Normal 105 37 2" xfId="922"/>
    <cellStyle name="Normal 105 38" xfId="923"/>
    <cellStyle name="Normal 105 38 2" xfId="924"/>
    <cellStyle name="Normal 105 39" xfId="925"/>
    <cellStyle name="Normal 105 39 2" xfId="926"/>
    <cellStyle name="Normal 105 4" xfId="927"/>
    <cellStyle name="Normal 105 4 2" xfId="928"/>
    <cellStyle name="Normal 105 40" xfId="929"/>
    <cellStyle name="Normal 105 40 2" xfId="930"/>
    <cellStyle name="Normal 105 41" xfId="931"/>
    <cellStyle name="Normal 105 41 2" xfId="932"/>
    <cellStyle name="Normal 105 42" xfId="933"/>
    <cellStyle name="Normal 105 42 2" xfId="934"/>
    <cellStyle name="Normal 105 43" xfId="935"/>
    <cellStyle name="Normal 105 43 2" xfId="936"/>
    <cellStyle name="Normal 105 44" xfId="937"/>
    <cellStyle name="Normal 105 44 2" xfId="938"/>
    <cellStyle name="Normal 105 45" xfId="939"/>
    <cellStyle name="Normal 105 5" xfId="940"/>
    <cellStyle name="Normal 105 5 2" xfId="941"/>
    <cellStyle name="Normal 105 6" xfId="942"/>
    <cellStyle name="Normal 105 6 2" xfId="943"/>
    <cellStyle name="Normal 105 7" xfId="944"/>
    <cellStyle name="Normal 105 7 2" xfId="945"/>
    <cellStyle name="Normal 105 8" xfId="946"/>
    <cellStyle name="Normal 105 8 2" xfId="947"/>
    <cellStyle name="Normal 105 9" xfId="948"/>
    <cellStyle name="Normal 105 9 2" xfId="949"/>
    <cellStyle name="Normal 106" xfId="950"/>
    <cellStyle name="Normal 106 10" xfId="951"/>
    <cellStyle name="Normal 106 10 2" xfId="952"/>
    <cellStyle name="Normal 106 11" xfId="953"/>
    <cellStyle name="Normal 106 11 2" xfId="954"/>
    <cellStyle name="Normal 106 12" xfId="955"/>
    <cellStyle name="Normal 106 12 2" xfId="956"/>
    <cellStyle name="Normal 106 13" xfId="957"/>
    <cellStyle name="Normal 106 13 2" xfId="958"/>
    <cellStyle name="Normal 106 14" xfId="959"/>
    <cellStyle name="Normal 106 14 2" xfId="960"/>
    <cellStyle name="Normal 106 15" xfId="961"/>
    <cellStyle name="Normal 106 15 2" xfId="962"/>
    <cellStyle name="Normal 106 16" xfId="963"/>
    <cellStyle name="Normal 106 16 2" xfId="964"/>
    <cellStyle name="Normal 106 17" xfId="965"/>
    <cellStyle name="Normal 106 17 2" xfId="966"/>
    <cellStyle name="Normal 106 18" xfId="967"/>
    <cellStyle name="Normal 106 18 2" xfId="968"/>
    <cellStyle name="Normal 106 19" xfId="969"/>
    <cellStyle name="Normal 106 19 2" xfId="970"/>
    <cellStyle name="Normal 106 2" xfId="971"/>
    <cellStyle name="Normal 106 2 2" xfId="972"/>
    <cellStyle name="Normal 106 20" xfId="973"/>
    <cellStyle name="Normal 106 20 2" xfId="974"/>
    <cellStyle name="Normal 106 21" xfId="975"/>
    <cellStyle name="Normal 106 21 2" xfId="976"/>
    <cellStyle name="Normal 106 22" xfId="977"/>
    <cellStyle name="Normal 106 22 2" xfId="978"/>
    <cellStyle name="Normal 106 23" xfId="979"/>
    <cellStyle name="Normal 106 23 2" xfId="980"/>
    <cellStyle name="Normal 106 24" xfId="981"/>
    <cellStyle name="Normal 106 24 2" xfId="982"/>
    <cellStyle name="Normal 106 25" xfId="983"/>
    <cellStyle name="Normal 106 25 2" xfId="984"/>
    <cellStyle name="Normal 106 26" xfId="985"/>
    <cellStyle name="Normal 106 26 2" xfId="986"/>
    <cellStyle name="Normal 106 27" xfId="987"/>
    <cellStyle name="Normal 106 27 2" xfId="988"/>
    <cellStyle name="Normal 106 28" xfId="989"/>
    <cellStyle name="Normal 106 28 2" xfId="990"/>
    <cellStyle name="Normal 106 29" xfId="991"/>
    <cellStyle name="Normal 106 29 2" xfId="992"/>
    <cellStyle name="Normal 106 3" xfId="993"/>
    <cellStyle name="Normal 106 3 2" xfId="994"/>
    <cellStyle name="Normal 106 30" xfId="995"/>
    <cellStyle name="Normal 106 30 2" xfId="996"/>
    <cellStyle name="Normal 106 31" xfId="997"/>
    <cellStyle name="Normal 106 31 2" xfId="998"/>
    <cellStyle name="Normal 106 32" xfId="999"/>
    <cellStyle name="Normal 106 32 2" xfId="1000"/>
    <cellStyle name="Normal 106 33" xfId="1001"/>
    <cellStyle name="Normal 106 33 2" xfId="1002"/>
    <cellStyle name="Normal 106 34" xfId="1003"/>
    <cellStyle name="Normal 106 34 2" xfId="1004"/>
    <cellStyle name="Normal 106 35" xfId="1005"/>
    <cellStyle name="Normal 106 35 2" xfId="1006"/>
    <cellStyle name="Normal 106 36" xfId="1007"/>
    <cellStyle name="Normal 106 36 2" xfId="1008"/>
    <cellStyle name="Normal 106 37" xfId="1009"/>
    <cellStyle name="Normal 106 37 2" xfId="1010"/>
    <cellStyle name="Normal 106 38" xfId="1011"/>
    <cellStyle name="Normal 106 38 2" xfId="1012"/>
    <cellStyle name="Normal 106 39" xfId="1013"/>
    <cellStyle name="Normal 106 39 2" xfId="1014"/>
    <cellStyle name="Normal 106 4" xfId="1015"/>
    <cellStyle name="Normal 106 4 2" xfId="1016"/>
    <cellStyle name="Normal 106 40" xfId="1017"/>
    <cellStyle name="Normal 106 40 2" xfId="1018"/>
    <cellStyle name="Normal 106 41" xfId="1019"/>
    <cellStyle name="Normal 106 41 2" xfId="1020"/>
    <cellStyle name="Normal 106 42" xfId="1021"/>
    <cellStyle name="Normal 106 42 2" xfId="1022"/>
    <cellStyle name="Normal 106 43" xfId="1023"/>
    <cellStyle name="Normal 106 43 2" xfId="1024"/>
    <cellStyle name="Normal 106 44" xfId="1025"/>
    <cellStyle name="Normal 106 44 2" xfId="1026"/>
    <cellStyle name="Normal 106 45" xfId="1027"/>
    <cellStyle name="Normal 106 5" xfId="1028"/>
    <cellStyle name="Normal 106 5 2" xfId="1029"/>
    <cellStyle name="Normal 106 6" xfId="1030"/>
    <cellStyle name="Normal 106 6 2" xfId="1031"/>
    <cellStyle name="Normal 106 7" xfId="1032"/>
    <cellStyle name="Normal 106 7 2" xfId="1033"/>
    <cellStyle name="Normal 106 8" xfId="1034"/>
    <cellStyle name="Normal 106 8 2" xfId="1035"/>
    <cellStyle name="Normal 106 9" xfId="1036"/>
    <cellStyle name="Normal 106 9 2" xfId="1037"/>
    <cellStyle name="Normal 107" xfId="1038"/>
    <cellStyle name="Normal 107 10" xfId="1039"/>
    <cellStyle name="Normal 107 10 2" xfId="1040"/>
    <cellStyle name="Normal 107 11" xfId="1041"/>
    <cellStyle name="Normal 107 11 2" xfId="1042"/>
    <cellStyle name="Normal 107 12" xfId="1043"/>
    <cellStyle name="Normal 107 12 2" xfId="1044"/>
    <cellStyle name="Normal 107 13" xfId="1045"/>
    <cellStyle name="Normal 107 13 2" xfId="1046"/>
    <cellStyle name="Normal 107 14" xfId="1047"/>
    <cellStyle name="Normal 107 14 2" xfId="1048"/>
    <cellStyle name="Normal 107 15" xfId="1049"/>
    <cellStyle name="Normal 107 15 2" xfId="1050"/>
    <cellStyle name="Normal 107 16" xfId="1051"/>
    <cellStyle name="Normal 107 16 2" xfId="1052"/>
    <cellStyle name="Normal 107 17" xfId="1053"/>
    <cellStyle name="Normal 107 17 2" xfId="1054"/>
    <cellStyle name="Normal 107 18" xfId="1055"/>
    <cellStyle name="Normal 107 18 2" xfId="1056"/>
    <cellStyle name="Normal 107 19" xfId="1057"/>
    <cellStyle name="Normal 107 19 2" xfId="1058"/>
    <cellStyle name="Normal 107 2" xfId="1059"/>
    <cellStyle name="Normal 107 2 2" xfId="1060"/>
    <cellStyle name="Normal 107 20" xfId="1061"/>
    <cellStyle name="Normal 107 20 2" xfId="1062"/>
    <cellStyle name="Normal 107 21" xfId="1063"/>
    <cellStyle name="Normal 107 21 2" xfId="1064"/>
    <cellStyle name="Normal 107 22" xfId="1065"/>
    <cellStyle name="Normal 107 22 2" xfId="1066"/>
    <cellStyle name="Normal 107 23" xfId="1067"/>
    <cellStyle name="Normal 107 23 2" xfId="1068"/>
    <cellStyle name="Normal 107 24" xfId="1069"/>
    <cellStyle name="Normal 107 24 2" xfId="1070"/>
    <cellStyle name="Normal 107 25" xfId="1071"/>
    <cellStyle name="Normal 107 25 2" xfId="1072"/>
    <cellStyle name="Normal 107 26" xfId="1073"/>
    <cellStyle name="Normal 107 26 2" xfId="1074"/>
    <cellStyle name="Normal 107 27" xfId="1075"/>
    <cellStyle name="Normal 107 27 2" xfId="1076"/>
    <cellStyle name="Normal 107 28" xfId="1077"/>
    <cellStyle name="Normal 107 28 2" xfId="1078"/>
    <cellStyle name="Normal 107 29" xfId="1079"/>
    <cellStyle name="Normal 107 29 2" xfId="1080"/>
    <cellStyle name="Normal 107 3" xfId="1081"/>
    <cellStyle name="Normal 107 3 2" xfId="1082"/>
    <cellStyle name="Normal 107 30" xfId="1083"/>
    <cellStyle name="Normal 107 30 2" xfId="1084"/>
    <cellStyle name="Normal 107 31" xfId="1085"/>
    <cellStyle name="Normal 107 31 2" xfId="1086"/>
    <cellStyle name="Normal 107 32" xfId="1087"/>
    <cellStyle name="Normal 107 32 2" xfId="1088"/>
    <cellStyle name="Normal 107 33" xfId="1089"/>
    <cellStyle name="Normal 107 33 2" xfId="1090"/>
    <cellStyle name="Normal 107 34" xfId="1091"/>
    <cellStyle name="Normal 107 34 2" xfId="1092"/>
    <cellStyle name="Normal 107 35" xfId="1093"/>
    <cellStyle name="Normal 107 35 2" xfId="1094"/>
    <cellStyle name="Normal 107 36" xfId="1095"/>
    <cellStyle name="Normal 107 36 2" xfId="1096"/>
    <cellStyle name="Normal 107 37" xfId="1097"/>
    <cellStyle name="Normal 107 37 2" xfId="1098"/>
    <cellStyle name="Normal 107 38" xfId="1099"/>
    <cellStyle name="Normal 107 38 2" xfId="1100"/>
    <cellStyle name="Normal 107 39" xfId="1101"/>
    <cellStyle name="Normal 107 39 2" xfId="1102"/>
    <cellStyle name="Normal 107 4" xfId="1103"/>
    <cellStyle name="Normal 107 4 2" xfId="1104"/>
    <cellStyle name="Normal 107 40" xfId="1105"/>
    <cellStyle name="Normal 107 40 2" xfId="1106"/>
    <cellStyle name="Normal 107 41" xfId="1107"/>
    <cellStyle name="Normal 107 41 2" xfId="1108"/>
    <cellStyle name="Normal 107 42" xfId="1109"/>
    <cellStyle name="Normal 107 42 2" xfId="1110"/>
    <cellStyle name="Normal 107 43" xfId="1111"/>
    <cellStyle name="Normal 107 43 2" xfId="1112"/>
    <cellStyle name="Normal 107 44" xfId="1113"/>
    <cellStyle name="Normal 107 44 2" xfId="1114"/>
    <cellStyle name="Normal 107 45" xfId="1115"/>
    <cellStyle name="Normal 107 5" xfId="1116"/>
    <cellStyle name="Normal 107 5 2" xfId="1117"/>
    <cellStyle name="Normal 107 6" xfId="1118"/>
    <cellStyle name="Normal 107 6 2" xfId="1119"/>
    <cellStyle name="Normal 107 7" xfId="1120"/>
    <cellStyle name="Normal 107 7 2" xfId="1121"/>
    <cellStyle name="Normal 107 8" xfId="1122"/>
    <cellStyle name="Normal 107 8 2" xfId="1123"/>
    <cellStyle name="Normal 107 9" xfId="1124"/>
    <cellStyle name="Normal 107 9 2" xfId="1125"/>
    <cellStyle name="Normal 108" xfId="1126"/>
    <cellStyle name="Normal 108 10" xfId="1127"/>
    <cellStyle name="Normal 108 10 2" xfId="1128"/>
    <cellStyle name="Normal 108 11" xfId="1129"/>
    <cellStyle name="Normal 108 11 2" xfId="1130"/>
    <cellStyle name="Normal 108 12" xfId="1131"/>
    <cellStyle name="Normal 108 12 2" xfId="1132"/>
    <cellStyle name="Normal 108 13" xfId="1133"/>
    <cellStyle name="Normal 108 13 2" xfId="1134"/>
    <cellStyle name="Normal 108 14" xfId="1135"/>
    <cellStyle name="Normal 108 14 2" xfId="1136"/>
    <cellStyle name="Normal 108 15" xfId="1137"/>
    <cellStyle name="Normal 108 15 2" xfId="1138"/>
    <cellStyle name="Normal 108 16" xfId="1139"/>
    <cellStyle name="Normal 108 16 2" xfId="1140"/>
    <cellStyle name="Normal 108 17" xfId="1141"/>
    <cellStyle name="Normal 108 17 2" xfId="1142"/>
    <cellStyle name="Normal 108 18" xfId="1143"/>
    <cellStyle name="Normal 108 18 2" xfId="1144"/>
    <cellStyle name="Normal 108 19" xfId="1145"/>
    <cellStyle name="Normal 108 19 2" xfId="1146"/>
    <cellStyle name="Normal 108 2" xfId="1147"/>
    <cellStyle name="Normal 108 2 2" xfId="1148"/>
    <cellStyle name="Normal 108 20" xfId="1149"/>
    <cellStyle name="Normal 108 20 2" xfId="1150"/>
    <cellStyle name="Normal 108 21" xfId="1151"/>
    <cellStyle name="Normal 108 21 2" xfId="1152"/>
    <cellStyle name="Normal 108 22" xfId="1153"/>
    <cellStyle name="Normal 108 22 2" xfId="1154"/>
    <cellStyle name="Normal 108 23" xfId="1155"/>
    <cellStyle name="Normal 108 23 2" xfId="1156"/>
    <cellStyle name="Normal 108 24" xfId="1157"/>
    <cellStyle name="Normal 108 24 2" xfId="1158"/>
    <cellStyle name="Normal 108 25" xfId="1159"/>
    <cellStyle name="Normal 108 25 2" xfId="1160"/>
    <cellStyle name="Normal 108 26" xfId="1161"/>
    <cellStyle name="Normal 108 26 2" xfId="1162"/>
    <cellStyle name="Normal 108 27" xfId="1163"/>
    <cellStyle name="Normal 108 27 2" xfId="1164"/>
    <cellStyle name="Normal 108 28" xfId="1165"/>
    <cellStyle name="Normal 108 28 2" xfId="1166"/>
    <cellStyle name="Normal 108 29" xfId="1167"/>
    <cellStyle name="Normal 108 29 2" xfId="1168"/>
    <cellStyle name="Normal 108 3" xfId="1169"/>
    <cellStyle name="Normal 108 3 2" xfId="1170"/>
    <cellStyle name="Normal 108 30" xfId="1171"/>
    <cellStyle name="Normal 108 30 2" xfId="1172"/>
    <cellStyle name="Normal 108 31" xfId="1173"/>
    <cellStyle name="Normal 108 31 2" xfId="1174"/>
    <cellStyle name="Normal 108 32" xfId="1175"/>
    <cellStyle name="Normal 108 32 2" xfId="1176"/>
    <cellStyle name="Normal 108 33" xfId="1177"/>
    <cellStyle name="Normal 108 33 2" xfId="1178"/>
    <cellStyle name="Normal 108 34" xfId="1179"/>
    <cellStyle name="Normal 108 34 2" xfId="1180"/>
    <cellStyle name="Normal 108 35" xfId="1181"/>
    <cellStyle name="Normal 108 35 2" xfId="1182"/>
    <cellStyle name="Normal 108 36" xfId="1183"/>
    <cellStyle name="Normal 108 36 2" xfId="1184"/>
    <cellStyle name="Normal 108 37" xfId="1185"/>
    <cellStyle name="Normal 108 37 2" xfId="1186"/>
    <cellStyle name="Normal 108 38" xfId="1187"/>
    <cellStyle name="Normal 108 38 2" xfId="1188"/>
    <cellStyle name="Normal 108 39" xfId="1189"/>
    <cellStyle name="Normal 108 39 2" xfId="1190"/>
    <cellStyle name="Normal 108 4" xfId="1191"/>
    <cellStyle name="Normal 108 4 2" xfId="1192"/>
    <cellStyle name="Normal 108 40" xfId="1193"/>
    <cellStyle name="Normal 108 40 2" xfId="1194"/>
    <cellStyle name="Normal 108 41" xfId="1195"/>
    <cellStyle name="Normal 108 41 2" xfId="1196"/>
    <cellStyle name="Normal 108 42" xfId="1197"/>
    <cellStyle name="Normal 108 42 2" xfId="1198"/>
    <cellStyle name="Normal 108 43" xfId="1199"/>
    <cellStyle name="Normal 108 43 2" xfId="1200"/>
    <cellStyle name="Normal 108 44" xfId="1201"/>
    <cellStyle name="Normal 108 44 2" xfId="1202"/>
    <cellStyle name="Normal 108 45" xfId="1203"/>
    <cellStyle name="Normal 108 5" xfId="1204"/>
    <cellStyle name="Normal 108 5 2" xfId="1205"/>
    <cellStyle name="Normal 108 6" xfId="1206"/>
    <cellStyle name="Normal 108 6 2" xfId="1207"/>
    <cellStyle name="Normal 108 7" xfId="1208"/>
    <cellStyle name="Normal 108 7 2" xfId="1209"/>
    <cellStyle name="Normal 108 8" xfId="1210"/>
    <cellStyle name="Normal 108 8 2" xfId="1211"/>
    <cellStyle name="Normal 108 9" xfId="1212"/>
    <cellStyle name="Normal 108 9 2" xfId="1213"/>
    <cellStyle name="Normal 109" xfId="1214"/>
    <cellStyle name="Normal 109 10" xfId="1215"/>
    <cellStyle name="Normal 109 10 2" xfId="1216"/>
    <cellStyle name="Normal 109 11" xfId="1217"/>
    <cellStyle name="Normal 109 11 2" xfId="1218"/>
    <cellStyle name="Normal 109 12" xfId="1219"/>
    <cellStyle name="Normal 109 12 2" xfId="1220"/>
    <cellStyle name="Normal 109 13" xfId="1221"/>
    <cellStyle name="Normal 109 13 2" xfId="1222"/>
    <cellStyle name="Normal 109 14" xfId="1223"/>
    <cellStyle name="Normal 109 14 2" xfId="1224"/>
    <cellStyle name="Normal 109 15" xfId="1225"/>
    <cellStyle name="Normal 109 15 2" xfId="1226"/>
    <cellStyle name="Normal 109 16" xfId="1227"/>
    <cellStyle name="Normal 109 16 2" xfId="1228"/>
    <cellStyle name="Normal 109 17" xfId="1229"/>
    <cellStyle name="Normal 109 17 2" xfId="1230"/>
    <cellStyle name="Normal 109 18" xfId="1231"/>
    <cellStyle name="Normal 109 18 2" xfId="1232"/>
    <cellStyle name="Normal 109 19" xfId="1233"/>
    <cellStyle name="Normal 109 19 2" xfId="1234"/>
    <cellStyle name="Normal 109 2" xfId="1235"/>
    <cellStyle name="Normal 109 2 2" xfId="1236"/>
    <cellStyle name="Normal 109 20" xfId="1237"/>
    <cellStyle name="Normal 109 20 2" xfId="1238"/>
    <cellStyle name="Normal 109 21" xfId="1239"/>
    <cellStyle name="Normal 109 21 2" xfId="1240"/>
    <cellStyle name="Normal 109 22" xfId="1241"/>
    <cellStyle name="Normal 109 22 2" xfId="1242"/>
    <cellStyle name="Normal 109 23" xfId="1243"/>
    <cellStyle name="Normal 109 23 2" xfId="1244"/>
    <cellStyle name="Normal 109 24" xfId="1245"/>
    <cellStyle name="Normal 109 24 2" xfId="1246"/>
    <cellStyle name="Normal 109 25" xfId="1247"/>
    <cellStyle name="Normal 109 25 2" xfId="1248"/>
    <cellStyle name="Normal 109 26" xfId="1249"/>
    <cellStyle name="Normal 109 26 2" xfId="1250"/>
    <cellStyle name="Normal 109 27" xfId="1251"/>
    <cellStyle name="Normal 109 27 2" xfId="1252"/>
    <cellStyle name="Normal 109 28" xfId="1253"/>
    <cellStyle name="Normal 109 28 2" xfId="1254"/>
    <cellStyle name="Normal 109 29" xfId="1255"/>
    <cellStyle name="Normal 109 29 2" xfId="1256"/>
    <cellStyle name="Normal 109 3" xfId="1257"/>
    <cellStyle name="Normal 109 3 2" xfId="1258"/>
    <cellStyle name="Normal 109 30" xfId="1259"/>
    <cellStyle name="Normal 109 30 2" xfId="1260"/>
    <cellStyle name="Normal 109 31" xfId="1261"/>
    <cellStyle name="Normal 109 31 2" xfId="1262"/>
    <cellStyle name="Normal 109 32" xfId="1263"/>
    <cellStyle name="Normal 109 32 2" xfId="1264"/>
    <cellStyle name="Normal 109 33" xfId="1265"/>
    <cellStyle name="Normal 109 33 2" xfId="1266"/>
    <cellStyle name="Normal 109 34" xfId="1267"/>
    <cellStyle name="Normal 109 34 2" xfId="1268"/>
    <cellStyle name="Normal 109 35" xfId="1269"/>
    <cellStyle name="Normal 109 35 2" xfId="1270"/>
    <cellStyle name="Normal 109 36" xfId="1271"/>
    <cellStyle name="Normal 109 36 2" xfId="1272"/>
    <cellStyle name="Normal 109 37" xfId="1273"/>
    <cellStyle name="Normal 109 37 2" xfId="1274"/>
    <cellStyle name="Normal 109 38" xfId="1275"/>
    <cellStyle name="Normal 109 38 2" xfId="1276"/>
    <cellStyle name="Normal 109 39" xfId="1277"/>
    <cellStyle name="Normal 109 39 2" xfId="1278"/>
    <cellStyle name="Normal 109 4" xfId="1279"/>
    <cellStyle name="Normal 109 4 2" xfId="1280"/>
    <cellStyle name="Normal 109 40" xfId="1281"/>
    <cellStyle name="Normal 109 40 2" xfId="1282"/>
    <cellStyle name="Normal 109 41" xfId="1283"/>
    <cellStyle name="Normal 109 41 2" xfId="1284"/>
    <cellStyle name="Normal 109 42" xfId="1285"/>
    <cellStyle name="Normal 109 42 2" xfId="1286"/>
    <cellStyle name="Normal 109 43" xfId="1287"/>
    <cellStyle name="Normal 109 43 2" xfId="1288"/>
    <cellStyle name="Normal 109 44" xfId="1289"/>
    <cellStyle name="Normal 109 44 2" xfId="1290"/>
    <cellStyle name="Normal 109 45" xfId="1291"/>
    <cellStyle name="Normal 109 5" xfId="1292"/>
    <cellStyle name="Normal 109 5 2" xfId="1293"/>
    <cellStyle name="Normal 109 6" xfId="1294"/>
    <cellStyle name="Normal 109 6 2" xfId="1295"/>
    <cellStyle name="Normal 109 7" xfId="1296"/>
    <cellStyle name="Normal 109 7 2" xfId="1297"/>
    <cellStyle name="Normal 109 8" xfId="1298"/>
    <cellStyle name="Normal 109 8 2" xfId="1299"/>
    <cellStyle name="Normal 109 9" xfId="1300"/>
    <cellStyle name="Normal 109 9 2" xfId="1301"/>
    <cellStyle name="Normal 11" xfId="1302"/>
    <cellStyle name="Normal 11 2" xfId="1303"/>
    <cellStyle name="Normal 11 3" xfId="1304"/>
    <cellStyle name="Normal 11 4" xfId="1305"/>
    <cellStyle name="Normal 11 5" xfId="1306"/>
    <cellStyle name="Normal 110" xfId="1307"/>
    <cellStyle name="Normal 110 10" xfId="1308"/>
    <cellStyle name="Normal 110 10 2" xfId="1309"/>
    <cellStyle name="Normal 110 11" xfId="1310"/>
    <cellStyle name="Normal 110 11 2" xfId="1311"/>
    <cellStyle name="Normal 110 12" xfId="1312"/>
    <cellStyle name="Normal 110 12 2" xfId="1313"/>
    <cellStyle name="Normal 110 13" xfId="1314"/>
    <cellStyle name="Normal 110 13 2" xfId="1315"/>
    <cellStyle name="Normal 110 14" xfId="1316"/>
    <cellStyle name="Normal 110 14 2" xfId="1317"/>
    <cellStyle name="Normal 110 15" xfId="1318"/>
    <cellStyle name="Normal 110 15 2" xfId="1319"/>
    <cellStyle name="Normal 110 16" xfId="1320"/>
    <cellStyle name="Normal 110 16 2" xfId="1321"/>
    <cellStyle name="Normal 110 17" xfId="1322"/>
    <cellStyle name="Normal 110 17 2" xfId="1323"/>
    <cellStyle name="Normal 110 18" xfId="1324"/>
    <cellStyle name="Normal 110 18 2" xfId="1325"/>
    <cellStyle name="Normal 110 19" xfId="1326"/>
    <cellStyle name="Normal 110 19 2" xfId="1327"/>
    <cellStyle name="Normal 110 2" xfId="1328"/>
    <cellStyle name="Normal 110 2 10" xfId="1329"/>
    <cellStyle name="Normal 110 2 10 2" xfId="1330"/>
    <cellStyle name="Normal 110 2 10 2 2" xfId="1331"/>
    <cellStyle name="Normal 110 2 10 3" xfId="1332"/>
    <cellStyle name="Normal 110 2 10 3 2" xfId="1333"/>
    <cellStyle name="Normal 110 2 10 4" xfId="1334"/>
    <cellStyle name="Normal 110 2 10 4 2" xfId="1335"/>
    <cellStyle name="Normal 110 2 10 5" xfId="1336"/>
    <cellStyle name="Normal 110 2 10 5 2" xfId="1337"/>
    <cellStyle name="Normal 110 2 10 6" xfId="1338"/>
    <cellStyle name="Normal 110 2 10 6 2" xfId="1339"/>
    <cellStyle name="Normal 110 2 10 7" xfId="1340"/>
    <cellStyle name="Normal 110 2 10 7 2" xfId="1341"/>
    <cellStyle name="Normal 110 2 10 8" xfId="1342"/>
    <cellStyle name="Normal 110 2 10 8 2" xfId="1343"/>
    <cellStyle name="Normal 110 2 10 9" xfId="1344"/>
    <cellStyle name="Normal 110 2 11" xfId="1345"/>
    <cellStyle name="Normal 110 2 11 2" xfId="1346"/>
    <cellStyle name="Normal 110 2 11 2 2" xfId="1347"/>
    <cellStyle name="Normal 110 2 11 3" xfId="1348"/>
    <cellStyle name="Normal 110 2 11 3 2" xfId="1349"/>
    <cellStyle name="Normal 110 2 11 4" xfId="1350"/>
    <cellStyle name="Normal 110 2 11 4 2" xfId="1351"/>
    <cellStyle name="Normal 110 2 11 5" xfId="1352"/>
    <cellStyle name="Normal 110 2 11 5 2" xfId="1353"/>
    <cellStyle name="Normal 110 2 11 6" xfId="1354"/>
    <cellStyle name="Normal 110 2 11 6 2" xfId="1355"/>
    <cellStyle name="Normal 110 2 11 7" xfId="1356"/>
    <cellStyle name="Normal 110 2 11 7 2" xfId="1357"/>
    <cellStyle name="Normal 110 2 11 8" xfId="1358"/>
    <cellStyle name="Normal 110 2 11 8 2" xfId="1359"/>
    <cellStyle name="Normal 110 2 11 9" xfId="1360"/>
    <cellStyle name="Normal 110 2 12" xfId="1361"/>
    <cellStyle name="Normal 110 2 12 2" xfId="1362"/>
    <cellStyle name="Normal 110 2 12 2 2" xfId="1363"/>
    <cellStyle name="Normal 110 2 12 3" xfId="1364"/>
    <cellStyle name="Normal 110 2 12 3 2" xfId="1365"/>
    <cellStyle name="Normal 110 2 12 4" xfId="1366"/>
    <cellStyle name="Normal 110 2 12 4 2" xfId="1367"/>
    <cellStyle name="Normal 110 2 12 5" xfId="1368"/>
    <cellStyle name="Normal 110 2 12 5 2" xfId="1369"/>
    <cellStyle name="Normal 110 2 12 6" xfId="1370"/>
    <cellStyle name="Normal 110 2 12 6 2" xfId="1371"/>
    <cellStyle name="Normal 110 2 12 7" xfId="1372"/>
    <cellStyle name="Normal 110 2 12 7 2" xfId="1373"/>
    <cellStyle name="Normal 110 2 12 8" xfId="1374"/>
    <cellStyle name="Normal 110 2 12 8 2" xfId="1375"/>
    <cellStyle name="Normal 110 2 12 9" xfId="1376"/>
    <cellStyle name="Normal 110 2 13" xfId="1377"/>
    <cellStyle name="Normal 110 2 13 2" xfId="1378"/>
    <cellStyle name="Normal 110 2 13 2 2" xfId="1379"/>
    <cellStyle name="Normal 110 2 13 3" xfId="1380"/>
    <cellStyle name="Normal 110 2 13 3 2" xfId="1381"/>
    <cellStyle name="Normal 110 2 13 4" xfId="1382"/>
    <cellStyle name="Normal 110 2 13 4 2" xfId="1383"/>
    <cellStyle name="Normal 110 2 13 5" xfId="1384"/>
    <cellStyle name="Normal 110 2 13 5 2" xfId="1385"/>
    <cellStyle name="Normal 110 2 13 6" xfId="1386"/>
    <cellStyle name="Normal 110 2 13 6 2" xfId="1387"/>
    <cellStyle name="Normal 110 2 13 7" xfId="1388"/>
    <cellStyle name="Normal 110 2 13 7 2" xfId="1389"/>
    <cellStyle name="Normal 110 2 13 8" xfId="1390"/>
    <cellStyle name="Normal 110 2 13 8 2" xfId="1391"/>
    <cellStyle name="Normal 110 2 13 9" xfId="1392"/>
    <cellStyle name="Normal 110 2 14" xfId="1393"/>
    <cellStyle name="Normal 110 2 14 2" xfId="1394"/>
    <cellStyle name="Normal 110 2 14 2 2" xfId="1395"/>
    <cellStyle name="Normal 110 2 14 3" xfId="1396"/>
    <cellStyle name="Normal 110 2 14 3 2" xfId="1397"/>
    <cellStyle name="Normal 110 2 14 4" xfId="1398"/>
    <cellStyle name="Normal 110 2 14 4 2" xfId="1399"/>
    <cellStyle name="Normal 110 2 14 5" xfId="1400"/>
    <cellStyle name="Normal 110 2 14 5 2" xfId="1401"/>
    <cellStyle name="Normal 110 2 14 6" xfId="1402"/>
    <cellStyle name="Normal 110 2 14 6 2" xfId="1403"/>
    <cellStyle name="Normal 110 2 14 7" xfId="1404"/>
    <cellStyle name="Normal 110 2 14 7 2" xfId="1405"/>
    <cellStyle name="Normal 110 2 14 8" xfId="1406"/>
    <cellStyle name="Normal 110 2 14 8 2" xfId="1407"/>
    <cellStyle name="Normal 110 2 14 9" xfId="1408"/>
    <cellStyle name="Normal 110 2 15" xfId="1409"/>
    <cellStyle name="Normal 110 2 15 2" xfId="1410"/>
    <cellStyle name="Normal 110 2 15 2 2" xfId="1411"/>
    <cellStyle name="Normal 110 2 15 3" xfId="1412"/>
    <cellStyle name="Normal 110 2 15 3 2" xfId="1413"/>
    <cellStyle name="Normal 110 2 15 4" xfId="1414"/>
    <cellStyle name="Normal 110 2 15 4 2" xfId="1415"/>
    <cellStyle name="Normal 110 2 15 5" xfId="1416"/>
    <cellStyle name="Normal 110 2 15 5 2" xfId="1417"/>
    <cellStyle name="Normal 110 2 15 6" xfId="1418"/>
    <cellStyle name="Normal 110 2 15 6 2" xfId="1419"/>
    <cellStyle name="Normal 110 2 15 7" xfId="1420"/>
    <cellStyle name="Normal 110 2 15 7 2" xfId="1421"/>
    <cellStyle name="Normal 110 2 15 8" xfId="1422"/>
    <cellStyle name="Normal 110 2 15 8 2" xfId="1423"/>
    <cellStyle name="Normal 110 2 15 9" xfId="1424"/>
    <cellStyle name="Normal 110 2 16" xfId="1425"/>
    <cellStyle name="Normal 110 2 16 2" xfId="1426"/>
    <cellStyle name="Normal 110 2 16 2 2" xfId="1427"/>
    <cellStyle name="Normal 110 2 16 3" xfId="1428"/>
    <cellStyle name="Normal 110 2 16 3 2" xfId="1429"/>
    <cellStyle name="Normal 110 2 16 4" xfId="1430"/>
    <cellStyle name="Normal 110 2 16 4 2" xfId="1431"/>
    <cellStyle name="Normal 110 2 16 5" xfId="1432"/>
    <cellStyle name="Normal 110 2 16 5 2" xfId="1433"/>
    <cellStyle name="Normal 110 2 16 6" xfId="1434"/>
    <cellStyle name="Normal 110 2 16 6 2" xfId="1435"/>
    <cellStyle name="Normal 110 2 16 7" xfId="1436"/>
    <cellStyle name="Normal 110 2 16 7 2" xfId="1437"/>
    <cellStyle name="Normal 110 2 16 8" xfId="1438"/>
    <cellStyle name="Normal 110 2 16 8 2" xfId="1439"/>
    <cellStyle name="Normal 110 2 16 9" xfId="1440"/>
    <cellStyle name="Normal 110 2 17" xfId="1441"/>
    <cellStyle name="Normal 110 2 17 2" xfId="1442"/>
    <cellStyle name="Normal 110 2 17 2 2" xfId="1443"/>
    <cellStyle name="Normal 110 2 17 3" xfId="1444"/>
    <cellStyle name="Normal 110 2 17 3 2" xfId="1445"/>
    <cellStyle name="Normal 110 2 17 4" xfId="1446"/>
    <cellStyle name="Normal 110 2 17 4 2" xfId="1447"/>
    <cellStyle name="Normal 110 2 17 5" xfId="1448"/>
    <cellStyle name="Normal 110 2 17 5 2" xfId="1449"/>
    <cellStyle name="Normal 110 2 17 6" xfId="1450"/>
    <cellStyle name="Normal 110 2 17 6 2" xfId="1451"/>
    <cellStyle name="Normal 110 2 17 7" xfId="1452"/>
    <cellStyle name="Normal 110 2 17 7 2" xfId="1453"/>
    <cellStyle name="Normal 110 2 17 8" xfId="1454"/>
    <cellStyle name="Normal 110 2 17 8 2" xfId="1455"/>
    <cellStyle name="Normal 110 2 17 9" xfId="1456"/>
    <cellStyle name="Normal 110 2 18" xfId="1457"/>
    <cellStyle name="Normal 110 2 18 2" xfId="1458"/>
    <cellStyle name="Normal 110 2 18 2 2" xfId="1459"/>
    <cellStyle name="Normal 110 2 18 3" xfId="1460"/>
    <cellStyle name="Normal 110 2 18 3 2" xfId="1461"/>
    <cellStyle name="Normal 110 2 18 4" xfId="1462"/>
    <cellStyle name="Normal 110 2 18 4 2" xfId="1463"/>
    <cellStyle name="Normal 110 2 18 5" xfId="1464"/>
    <cellStyle name="Normal 110 2 18 5 2" xfId="1465"/>
    <cellStyle name="Normal 110 2 18 6" xfId="1466"/>
    <cellStyle name="Normal 110 2 18 6 2" xfId="1467"/>
    <cellStyle name="Normal 110 2 18 7" xfId="1468"/>
    <cellStyle name="Normal 110 2 18 7 2" xfId="1469"/>
    <cellStyle name="Normal 110 2 18 8" xfId="1470"/>
    <cellStyle name="Normal 110 2 18 8 2" xfId="1471"/>
    <cellStyle name="Normal 110 2 18 9" xfId="1472"/>
    <cellStyle name="Normal 110 2 19" xfId="1473"/>
    <cellStyle name="Normal 110 2 19 2" xfId="1474"/>
    <cellStyle name="Normal 110 2 19 2 2" xfId="1475"/>
    <cellStyle name="Normal 110 2 19 3" xfId="1476"/>
    <cellStyle name="Normal 110 2 19 3 2" xfId="1477"/>
    <cellStyle name="Normal 110 2 19 4" xfId="1478"/>
    <cellStyle name="Normal 110 2 19 4 2" xfId="1479"/>
    <cellStyle name="Normal 110 2 19 5" xfId="1480"/>
    <cellStyle name="Normal 110 2 19 5 2" xfId="1481"/>
    <cellStyle name="Normal 110 2 19 6" xfId="1482"/>
    <cellStyle name="Normal 110 2 19 6 2" xfId="1483"/>
    <cellStyle name="Normal 110 2 19 7" xfId="1484"/>
    <cellStyle name="Normal 110 2 19 7 2" xfId="1485"/>
    <cellStyle name="Normal 110 2 19 8" xfId="1486"/>
    <cellStyle name="Normal 110 2 19 8 2" xfId="1487"/>
    <cellStyle name="Normal 110 2 19 9" xfId="1488"/>
    <cellStyle name="Normal 110 2 2" xfId="1489"/>
    <cellStyle name="Normal 110 2 2 10" xfId="1490"/>
    <cellStyle name="Normal 110 2 2 10 2" xfId="1491"/>
    <cellStyle name="Normal 110 2 2 11" xfId="1492"/>
    <cellStyle name="Normal 110 2 2 11 2" xfId="1493"/>
    <cellStyle name="Normal 110 2 2 12" xfId="1494"/>
    <cellStyle name="Normal 110 2 2 12 2" xfId="1495"/>
    <cellStyle name="Normal 110 2 2 13" xfId="1496"/>
    <cellStyle name="Normal 110 2 2 13 2" xfId="1497"/>
    <cellStyle name="Normal 110 2 2 14" xfId="1498"/>
    <cellStyle name="Normal 110 2 2 14 2" xfId="1499"/>
    <cellStyle name="Normal 110 2 2 15" xfId="1500"/>
    <cellStyle name="Normal 110 2 2 15 2" xfId="1501"/>
    <cellStyle name="Normal 110 2 2 16" xfId="1502"/>
    <cellStyle name="Normal 110 2 2 16 2" xfId="1503"/>
    <cellStyle name="Normal 110 2 2 17" xfId="1504"/>
    <cellStyle name="Normal 110 2 2 17 2" xfId="1505"/>
    <cellStyle name="Normal 110 2 2 18" xfId="1506"/>
    <cellStyle name="Normal 110 2 2 18 2" xfId="1507"/>
    <cellStyle name="Normal 110 2 2 19" xfId="1508"/>
    <cellStyle name="Normal 110 2 2 19 2" xfId="1509"/>
    <cellStyle name="Normal 110 2 2 2" xfId="1510"/>
    <cellStyle name="Normal 110 2 2 2 2" xfId="1511"/>
    <cellStyle name="Normal 110 2 2 20" xfId="1512"/>
    <cellStyle name="Normal 110 2 2 20 2" xfId="1513"/>
    <cellStyle name="Normal 110 2 2 21" xfId="1514"/>
    <cellStyle name="Normal 110 2 2 21 2" xfId="1515"/>
    <cellStyle name="Normal 110 2 2 22" xfId="1516"/>
    <cellStyle name="Normal 110 2 2 22 2" xfId="1517"/>
    <cellStyle name="Normal 110 2 2 23" xfId="1518"/>
    <cellStyle name="Normal 110 2 2 23 2" xfId="1519"/>
    <cellStyle name="Normal 110 2 2 24" xfId="1520"/>
    <cellStyle name="Normal 110 2 2 24 2" xfId="1521"/>
    <cellStyle name="Normal 110 2 2 25" xfId="1522"/>
    <cellStyle name="Normal 110 2 2 25 2" xfId="1523"/>
    <cellStyle name="Normal 110 2 2 26" xfId="1524"/>
    <cellStyle name="Normal 110 2 2 26 2" xfId="1525"/>
    <cellStyle name="Normal 110 2 2 26 2 2" xfId="1526"/>
    <cellStyle name="Normal 110 2 2 26 3" xfId="1527"/>
    <cellStyle name="Normal 110 2 2 27" xfId="1528"/>
    <cellStyle name="Normal 110 2 2 27 2" xfId="1529"/>
    <cellStyle name="Normal 110 2 2 27 2 2" xfId="1530"/>
    <cellStyle name="Normal 110 2 2 27 3" xfId="1531"/>
    <cellStyle name="Normal 110 2 2 28" xfId="1532"/>
    <cellStyle name="Normal 110 2 2 28 2" xfId="1533"/>
    <cellStyle name="Normal 110 2 2 28 2 2" xfId="1534"/>
    <cellStyle name="Normal 110 2 2 28 3" xfId="1535"/>
    <cellStyle name="Normal 110 2 2 29" xfId="1536"/>
    <cellStyle name="Normal 110 2 2 29 2" xfId="1537"/>
    <cellStyle name="Normal 110 2 2 29 2 2" xfId="1538"/>
    <cellStyle name="Normal 110 2 2 29 3" xfId="1539"/>
    <cellStyle name="Normal 110 2 2 3" xfId="1540"/>
    <cellStyle name="Normal 110 2 2 3 2" xfId="1541"/>
    <cellStyle name="Normal 110 2 2 30" xfId="1542"/>
    <cellStyle name="Normal 110 2 2 30 2" xfId="1543"/>
    <cellStyle name="Normal 110 2 2 30 2 2" xfId="1544"/>
    <cellStyle name="Normal 110 2 2 30 3" xfId="1545"/>
    <cellStyle name="Normal 110 2 2 31" xfId="1546"/>
    <cellStyle name="Normal 110 2 2 31 2" xfId="1547"/>
    <cellStyle name="Normal 110 2 2 31 2 2" xfId="1548"/>
    <cellStyle name="Normal 110 2 2 31 3" xfId="1549"/>
    <cellStyle name="Normal 110 2 2 32" xfId="1550"/>
    <cellStyle name="Normal 110 2 2 32 2" xfId="1551"/>
    <cellStyle name="Normal 110 2 2 33" xfId="1552"/>
    <cellStyle name="Normal 110 2 2 4" xfId="1553"/>
    <cellStyle name="Normal 110 2 2 4 2" xfId="1554"/>
    <cellStyle name="Normal 110 2 2 5" xfId="1555"/>
    <cellStyle name="Normal 110 2 2 5 2" xfId="1556"/>
    <cellStyle name="Normal 110 2 2 6" xfId="1557"/>
    <cellStyle name="Normal 110 2 2 6 2" xfId="1558"/>
    <cellStyle name="Normal 110 2 2 7" xfId="1559"/>
    <cellStyle name="Normal 110 2 2 7 2" xfId="1560"/>
    <cellStyle name="Normal 110 2 2 8" xfId="1561"/>
    <cellStyle name="Normal 110 2 2 8 2" xfId="1562"/>
    <cellStyle name="Normal 110 2 2 9" xfId="1563"/>
    <cellStyle name="Normal 110 2 2 9 2" xfId="1564"/>
    <cellStyle name="Normal 110 2 20" xfId="1565"/>
    <cellStyle name="Normal 110 2 20 2" xfId="1566"/>
    <cellStyle name="Normal 110 2 20 2 2" xfId="1567"/>
    <cellStyle name="Normal 110 2 20 3" xfId="1568"/>
    <cellStyle name="Normal 110 2 20 3 2" xfId="1569"/>
    <cellStyle name="Normal 110 2 20 4" xfId="1570"/>
    <cellStyle name="Normal 110 2 20 4 2" xfId="1571"/>
    <cellStyle name="Normal 110 2 20 5" xfId="1572"/>
    <cellStyle name="Normal 110 2 20 5 2" xfId="1573"/>
    <cellStyle name="Normal 110 2 20 6" xfId="1574"/>
    <cellStyle name="Normal 110 2 20 6 2" xfId="1575"/>
    <cellStyle name="Normal 110 2 20 7" xfId="1576"/>
    <cellStyle name="Normal 110 2 20 7 2" xfId="1577"/>
    <cellStyle name="Normal 110 2 20 8" xfId="1578"/>
    <cellStyle name="Normal 110 2 20 8 2" xfId="1579"/>
    <cellStyle name="Normal 110 2 20 9" xfId="1580"/>
    <cellStyle name="Normal 110 2 21" xfId="1581"/>
    <cellStyle name="Normal 110 2 21 2" xfId="1582"/>
    <cellStyle name="Normal 110 2 21 2 2" xfId="1583"/>
    <cellStyle name="Normal 110 2 21 3" xfId="1584"/>
    <cellStyle name="Normal 110 2 21 3 2" xfId="1585"/>
    <cellStyle name="Normal 110 2 21 4" xfId="1586"/>
    <cellStyle name="Normal 110 2 21 4 2" xfId="1587"/>
    <cellStyle name="Normal 110 2 21 5" xfId="1588"/>
    <cellStyle name="Normal 110 2 21 5 2" xfId="1589"/>
    <cellStyle name="Normal 110 2 21 6" xfId="1590"/>
    <cellStyle name="Normal 110 2 21 6 2" xfId="1591"/>
    <cellStyle name="Normal 110 2 21 7" xfId="1592"/>
    <cellStyle name="Normal 110 2 21 7 2" xfId="1593"/>
    <cellStyle name="Normal 110 2 21 8" xfId="1594"/>
    <cellStyle name="Normal 110 2 21 8 2" xfId="1595"/>
    <cellStyle name="Normal 110 2 21 9" xfId="1596"/>
    <cellStyle name="Normal 110 2 22" xfId="1597"/>
    <cellStyle name="Normal 110 2 22 2" xfId="1598"/>
    <cellStyle name="Normal 110 2 22 2 2" xfId="1599"/>
    <cellStyle name="Normal 110 2 22 3" xfId="1600"/>
    <cellStyle name="Normal 110 2 22 3 2" xfId="1601"/>
    <cellStyle name="Normal 110 2 22 4" xfId="1602"/>
    <cellStyle name="Normal 110 2 22 4 2" xfId="1603"/>
    <cellStyle name="Normal 110 2 22 5" xfId="1604"/>
    <cellStyle name="Normal 110 2 22 5 2" xfId="1605"/>
    <cellStyle name="Normal 110 2 22 6" xfId="1606"/>
    <cellStyle name="Normal 110 2 22 6 2" xfId="1607"/>
    <cellStyle name="Normal 110 2 22 7" xfId="1608"/>
    <cellStyle name="Normal 110 2 22 7 2" xfId="1609"/>
    <cellStyle name="Normal 110 2 22 8" xfId="1610"/>
    <cellStyle name="Normal 110 2 22 8 2" xfId="1611"/>
    <cellStyle name="Normal 110 2 22 9" xfId="1612"/>
    <cellStyle name="Normal 110 2 23" xfId="1613"/>
    <cellStyle name="Normal 110 2 23 2" xfId="1614"/>
    <cellStyle name="Normal 110 2 23 2 2" xfId="1615"/>
    <cellStyle name="Normal 110 2 23 3" xfId="1616"/>
    <cellStyle name="Normal 110 2 23 3 2" xfId="1617"/>
    <cellStyle name="Normal 110 2 23 4" xfId="1618"/>
    <cellStyle name="Normal 110 2 23 4 2" xfId="1619"/>
    <cellStyle name="Normal 110 2 23 5" xfId="1620"/>
    <cellStyle name="Normal 110 2 23 5 2" xfId="1621"/>
    <cellStyle name="Normal 110 2 23 6" xfId="1622"/>
    <cellStyle name="Normal 110 2 23 6 2" xfId="1623"/>
    <cellStyle name="Normal 110 2 23 7" xfId="1624"/>
    <cellStyle name="Normal 110 2 23 7 2" xfId="1625"/>
    <cellStyle name="Normal 110 2 23 8" xfId="1626"/>
    <cellStyle name="Normal 110 2 23 8 2" xfId="1627"/>
    <cellStyle name="Normal 110 2 23 9" xfId="1628"/>
    <cellStyle name="Normal 110 2 24" xfId="1629"/>
    <cellStyle name="Normal 110 2 24 2" xfId="1630"/>
    <cellStyle name="Normal 110 2 24 2 2" xfId="1631"/>
    <cellStyle name="Normal 110 2 24 3" xfId="1632"/>
    <cellStyle name="Normal 110 2 24 3 2" xfId="1633"/>
    <cellStyle name="Normal 110 2 24 4" xfId="1634"/>
    <cellStyle name="Normal 110 2 24 4 2" xfId="1635"/>
    <cellStyle name="Normal 110 2 24 5" xfId="1636"/>
    <cellStyle name="Normal 110 2 24 5 2" xfId="1637"/>
    <cellStyle name="Normal 110 2 24 6" xfId="1638"/>
    <cellStyle name="Normal 110 2 24 6 2" xfId="1639"/>
    <cellStyle name="Normal 110 2 24 7" xfId="1640"/>
    <cellStyle name="Normal 110 2 24 7 2" xfId="1641"/>
    <cellStyle name="Normal 110 2 24 8" xfId="1642"/>
    <cellStyle name="Normal 110 2 24 8 2" xfId="1643"/>
    <cellStyle name="Normal 110 2 24 9" xfId="1644"/>
    <cellStyle name="Normal 110 2 25" xfId="1645"/>
    <cellStyle name="Normal 110 2 25 2" xfId="1646"/>
    <cellStyle name="Normal 110 2 25 2 2" xfId="1647"/>
    <cellStyle name="Normal 110 2 25 3" xfId="1648"/>
    <cellStyle name="Normal 110 2 25 3 2" xfId="1649"/>
    <cellStyle name="Normal 110 2 25 4" xfId="1650"/>
    <cellStyle name="Normal 110 2 25 4 2" xfId="1651"/>
    <cellStyle name="Normal 110 2 25 5" xfId="1652"/>
    <cellStyle name="Normal 110 2 25 5 2" xfId="1653"/>
    <cellStyle name="Normal 110 2 25 6" xfId="1654"/>
    <cellStyle name="Normal 110 2 25 6 2" xfId="1655"/>
    <cellStyle name="Normal 110 2 25 7" xfId="1656"/>
    <cellStyle name="Normal 110 2 25 7 2" xfId="1657"/>
    <cellStyle name="Normal 110 2 25 8" xfId="1658"/>
    <cellStyle name="Normal 110 2 25 8 2" xfId="1659"/>
    <cellStyle name="Normal 110 2 25 9" xfId="1660"/>
    <cellStyle name="Normal 110 2 26" xfId="1661"/>
    <cellStyle name="Normal 110 2 26 2" xfId="1662"/>
    <cellStyle name="Normal 110 2 27" xfId="1663"/>
    <cellStyle name="Normal 110 2 27 2" xfId="1664"/>
    <cellStyle name="Normal 110 2 28" xfId="1665"/>
    <cellStyle name="Normal 110 2 28 2" xfId="1666"/>
    <cellStyle name="Normal 110 2 29" xfId="1667"/>
    <cellStyle name="Normal 110 2 29 2" xfId="1668"/>
    <cellStyle name="Normal 110 2 3" xfId="1669"/>
    <cellStyle name="Normal 110 2 3 2" xfId="1670"/>
    <cellStyle name="Normal 110 2 3 2 2" xfId="1671"/>
    <cellStyle name="Normal 110 2 3 3" xfId="1672"/>
    <cellStyle name="Normal 110 2 3 3 2" xfId="1673"/>
    <cellStyle name="Normal 110 2 3 4" xfId="1674"/>
    <cellStyle name="Normal 110 2 3 4 2" xfId="1675"/>
    <cellStyle name="Normal 110 2 3 5" xfId="1676"/>
    <cellStyle name="Normal 110 2 3 5 2" xfId="1677"/>
    <cellStyle name="Normal 110 2 3 6" xfId="1678"/>
    <cellStyle name="Normal 110 2 3 6 2" xfId="1679"/>
    <cellStyle name="Normal 110 2 3 7" xfId="1680"/>
    <cellStyle name="Normal 110 2 3 7 2" xfId="1681"/>
    <cellStyle name="Normal 110 2 3 8" xfId="1682"/>
    <cellStyle name="Normal 110 2 3 8 2" xfId="1683"/>
    <cellStyle name="Normal 110 2 3 9" xfId="1684"/>
    <cellStyle name="Normal 110 2 30" xfId="1685"/>
    <cellStyle name="Normal 110 2 30 2" xfId="1686"/>
    <cellStyle name="Normal 110 2 31" xfId="1687"/>
    <cellStyle name="Normal 110 2 31 2" xfId="1688"/>
    <cellStyle name="Normal 110 2 32" xfId="1689"/>
    <cellStyle name="Normal 110 2 32 2" xfId="1690"/>
    <cellStyle name="Normal 110 2 33" xfId="1691"/>
    <cellStyle name="Normal 110 2 33 2" xfId="1692"/>
    <cellStyle name="Normal 110 2 34" xfId="1693"/>
    <cellStyle name="Normal 110 2 34 2" xfId="1694"/>
    <cellStyle name="Normal 110 2 35" xfId="1695"/>
    <cellStyle name="Normal 110 2 4" xfId="1696"/>
    <cellStyle name="Normal 110 2 4 2" xfId="1697"/>
    <cellStyle name="Normal 110 2 4 2 2" xfId="1698"/>
    <cellStyle name="Normal 110 2 4 3" xfId="1699"/>
    <cellStyle name="Normal 110 2 4 3 2" xfId="1700"/>
    <cellStyle name="Normal 110 2 4 4" xfId="1701"/>
    <cellStyle name="Normal 110 2 4 4 2" xfId="1702"/>
    <cellStyle name="Normal 110 2 4 5" xfId="1703"/>
    <cellStyle name="Normal 110 2 4 5 2" xfId="1704"/>
    <cellStyle name="Normal 110 2 4 6" xfId="1705"/>
    <cellStyle name="Normal 110 2 4 6 2" xfId="1706"/>
    <cellStyle name="Normal 110 2 4 7" xfId="1707"/>
    <cellStyle name="Normal 110 2 4 7 2" xfId="1708"/>
    <cellStyle name="Normal 110 2 4 8" xfId="1709"/>
    <cellStyle name="Normal 110 2 4 8 2" xfId="1710"/>
    <cellStyle name="Normal 110 2 4 9" xfId="1711"/>
    <cellStyle name="Normal 110 2 5" xfId="1712"/>
    <cellStyle name="Normal 110 2 5 2" xfId="1713"/>
    <cellStyle name="Normal 110 2 5 2 2" xfId="1714"/>
    <cellStyle name="Normal 110 2 5 3" xfId="1715"/>
    <cellStyle name="Normal 110 2 5 3 2" xfId="1716"/>
    <cellStyle name="Normal 110 2 5 4" xfId="1717"/>
    <cellStyle name="Normal 110 2 5 4 2" xfId="1718"/>
    <cellStyle name="Normal 110 2 5 5" xfId="1719"/>
    <cellStyle name="Normal 110 2 5 5 2" xfId="1720"/>
    <cellStyle name="Normal 110 2 5 6" xfId="1721"/>
    <cellStyle name="Normal 110 2 5 6 2" xfId="1722"/>
    <cellStyle name="Normal 110 2 5 7" xfId="1723"/>
    <cellStyle name="Normal 110 2 5 7 2" xfId="1724"/>
    <cellStyle name="Normal 110 2 5 8" xfId="1725"/>
    <cellStyle name="Normal 110 2 5 8 2" xfId="1726"/>
    <cellStyle name="Normal 110 2 5 9" xfId="1727"/>
    <cellStyle name="Normal 110 2 6" xfId="1728"/>
    <cellStyle name="Normal 110 2 6 2" xfId="1729"/>
    <cellStyle name="Normal 110 2 6 2 2" xfId="1730"/>
    <cellStyle name="Normal 110 2 6 3" xfId="1731"/>
    <cellStyle name="Normal 110 2 6 3 2" xfId="1732"/>
    <cellStyle name="Normal 110 2 6 4" xfId="1733"/>
    <cellStyle name="Normal 110 2 6 4 2" xfId="1734"/>
    <cellStyle name="Normal 110 2 6 5" xfId="1735"/>
    <cellStyle name="Normal 110 2 6 5 2" xfId="1736"/>
    <cellStyle name="Normal 110 2 6 6" xfId="1737"/>
    <cellStyle name="Normal 110 2 6 6 2" xfId="1738"/>
    <cellStyle name="Normal 110 2 6 7" xfId="1739"/>
    <cellStyle name="Normal 110 2 6 7 2" xfId="1740"/>
    <cellStyle name="Normal 110 2 6 8" xfId="1741"/>
    <cellStyle name="Normal 110 2 6 8 2" xfId="1742"/>
    <cellStyle name="Normal 110 2 6 9" xfId="1743"/>
    <cellStyle name="Normal 110 2 7" xfId="1744"/>
    <cellStyle name="Normal 110 2 7 2" xfId="1745"/>
    <cellStyle name="Normal 110 2 7 2 2" xfId="1746"/>
    <cellStyle name="Normal 110 2 7 3" xfId="1747"/>
    <cellStyle name="Normal 110 2 7 3 2" xfId="1748"/>
    <cellStyle name="Normal 110 2 7 4" xfId="1749"/>
    <cellStyle name="Normal 110 2 7 4 2" xfId="1750"/>
    <cellStyle name="Normal 110 2 7 5" xfId="1751"/>
    <cellStyle name="Normal 110 2 7 5 2" xfId="1752"/>
    <cellStyle name="Normal 110 2 7 6" xfId="1753"/>
    <cellStyle name="Normal 110 2 7 6 2" xfId="1754"/>
    <cellStyle name="Normal 110 2 7 7" xfId="1755"/>
    <cellStyle name="Normal 110 2 7 7 2" xfId="1756"/>
    <cellStyle name="Normal 110 2 7 8" xfId="1757"/>
    <cellStyle name="Normal 110 2 7 8 2" xfId="1758"/>
    <cellStyle name="Normal 110 2 7 9" xfId="1759"/>
    <cellStyle name="Normal 110 2 8" xfId="1760"/>
    <cellStyle name="Normal 110 2 8 2" xfId="1761"/>
    <cellStyle name="Normal 110 2 8 2 2" xfId="1762"/>
    <cellStyle name="Normal 110 2 8 3" xfId="1763"/>
    <cellStyle name="Normal 110 2 8 3 2" xfId="1764"/>
    <cellStyle name="Normal 110 2 8 4" xfId="1765"/>
    <cellStyle name="Normal 110 2 8 4 2" xfId="1766"/>
    <cellStyle name="Normal 110 2 8 5" xfId="1767"/>
    <cellStyle name="Normal 110 2 8 5 2" xfId="1768"/>
    <cellStyle name="Normal 110 2 8 6" xfId="1769"/>
    <cellStyle name="Normal 110 2 8 6 2" xfId="1770"/>
    <cellStyle name="Normal 110 2 8 7" xfId="1771"/>
    <cellStyle name="Normal 110 2 8 7 2" xfId="1772"/>
    <cellStyle name="Normal 110 2 8 8" xfId="1773"/>
    <cellStyle name="Normal 110 2 8 8 2" xfId="1774"/>
    <cellStyle name="Normal 110 2 8 9" xfId="1775"/>
    <cellStyle name="Normal 110 2 9" xfId="1776"/>
    <cellStyle name="Normal 110 2 9 2" xfId="1777"/>
    <cellStyle name="Normal 110 2 9 2 2" xfId="1778"/>
    <cellStyle name="Normal 110 2 9 3" xfId="1779"/>
    <cellStyle name="Normal 110 2 9 3 2" xfId="1780"/>
    <cellStyle name="Normal 110 2 9 4" xfId="1781"/>
    <cellStyle name="Normal 110 2 9 4 2" xfId="1782"/>
    <cellStyle name="Normal 110 2 9 5" xfId="1783"/>
    <cellStyle name="Normal 110 2 9 5 2" xfId="1784"/>
    <cellStyle name="Normal 110 2 9 6" xfId="1785"/>
    <cellStyle name="Normal 110 2 9 6 2" xfId="1786"/>
    <cellStyle name="Normal 110 2 9 7" xfId="1787"/>
    <cellStyle name="Normal 110 2 9 7 2" xfId="1788"/>
    <cellStyle name="Normal 110 2 9 8" xfId="1789"/>
    <cellStyle name="Normal 110 2 9 8 2" xfId="1790"/>
    <cellStyle name="Normal 110 2 9 9" xfId="1791"/>
    <cellStyle name="Normal 110 20" xfId="1792"/>
    <cellStyle name="Normal 110 20 2" xfId="1793"/>
    <cellStyle name="Normal 110 21" xfId="1794"/>
    <cellStyle name="Normal 110 21 2" xfId="1795"/>
    <cellStyle name="Normal 110 22" xfId="1796"/>
    <cellStyle name="Normal 110 22 2" xfId="1797"/>
    <cellStyle name="Normal 110 23" xfId="1798"/>
    <cellStyle name="Normal 110 23 2" xfId="1799"/>
    <cellStyle name="Normal 110 24" xfId="1800"/>
    <cellStyle name="Normal 110 24 2" xfId="1801"/>
    <cellStyle name="Normal 110 25" xfId="1802"/>
    <cellStyle name="Normal 110 25 2" xfId="1803"/>
    <cellStyle name="Normal 110 26" xfId="1804"/>
    <cellStyle name="Normal 110 26 2" xfId="1805"/>
    <cellStyle name="Normal 110 27" xfId="1806"/>
    <cellStyle name="Normal 110 27 2" xfId="1807"/>
    <cellStyle name="Normal 110 28" xfId="1808"/>
    <cellStyle name="Normal 110 28 2" xfId="1809"/>
    <cellStyle name="Normal 110 29" xfId="1810"/>
    <cellStyle name="Normal 110 29 2" xfId="1811"/>
    <cellStyle name="Normal 110 3" xfId="1812"/>
    <cellStyle name="Normal 110 3 2" xfId="1813"/>
    <cellStyle name="Normal 110 30" xfId="1814"/>
    <cellStyle name="Normal 110 30 2" xfId="1815"/>
    <cellStyle name="Normal 110 31" xfId="1816"/>
    <cellStyle name="Normal 110 31 2" xfId="1817"/>
    <cellStyle name="Normal 110 32" xfId="1818"/>
    <cellStyle name="Normal 110 32 2" xfId="1819"/>
    <cellStyle name="Normal 110 33" xfId="1820"/>
    <cellStyle name="Normal 110 33 2" xfId="1821"/>
    <cellStyle name="Normal 110 34" xfId="1822"/>
    <cellStyle name="Normal 110 34 2" xfId="1823"/>
    <cellStyle name="Normal 110 35" xfId="1824"/>
    <cellStyle name="Normal 110 35 2" xfId="1825"/>
    <cellStyle name="Normal 110 36" xfId="1826"/>
    <cellStyle name="Normal 110 36 2" xfId="1827"/>
    <cellStyle name="Normal 110 37" xfId="1828"/>
    <cellStyle name="Normal 110 37 2" xfId="1829"/>
    <cellStyle name="Normal 110 38" xfId="1830"/>
    <cellStyle name="Normal 110 38 2" xfId="1831"/>
    <cellStyle name="Normal 110 39" xfId="1832"/>
    <cellStyle name="Normal 110 39 2" xfId="1833"/>
    <cellStyle name="Normal 110 39 2 2" xfId="1834"/>
    <cellStyle name="Normal 110 39 3" xfId="1835"/>
    <cellStyle name="Normal 110 4" xfId="1836"/>
    <cellStyle name="Normal 110 4 2" xfId="1837"/>
    <cellStyle name="Normal 110 40" xfId="1838"/>
    <cellStyle name="Normal 110 40 2" xfId="1839"/>
    <cellStyle name="Normal 110 40 2 2" xfId="1840"/>
    <cellStyle name="Normal 110 40 3" xfId="1841"/>
    <cellStyle name="Normal 110 41" xfId="1842"/>
    <cellStyle name="Normal 110 41 2" xfId="1843"/>
    <cellStyle name="Normal 110 41 2 2" xfId="1844"/>
    <cellStyle name="Normal 110 41 3" xfId="1845"/>
    <cellStyle name="Normal 110 42" xfId="1846"/>
    <cellStyle name="Normal 110 42 2" xfId="1847"/>
    <cellStyle name="Normal 110 42 2 2" xfId="1848"/>
    <cellStyle name="Normal 110 42 3" xfId="1849"/>
    <cellStyle name="Normal 110 43" xfId="1850"/>
    <cellStyle name="Normal 110 43 2" xfId="1851"/>
    <cellStyle name="Normal 110 43 2 2" xfId="1852"/>
    <cellStyle name="Normal 110 43 3" xfId="1853"/>
    <cellStyle name="Normal 110 44" xfId="1854"/>
    <cellStyle name="Normal 110 44 2" xfId="1855"/>
    <cellStyle name="Normal 110 44 2 2" xfId="1856"/>
    <cellStyle name="Normal 110 44 3" xfId="1857"/>
    <cellStyle name="Normal 110 45" xfId="1858"/>
    <cellStyle name="Normal 110 45 2" xfId="1859"/>
    <cellStyle name="Normal 110 46" xfId="1860"/>
    <cellStyle name="Normal 110 5" xfId="1861"/>
    <cellStyle name="Normal 110 5 2" xfId="1862"/>
    <cellStyle name="Normal 110 6" xfId="1863"/>
    <cellStyle name="Normal 110 6 2" xfId="1864"/>
    <cellStyle name="Normal 110 7" xfId="1865"/>
    <cellStyle name="Normal 110 7 2" xfId="1866"/>
    <cellStyle name="Normal 110 8" xfId="1867"/>
    <cellStyle name="Normal 110 8 2" xfId="1868"/>
    <cellStyle name="Normal 110 9" xfId="1869"/>
    <cellStyle name="Normal 110 9 2" xfId="1870"/>
    <cellStyle name="Normal 111" xfId="1871"/>
    <cellStyle name="Normal 111 2" xfId="1872"/>
    <cellStyle name="Normal 112" xfId="1873"/>
    <cellStyle name="Normal 112 2" xfId="1874"/>
    <cellStyle name="Normal 113" xfId="1875"/>
    <cellStyle name="Normal 113 2" xfId="1876"/>
    <cellStyle name="Normal 114" xfId="1877"/>
    <cellStyle name="Normal 114 2" xfId="1878"/>
    <cellStyle name="Normal 115" xfId="1879"/>
    <cellStyle name="Normal 115 2" xfId="1880"/>
    <cellStyle name="Normal 116" xfId="1881"/>
    <cellStyle name="Normal 116 2" xfId="1882"/>
    <cellStyle name="Normal 117" xfId="1883"/>
    <cellStyle name="Normal 117 2" xfId="1884"/>
    <cellStyle name="Normal 118" xfId="1885"/>
    <cellStyle name="Normal 118 2" xfId="1886"/>
    <cellStyle name="Normal 119" xfId="1887"/>
    <cellStyle name="Normal 119 2" xfId="1888"/>
    <cellStyle name="Normal 12" xfId="1889"/>
    <cellStyle name="Normal 12 2" xfId="1890"/>
    <cellStyle name="Normal 12 3" xfId="1891"/>
    <cellStyle name="Normal 12 4" xfId="1892"/>
    <cellStyle name="Normal 12 4 2" xfId="1893"/>
    <cellStyle name="Normal 12 5" xfId="1894"/>
    <cellStyle name="Normal 12 5 2" xfId="1895"/>
    <cellStyle name="Normal 120" xfId="1896"/>
    <cellStyle name="Normal 120 2" xfId="1897"/>
    <cellStyle name="Normal 121" xfId="1898"/>
    <cellStyle name="Normal 121 2" xfId="1899"/>
    <cellStyle name="Normal 122" xfId="1900"/>
    <cellStyle name="Normal 122 2" xfId="1901"/>
    <cellStyle name="Normal 123" xfId="1902"/>
    <cellStyle name="Normal 123 2" xfId="1903"/>
    <cellStyle name="Normal 124" xfId="1904"/>
    <cellStyle name="Normal 124 2" xfId="1905"/>
    <cellStyle name="Normal 125" xfId="1906"/>
    <cellStyle name="Normal 125 2" xfId="1907"/>
    <cellStyle name="Normal 126" xfId="1908"/>
    <cellStyle name="Normal 126 2" xfId="1909"/>
    <cellStyle name="Normal 127" xfId="1910"/>
    <cellStyle name="Normal 127 2" xfId="1911"/>
    <cellStyle name="Normal 128" xfId="1912"/>
    <cellStyle name="Normal 128 2" xfId="1913"/>
    <cellStyle name="Normal 129" xfId="1914"/>
    <cellStyle name="Normal 129 2" xfId="1915"/>
    <cellStyle name="Normal 13" xfId="1916"/>
    <cellStyle name="Normal 13 2" xfId="1917"/>
    <cellStyle name="Normal 13 3" xfId="1918"/>
    <cellStyle name="Normal 130" xfId="1919"/>
    <cellStyle name="Normal 130 2" xfId="1920"/>
    <cellStyle name="Normal 131" xfId="1921"/>
    <cellStyle name="Normal 131 2" xfId="1922"/>
    <cellStyle name="Normal 132" xfId="1923"/>
    <cellStyle name="Normal 132 2" xfId="1924"/>
    <cellStyle name="Normal 133" xfId="1925"/>
    <cellStyle name="Normal 133 2" xfId="1926"/>
    <cellStyle name="Normal 134" xfId="1927"/>
    <cellStyle name="Normal 134 2" xfId="1928"/>
    <cellStyle name="Normal 135" xfId="1929"/>
    <cellStyle name="Normal 135 2" xfId="1930"/>
    <cellStyle name="Normal 136" xfId="1931"/>
    <cellStyle name="Normal 136 2" xfId="1932"/>
    <cellStyle name="Normal 137" xfId="1933"/>
    <cellStyle name="Normal 137 2" xfId="1934"/>
    <cellStyle name="Normal 138" xfId="1935"/>
    <cellStyle name="Normal 138 2" xfId="1936"/>
    <cellStyle name="Normal 139" xfId="1937"/>
    <cellStyle name="Normal 139 2" xfId="1938"/>
    <cellStyle name="Normal 14" xfId="1939"/>
    <cellStyle name="Normal 14 2" xfId="1940"/>
    <cellStyle name="Normal 140" xfId="1941"/>
    <cellStyle name="Normal 140 10" xfId="1942"/>
    <cellStyle name="Normal 140 10 2" xfId="1943"/>
    <cellStyle name="Normal 140 10 2 2" xfId="1944"/>
    <cellStyle name="Normal 140 10 2 2 2" xfId="1945"/>
    <cellStyle name="Normal 140 10 2 2 2 2" xfId="1946"/>
    <cellStyle name="Normal 140 10 2 2 3" xfId="1947"/>
    <cellStyle name="Normal 140 10 2 3" xfId="1948"/>
    <cellStyle name="Normal 140 10 2 3 2" xfId="1949"/>
    <cellStyle name="Normal 140 10 2 4" xfId="1950"/>
    <cellStyle name="Normal 140 10 3" xfId="1951"/>
    <cellStyle name="Normal 140 10 3 2" xfId="1952"/>
    <cellStyle name="Normal 140 10 3 2 2" xfId="1953"/>
    <cellStyle name="Normal 140 10 3 3" xfId="1954"/>
    <cellStyle name="Normal 140 10 4" xfId="1955"/>
    <cellStyle name="Normal 140 10 4 2" xfId="1956"/>
    <cellStyle name="Normal 140 10 5" xfId="1957"/>
    <cellStyle name="Normal 140 11" xfId="1958"/>
    <cellStyle name="Normal 140 11 2" xfId="1959"/>
    <cellStyle name="Normal 140 11 2 2" xfId="1960"/>
    <cellStyle name="Normal 140 11 2 2 2" xfId="1961"/>
    <cellStyle name="Normal 140 11 2 2 2 2" xfId="1962"/>
    <cellStyle name="Normal 140 11 2 2 3" xfId="1963"/>
    <cellStyle name="Normal 140 11 2 3" xfId="1964"/>
    <cellStyle name="Normal 140 11 2 3 2" xfId="1965"/>
    <cellStyle name="Normal 140 11 2 4" xfId="1966"/>
    <cellStyle name="Normal 140 11 3" xfId="1967"/>
    <cellStyle name="Normal 140 11 3 2" xfId="1968"/>
    <cellStyle name="Normal 140 11 3 2 2" xfId="1969"/>
    <cellStyle name="Normal 140 11 3 3" xfId="1970"/>
    <cellStyle name="Normal 140 11 4" xfId="1971"/>
    <cellStyle name="Normal 140 11 4 2" xfId="1972"/>
    <cellStyle name="Normal 140 11 5" xfId="1973"/>
    <cellStyle name="Normal 140 12" xfId="1974"/>
    <cellStyle name="Normal 140 12 2" xfId="1975"/>
    <cellStyle name="Normal 140 12 2 2" xfId="1976"/>
    <cellStyle name="Normal 140 12 2 2 2" xfId="1977"/>
    <cellStyle name="Normal 140 12 2 2 2 2" xfId="1978"/>
    <cellStyle name="Normal 140 12 2 2 3" xfId="1979"/>
    <cellStyle name="Normal 140 12 2 3" xfId="1980"/>
    <cellStyle name="Normal 140 12 2 3 2" xfId="1981"/>
    <cellStyle name="Normal 140 12 2 4" xfId="1982"/>
    <cellStyle name="Normal 140 12 3" xfId="1983"/>
    <cellStyle name="Normal 140 12 3 2" xfId="1984"/>
    <cellStyle name="Normal 140 12 3 2 2" xfId="1985"/>
    <cellStyle name="Normal 140 12 3 3" xfId="1986"/>
    <cellStyle name="Normal 140 12 4" xfId="1987"/>
    <cellStyle name="Normal 140 12 4 2" xfId="1988"/>
    <cellStyle name="Normal 140 12 5" xfId="1989"/>
    <cellStyle name="Normal 140 13" xfId="1990"/>
    <cellStyle name="Normal 140 13 2" xfId="1991"/>
    <cellStyle name="Normal 140 13 2 2" xfId="1992"/>
    <cellStyle name="Normal 140 13 2 2 2" xfId="1993"/>
    <cellStyle name="Normal 140 13 2 2 2 2" xfId="1994"/>
    <cellStyle name="Normal 140 13 2 2 3" xfId="1995"/>
    <cellStyle name="Normal 140 13 2 3" xfId="1996"/>
    <cellStyle name="Normal 140 13 2 3 2" xfId="1997"/>
    <cellStyle name="Normal 140 13 2 4" xfId="1998"/>
    <cellStyle name="Normal 140 13 3" xfId="1999"/>
    <cellStyle name="Normal 140 13 3 2" xfId="2000"/>
    <cellStyle name="Normal 140 13 3 2 2" xfId="2001"/>
    <cellStyle name="Normal 140 13 3 3" xfId="2002"/>
    <cellStyle name="Normal 140 13 4" xfId="2003"/>
    <cellStyle name="Normal 140 13 4 2" xfId="2004"/>
    <cellStyle name="Normal 140 13 5" xfId="2005"/>
    <cellStyle name="Normal 140 14" xfId="2006"/>
    <cellStyle name="Normal 140 14 2" xfId="2007"/>
    <cellStyle name="Normal 140 14 2 2" xfId="2008"/>
    <cellStyle name="Normal 140 14 2 2 2" xfId="2009"/>
    <cellStyle name="Normal 140 14 2 2 2 2" xfId="2010"/>
    <cellStyle name="Normal 140 14 2 2 3" xfId="2011"/>
    <cellStyle name="Normal 140 14 2 3" xfId="2012"/>
    <cellStyle name="Normal 140 14 2 3 2" xfId="2013"/>
    <cellStyle name="Normal 140 14 2 4" xfId="2014"/>
    <cellStyle name="Normal 140 14 3" xfId="2015"/>
    <cellStyle name="Normal 140 14 3 2" xfId="2016"/>
    <cellStyle name="Normal 140 14 3 2 2" xfId="2017"/>
    <cellStyle name="Normal 140 14 3 3" xfId="2018"/>
    <cellStyle name="Normal 140 14 4" xfId="2019"/>
    <cellStyle name="Normal 140 14 4 2" xfId="2020"/>
    <cellStyle name="Normal 140 14 5" xfId="2021"/>
    <cellStyle name="Normal 140 15" xfId="2022"/>
    <cellStyle name="Normal 140 15 2" xfId="2023"/>
    <cellStyle name="Normal 140 15 2 2" xfId="2024"/>
    <cellStyle name="Normal 140 15 2 2 2" xfId="2025"/>
    <cellStyle name="Normal 140 15 2 2 2 2" xfId="2026"/>
    <cellStyle name="Normal 140 15 2 2 3" xfId="2027"/>
    <cellStyle name="Normal 140 15 2 3" xfId="2028"/>
    <cellStyle name="Normal 140 15 2 3 2" xfId="2029"/>
    <cellStyle name="Normal 140 15 2 4" xfId="2030"/>
    <cellStyle name="Normal 140 15 3" xfId="2031"/>
    <cellStyle name="Normal 140 15 3 2" xfId="2032"/>
    <cellStyle name="Normal 140 15 3 2 2" xfId="2033"/>
    <cellStyle name="Normal 140 15 3 3" xfId="2034"/>
    <cellStyle name="Normal 140 15 4" xfId="2035"/>
    <cellStyle name="Normal 140 15 4 2" xfId="2036"/>
    <cellStyle name="Normal 140 15 5" xfId="2037"/>
    <cellStyle name="Normal 140 16" xfId="2038"/>
    <cellStyle name="Normal 140 16 2" xfId="2039"/>
    <cellStyle name="Normal 140 16 2 2" xfId="2040"/>
    <cellStyle name="Normal 140 16 2 2 2" xfId="2041"/>
    <cellStyle name="Normal 140 16 2 2 2 2" xfId="2042"/>
    <cellStyle name="Normal 140 16 2 2 3" xfId="2043"/>
    <cellStyle name="Normal 140 16 2 3" xfId="2044"/>
    <cellStyle name="Normal 140 16 2 3 2" xfId="2045"/>
    <cellStyle name="Normal 140 16 2 4" xfId="2046"/>
    <cellStyle name="Normal 140 16 3" xfId="2047"/>
    <cellStyle name="Normal 140 16 3 2" xfId="2048"/>
    <cellStyle name="Normal 140 16 3 2 2" xfId="2049"/>
    <cellStyle name="Normal 140 16 3 3" xfId="2050"/>
    <cellStyle name="Normal 140 16 4" xfId="2051"/>
    <cellStyle name="Normal 140 16 4 2" xfId="2052"/>
    <cellStyle name="Normal 140 16 5" xfId="2053"/>
    <cellStyle name="Normal 140 17" xfId="2054"/>
    <cellStyle name="Normal 140 17 2" xfId="2055"/>
    <cellStyle name="Normal 140 17 2 2" xfId="2056"/>
    <cellStyle name="Normal 140 17 2 2 2" xfId="2057"/>
    <cellStyle name="Normal 140 17 2 2 2 2" xfId="2058"/>
    <cellStyle name="Normal 140 17 2 2 3" xfId="2059"/>
    <cellStyle name="Normal 140 17 2 3" xfId="2060"/>
    <cellStyle name="Normal 140 17 2 3 2" xfId="2061"/>
    <cellStyle name="Normal 140 17 2 4" xfId="2062"/>
    <cellStyle name="Normal 140 17 3" xfId="2063"/>
    <cellStyle name="Normal 140 17 3 2" xfId="2064"/>
    <cellStyle name="Normal 140 17 3 2 2" xfId="2065"/>
    <cellStyle name="Normal 140 17 3 3" xfId="2066"/>
    <cellStyle name="Normal 140 17 4" xfId="2067"/>
    <cellStyle name="Normal 140 17 4 2" xfId="2068"/>
    <cellStyle name="Normal 140 17 5" xfId="2069"/>
    <cellStyle name="Normal 140 18" xfId="2070"/>
    <cellStyle name="Normal 140 18 2" xfId="2071"/>
    <cellStyle name="Normal 140 18 2 2" xfId="2072"/>
    <cellStyle name="Normal 140 18 2 2 2" xfId="2073"/>
    <cellStyle name="Normal 140 18 2 2 2 2" xfId="2074"/>
    <cellStyle name="Normal 140 18 2 2 3" xfId="2075"/>
    <cellStyle name="Normal 140 18 2 3" xfId="2076"/>
    <cellStyle name="Normal 140 18 2 3 2" xfId="2077"/>
    <cellStyle name="Normal 140 18 2 4" xfId="2078"/>
    <cellStyle name="Normal 140 18 3" xfId="2079"/>
    <cellStyle name="Normal 140 18 3 2" xfId="2080"/>
    <cellStyle name="Normal 140 18 3 2 2" xfId="2081"/>
    <cellStyle name="Normal 140 18 3 3" xfId="2082"/>
    <cellStyle name="Normal 140 18 4" xfId="2083"/>
    <cellStyle name="Normal 140 18 4 2" xfId="2084"/>
    <cellStyle name="Normal 140 18 5" xfId="2085"/>
    <cellStyle name="Normal 140 19" xfId="2086"/>
    <cellStyle name="Normal 140 19 2" xfId="2087"/>
    <cellStyle name="Normal 140 19 2 2" xfId="2088"/>
    <cellStyle name="Normal 140 19 2 2 2" xfId="2089"/>
    <cellStyle name="Normal 140 19 2 2 2 2" xfId="2090"/>
    <cellStyle name="Normal 140 19 2 2 3" xfId="2091"/>
    <cellStyle name="Normal 140 19 2 3" xfId="2092"/>
    <cellStyle name="Normal 140 19 2 3 2" xfId="2093"/>
    <cellStyle name="Normal 140 19 2 4" xfId="2094"/>
    <cellStyle name="Normal 140 19 3" xfId="2095"/>
    <cellStyle name="Normal 140 19 3 2" xfId="2096"/>
    <cellStyle name="Normal 140 19 3 2 2" xfId="2097"/>
    <cellStyle name="Normal 140 19 3 3" xfId="2098"/>
    <cellStyle name="Normal 140 19 4" xfId="2099"/>
    <cellStyle name="Normal 140 19 4 2" xfId="2100"/>
    <cellStyle name="Normal 140 19 5" xfId="2101"/>
    <cellStyle name="Normal 140 2" xfId="2102"/>
    <cellStyle name="Normal 140 2 10" xfId="2103"/>
    <cellStyle name="Normal 140 2 10 2" xfId="2104"/>
    <cellStyle name="Normal 140 2 10 2 2" xfId="2105"/>
    <cellStyle name="Normal 140 2 10 3" xfId="2106"/>
    <cellStyle name="Normal 140 2 10 3 2" xfId="2107"/>
    <cellStyle name="Normal 140 2 10 4" xfId="2108"/>
    <cellStyle name="Normal 140 2 10 4 2" xfId="2109"/>
    <cellStyle name="Normal 140 2 10 5" xfId="2110"/>
    <cellStyle name="Normal 140 2 10 5 2" xfId="2111"/>
    <cellStyle name="Normal 140 2 10 6" xfId="2112"/>
    <cellStyle name="Normal 140 2 10 6 2" xfId="2113"/>
    <cellStyle name="Normal 140 2 10 7" xfId="2114"/>
    <cellStyle name="Normal 140 2 10 7 2" xfId="2115"/>
    <cellStyle name="Normal 140 2 10 8" xfId="2116"/>
    <cellStyle name="Normal 140 2 10 8 2" xfId="2117"/>
    <cellStyle name="Normal 140 2 10 9" xfId="2118"/>
    <cellStyle name="Normal 140 2 11" xfId="2119"/>
    <cellStyle name="Normal 140 2 11 2" xfId="2120"/>
    <cellStyle name="Normal 140 2 11 2 2" xfId="2121"/>
    <cellStyle name="Normal 140 2 11 3" xfId="2122"/>
    <cellStyle name="Normal 140 2 11 3 2" xfId="2123"/>
    <cellStyle name="Normal 140 2 11 4" xfId="2124"/>
    <cellStyle name="Normal 140 2 11 4 2" xfId="2125"/>
    <cellStyle name="Normal 140 2 11 5" xfId="2126"/>
    <cellStyle name="Normal 140 2 11 5 2" xfId="2127"/>
    <cellStyle name="Normal 140 2 11 6" xfId="2128"/>
    <cellStyle name="Normal 140 2 11 6 2" xfId="2129"/>
    <cellStyle name="Normal 140 2 11 7" xfId="2130"/>
    <cellStyle name="Normal 140 2 11 7 2" xfId="2131"/>
    <cellStyle name="Normal 140 2 11 8" xfId="2132"/>
    <cellStyle name="Normal 140 2 11 8 2" xfId="2133"/>
    <cellStyle name="Normal 140 2 11 9" xfId="2134"/>
    <cellStyle name="Normal 140 2 12" xfId="2135"/>
    <cellStyle name="Normal 140 2 12 2" xfId="2136"/>
    <cellStyle name="Normal 140 2 12 2 2" xfId="2137"/>
    <cellStyle name="Normal 140 2 12 3" xfId="2138"/>
    <cellStyle name="Normal 140 2 12 3 2" xfId="2139"/>
    <cellStyle name="Normal 140 2 12 4" xfId="2140"/>
    <cellStyle name="Normal 140 2 12 4 2" xfId="2141"/>
    <cellStyle name="Normal 140 2 12 5" xfId="2142"/>
    <cellStyle name="Normal 140 2 12 5 2" xfId="2143"/>
    <cellStyle name="Normal 140 2 12 6" xfId="2144"/>
    <cellStyle name="Normal 140 2 12 6 2" xfId="2145"/>
    <cellStyle name="Normal 140 2 12 7" xfId="2146"/>
    <cellStyle name="Normal 140 2 12 7 2" xfId="2147"/>
    <cellStyle name="Normal 140 2 12 8" xfId="2148"/>
    <cellStyle name="Normal 140 2 12 8 2" xfId="2149"/>
    <cellStyle name="Normal 140 2 12 9" xfId="2150"/>
    <cellStyle name="Normal 140 2 13" xfId="2151"/>
    <cellStyle name="Normal 140 2 13 2" xfId="2152"/>
    <cellStyle name="Normal 140 2 13 2 2" xfId="2153"/>
    <cellStyle name="Normal 140 2 13 3" xfId="2154"/>
    <cellStyle name="Normal 140 2 13 3 2" xfId="2155"/>
    <cellStyle name="Normal 140 2 13 4" xfId="2156"/>
    <cellStyle name="Normal 140 2 13 4 2" xfId="2157"/>
    <cellStyle name="Normal 140 2 13 5" xfId="2158"/>
    <cellStyle name="Normal 140 2 13 5 2" xfId="2159"/>
    <cellStyle name="Normal 140 2 13 6" xfId="2160"/>
    <cellStyle name="Normal 140 2 13 6 2" xfId="2161"/>
    <cellStyle name="Normal 140 2 13 7" xfId="2162"/>
    <cellStyle name="Normal 140 2 13 7 2" xfId="2163"/>
    <cellStyle name="Normal 140 2 13 8" xfId="2164"/>
    <cellStyle name="Normal 140 2 13 8 2" xfId="2165"/>
    <cellStyle name="Normal 140 2 13 9" xfId="2166"/>
    <cellStyle name="Normal 140 2 14" xfId="2167"/>
    <cellStyle name="Normal 140 2 14 2" xfId="2168"/>
    <cellStyle name="Normal 140 2 14 2 2" xfId="2169"/>
    <cellStyle name="Normal 140 2 14 3" xfId="2170"/>
    <cellStyle name="Normal 140 2 14 3 2" xfId="2171"/>
    <cellStyle name="Normal 140 2 14 4" xfId="2172"/>
    <cellStyle name="Normal 140 2 14 4 2" xfId="2173"/>
    <cellStyle name="Normal 140 2 14 5" xfId="2174"/>
    <cellStyle name="Normal 140 2 14 5 2" xfId="2175"/>
    <cellStyle name="Normal 140 2 14 6" xfId="2176"/>
    <cellStyle name="Normal 140 2 14 6 2" xfId="2177"/>
    <cellStyle name="Normal 140 2 14 7" xfId="2178"/>
    <cellStyle name="Normal 140 2 14 7 2" xfId="2179"/>
    <cellStyle name="Normal 140 2 14 8" xfId="2180"/>
    <cellStyle name="Normal 140 2 14 8 2" xfId="2181"/>
    <cellStyle name="Normal 140 2 14 9" xfId="2182"/>
    <cellStyle name="Normal 140 2 15" xfId="2183"/>
    <cellStyle name="Normal 140 2 15 2" xfId="2184"/>
    <cellStyle name="Normal 140 2 15 2 2" xfId="2185"/>
    <cellStyle name="Normal 140 2 15 3" xfId="2186"/>
    <cellStyle name="Normal 140 2 15 3 2" xfId="2187"/>
    <cellStyle name="Normal 140 2 15 4" xfId="2188"/>
    <cellStyle name="Normal 140 2 15 4 2" xfId="2189"/>
    <cellStyle name="Normal 140 2 15 5" xfId="2190"/>
    <cellStyle name="Normal 140 2 15 5 2" xfId="2191"/>
    <cellStyle name="Normal 140 2 15 6" xfId="2192"/>
    <cellStyle name="Normal 140 2 15 6 2" xfId="2193"/>
    <cellStyle name="Normal 140 2 15 7" xfId="2194"/>
    <cellStyle name="Normal 140 2 15 7 2" xfId="2195"/>
    <cellStyle name="Normal 140 2 15 8" xfId="2196"/>
    <cellStyle name="Normal 140 2 15 8 2" xfId="2197"/>
    <cellStyle name="Normal 140 2 15 9" xfId="2198"/>
    <cellStyle name="Normal 140 2 16" xfId="2199"/>
    <cellStyle name="Normal 140 2 16 2" xfId="2200"/>
    <cellStyle name="Normal 140 2 16 2 2" xfId="2201"/>
    <cellStyle name="Normal 140 2 16 3" xfId="2202"/>
    <cellStyle name="Normal 140 2 16 3 2" xfId="2203"/>
    <cellStyle name="Normal 140 2 16 4" xfId="2204"/>
    <cellStyle name="Normal 140 2 16 4 2" xfId="2205"/>
    <cellStyle name="Normal 140 2 16 5" xfId="2206"/>
    <cellStyle name="Normal 140 2 16 5 2" xfId="2207"/>
    <cellStyle name="Normal 140 2 16 6" xfId="2208"/>
    <cellStyle name="Normal 140 2 16 6 2" xfId="2209"/>
    <cellStyle name="Normal 140 2 16 7" xfId="2210"/>
    <cellStyle name="Normal 140 2 16 7 2" xfId="2211"/>
    <cellStyle name="Normal 140 2 16 8" xfId="2212"/>
    <cellStyle name="Normal 140 2 16 8 2" xfId="2213"/>
    <cellStyle name="Normal 140 2 16 9" xfId="2214"/>
    <cellStyle name="Normal 140 2 17" xfId="2215"/>
    <cellStyle name="Normal 140 2 17 2" xfId="2216"/>
    <cellStyle name="Normal 140 2 17 2 2" xfId="2217"/>
    <cellStyle name="Normal 140 2 17 3" xfId="2218"/>
    <cellStyle name="Normal 140 2 17 3 2" xfId="2219"/>
    <cellStyle name="Normal 140 2 17 4" xfId="2220"/>
    <cellStyle name="Normal 140 2 17 4 2" xfId="2221"/>
    <cellStyle name="Normal 140 2 17 5" xfId="2222"/>
    <cellStyle name="Normal 140 2 17 5 2" xfId="2223"/>
    <cellStyle name="Normal 140 2 17 6" xfId="2224"/>
    <cellStyle name="Normal 140 2 17 6 2" xfId="2225"/>
    <cellStyle name="Normal 140 2 17 7" xfId="2226"/>
    <cellStyle name="Normal 140 2 17 7 2" xfId="2227"/>
    <cellStyle name="Normal 140 2 17 8" xfId="2228"/>
    <cellStyle name="Normal 140 2 17 8 2" xfId="2229"/>
    <cellStyle name="Normal 140 2 17 9" xfId="2230"/>
    <cellStyle name="Normal 140 2 18" xfId="2231"/>
    <cellStyle name="Normal 140 2 18 2" xfId="2232"/>
    <cellStyle name="Normal 140 2 18 2 2" xfId="2233"/>
    <cellStyle name="Normal 140 2 18 3" xfId="2234"/>
    <cellStyle name="Normal 140 2 18 3 2" xfId="2235"/>
    <cellStyle name="Normal 140 2 18 4" xfId="2236"/>
    <cellStyle name="Normal 140 2 18 4 2" xfId="2237"/>
    <cellStyle name="Normal 140 2 18 5" xfId="2238"/>
    <cellStyle name="Normal 140 2 18 5 2" xfId="2239"/>
    <cellStyle name="Normal 140 2 18 6" xfId="2240"/>
    <cellStyle name="Normal 140 2 18 6 2" xfId="2241"/>
    <cellStyle name="Normal 140 2 18 7" xfId="2242"/>
    <cellStyle name="Normal 140 2 18 7 2" xfId="2243"/>
    <cellStyle name="Normal 140 2 18 8" xfId="2244"/>
    <cellStyle name="Normal 140 2 18 8 2" xfId="2245"/>
    <cellStyle name="Normal 140 2 18 9" xfId="2246"/>
    <cellStyle name="Normal 140 2 19" xfId="2247"/>
    <cellStyle name="Normal 140 2 19 2" xfId="2248"/>
    <cellStyle name="Normal 140 2 19 2 2" xfId="2249"/>
    <cellStyle name="Normal 140 2 19 3" xfId="2250"/>
    <cellStyle name="Normal 140 2 19 3 2" xfId="2251"/>
    <cellStyle name="Normal 140 2 19 4" xfId="2252"/>
    <cellStyle name="Normal 140 2 19 4 2" xfId="2253"/>
    <cellStyle name="Normal 140 2 19 5" xfId="2254"/>
    <cellStyle name="Normal 140 2 19 5 2" xfId="2255"/>
    <cellStyle name="Normal 140 2 19 6" xfId="2256"/>
    <cellStyle name="Normal 140 2 19 6 2" xfId="2257"/>
    <cellStyle name="Normal 140 2 19 7" xfId="2258"/>
    <cellStyle name="Normal 140 2 19 7 2" xfId="2259"/>
    <cellStyle name="Normal 140 2 19 8" xfId="2260"/>
    <cellStyle name="Normal 140 2 19 8 2" xfId="2261"/>
    <cellStyle name="Normal 140 2 19 9" xfId="2262"/>
    <cellStyle name="Normal 140 2 2" xfId="2263"/>
    <cellStyle name="Normal 140 2 2 10" xfId="2264"/>
    <cellStyle name="Normal 140 2 2 10 2" xfId="2265"/>
    <cellStyle name="Normal 140 2 2 10 2 2" xfId="2266"/>
    <cellStyle name="Normal 140 2 2 10 2 2 2" xfId="2267"/>
    <cellStyle name="Normal 140 2 2 10 2 2 2 2" xfId="2268"/>
    <cellStyle name="Normal 140 2 2 10 2 2 3" xfId="2269"/>
    <cellStyle name="Normal 140 2 2 10 2 3" xfId="2270"/>
    <cellStyle name="Normal 140 2 2 10 2 3 2" xfId="2271"/>
    <cellStyle name="Normal 140 2 2 10 2 4" xfId="2272"/>
    <cellStyle name="Normal 140 2 2 10 3" xfId="2273"/>
    <cellStyle name="Normal 140 2 2 10 3 2" xfId="2274"/>
    <cellStyle name="Normal 140 2 2 10 3 2 2" xfId="2275"/>
    <cellStyle name="Normal 140 2 2 10 3 3" xfId="2276"/>
    <cellStyle name="Normal 140 2 2 10 4" xfId="2277"/>
    <cellStyle name="Normal 140 2 2 10 4 2" xfId="2278"/>
    <cellStyle name="Normal 140 2 2 10 5" xfId="2279"/>
    <cellStyle name="Normal 140 2 2 11" xfId="2280"/>
    <cellStyle name="Normal 140 2 2 11 2" xfId="2281"/>
    <cellStyle name="Normal 140 2 2 11 2 2" xfId="2282"/>
    <cellStyle name="Normal 140 2 2 11 2 2 2" xfId="2283"/>
    <cellStyle name="Normal 140 2 2 11 2 2 2 2" xfId="2284"/>
    <cellStyle name="Normal 140 2 2 11 2 2 3" xfId="2285"/>
    <cellStyle name="Normal 140 2 2 11 2 3" xfId="2286"/>
    <cellStyle name="Normal 140 2 2 11 2 3 2" xfId="2287"/>
    <cellStyle name="Normal 140 2 2 11 2 4" xfId="2288"/>
    <cellStyle name="Normal 140 2 2 11 3" xfId="2289"/>
    <cellStyle name="Normal 140 2 2 11 3 2" xfId="2290"/>
    <cellStyle name="Normal 140 2 2 11 3 2 2" xfId="2291"/>
    <cellStyle name="Normal 140 2 2 11 3 3" xfId="2292"/>
    <cellStyle name="Normal 140 2 2 11 4" xfId="2293"/>
    <cellStyle name="Normal 140 2 2 11 4 2" xfId="2294"/>
    <cellStyle name="Normal 140 2 2 11 5" xfId="2295"/>
    <cellStyle name="Normal 140 2 2 12" xfId="2296"/>
    <cellStyle name="Normal 140 2 2 12 2" xfId="2297"/>
    <cellStyle name="Normal 140 2 2 12 2 2" xfId="2298"/>
    <cellStyle name="Normal 140 2 2 12 2 2 2" xfId="2299"/>
    <cellStyle name="Normal 140 2 2 12 2 2 2 2" xfId="2300"/>
    <cellStyle name="Normal 140 2 2 12 2 2 3" xfId="2301"/>
    <cellStyle name="Normal 140 2 2 12 2 3" xfId="2302"/>
    <cellStyle name="Normal 140 2 2 12 2 3 2" xfId="2303"/>
    <cellStyle name="Normal 140 2 2 12 2 4" xfId="2304"/>
    <cellStyle name="Normal 140 2 2 12 3" xfId="2305"/>
    <cellStyle name="Normal 140 2 2 12 3 2" xfId="2306"/>
    <cellStyle name="Normal 140 2 2 12 3 2 2" xfId="2307"/>
    <cellStyle name="Normal 140 2 2 12 3 3" xfId="2308"/>
    <cellStyle name="Normal 140 2 2 12 4" xfId="2309"/>
    <cellStyle name="Normal 140 2 2 12 4 2" xfId="2310"/>
    <cellStyle name="Normal 140 2 2 12 5" xfId="2311"/>
    <cellStyle name="Normal 140 2 2 13" xfId="2312"/>
    <cellStyle name="Normal 140 2 2 13 2" xfId="2313"/>
    <cellStyle name="Normal 140 2 2 13 2 2" xfId="2314"/>
    <cellStyle name="Normal 140 2 2 13 2 2 2" xfId="2315"/>
    <cellStyle name="Normal 140 2 2 13 2 2 2 2" xfId="2316"/>
    <cellStyle name="Normal 140 2 2 13 2 2 3" xfId="2317"/>
    <cellStyle name="Normal 140 2 2 13 2 3" xfId="2318"/>
    <cellStyle name="Normal 140 2 2 13 2 3 2" xfId="2319"/>
    <cellStyle name="Normal 140 2 2 13 2 4" xfId="2320"/>
    <cellStyle name="Normal 140 2 2 13 3" xfId="2321"/>
    <cellStyle name="Normal 140 2 2 13 3 2" xfId="2322"/>
    <cellStyle name="Normal 140 2 2 13 3 2 2" xfId="2323"/>
    <cellStyle name="Normal 140 2 2 13 3 3" xfId="2324"/>
    <cellStyle name="Normal 140 2 2 13 4" xfId="2325"/>
    <cellStyle name="Normal 140 2 2 13 4 2" xfId="2326"/>
    <cellStyle name="Normal 140 2 2 13 5" xfId="2327"/>
    <cellStyle name="Normal 140 2 2 14" xfId="2328"/>
    <cellStyle name="Normal 140 2 2 14 2" xfId="2329"/>
    <cellStyle name="Normal 140 2 2 14 2 2" xfId="2330"/>
    <cellStyle name="Normal 140 2 2 14 2 2 2" xfId="2331"/>
    <cellStyle name="Normal 140 2 2 14 2 2 2 2" xfId="2332"/>
    <cellStyle name="Normal 140 2 2 14 2 2 3" xfId="2333"/>
    <cellStyle name="Normal 140 2 2 14 2 3" xfId="2334"/>
    <cellStyle name="Normal 140 2 2 14 2 3 2" xfId="2335"/>
    <cellStyle name="Normal 140 2 2 14 2 4" xfId="2336"/>
    <cellStyle name="Normal 140 2 2 14 3" xfId="2337"/>
    <cellStyle name="Normal 140 2 2 14 3 2" xfId="2338"/>
    <cellStyle name="Normal 140 2 2 14 3 2 2" xfId="2339"/>
    <cellStyle name="Normal 140 2 2 14 3 3" xfId="2340"/>
    <cellStyle name="Normal 140 2 2 14 4" xfId="2341"/>
    <cellStyle name="Normal 140 2 2 14 4 2" xfId="2342"/>
    <cellStyle name="Normal 140 2 2 14 5" xfId="2343"/>
    <cellStyle name="Normal 140 2 2 15" xfId="2344"/>
    <cellStyle name="Normal 140 2 2 15 2" xfId="2345"/>
    <cellStyle name="Normal 140 2 2 15 2 2" xfId="2346"/>
    <cellStyle name="Normal 140 2 2 15 2 2 2" xfId="2347"/>
    <cellStyle name="Normal 140 2 2 15 2 2 2 2" xfId="2348"/>
    <cellStyle name="Normal 140 2 2 15 2 2 3" xfId="2349"/>
    <cellStyle name="Normal 140 2 2 15 2 3" xfId="2350"/>
    <cellStyle name="Normal 140 2 2 15 2 3 2" xfId="2351"/>
    <cellStyle name="Normal 140 2 2 15 2 4" xfId="2352"/>
    <cellStyle name="Normal 140 2 2 15 3" xfId="2353"/>
    <cellStyle name="Normal 140 2 2 15 3 2" xfId="2354"/>
    <cellStyle name="Normal 140 2 2 15 3 2 2" xfId="2355"/>
    <cellStyle name="Normal 140 2 2 15 3 3" xfId="2356"/>
    <cellStyle name="Normal 140 2 2 15 4" xfId="2357"/>
    <cellStyle name="Normal 140 2 2 15 4 2" xfId="2358"/>
    <cellStyle name="Normal 140 2 2 15 5" xfId="2359"/>
    <cellStyle name="Normal 140 2 2 16" xfId="2360"/>
    <cellStyle name="Normal 140 2 2 16 2" xfId="2361"/>
    <cellStyle name="Normal 140 2 2 16 2 2" xfId="2362"/>
    <cellStyle name="Normal 140 2 2 16 2 2 2" xfId="2363"/>
    <cellStyle name="Normal 140 2 2 16 2 2 2 2" xfId="2364"/>
    <cellStyle name="Normal 140 2 2 16 2 2 3" xfId="2365"/>
    <cellStyle name="Normal 140 2 2 16 2 3" xfId="2366"/>
    <cellStyle name="Normal 140 2 2 16 2 3 2" xfId="2367"/>
    <cellStyle name="Normal 140 2 2 16 2 4" xfId="2368"/>
    <cellStyle name="Normal 140 2 2 16 3" xfId="2369"/>
    <cellStyle name="Normal 140 2 2 16 3 2" xfId="2370"/>
    <cellStyle name="Normal 140 2 2 16 3 2 2" xfId="2371"/>
    <cellStyle name="Normal 140 2 2 16 3 3" xfId="2372"/>
    <cellStyle name="Normal 140 2 2 16 4" xfId="2373"/>
    <cellStyle name="Normal 140 2 2 16 4 2" xfId="2374"/>
    <cellStyle name="Normal 140 2 2 16 5" xfId="2375"/>
    <cellStyle name="Normal 140 2 2 17" xfId="2376"/>
    <cellStyle name="Normal 140 2 2 17 2" xfId="2377"/>
    <cellStyle name="Normal 140 2 2 17 2 2" xfId="2378"/>
    <cellStyle name="Normal 140 2 2 17 2 2 2" xfId="2379"/>
    <cellStyle name="Normal 140 2 2 17 2 2 2 2" xfId="2380"/>
    <cellStyle name="Normal 140 2 2 17 2 2 3" xfId="2381"/>
    <cellStyle name="Normal 140 2 2 17 2 3" xfId="2382"/>
    <cellStyle name="Normal 140 2 2 17 2 3 2" xfId="2383"/>
    <cellStyle name="Normal 140 2 2 17 2 4" xfId="2384"/>
    <cellStyle name="Normal 140 2 2 17 3" xfId="2385"/>
    <cellStyle name="Normal 140 2 2 17 3 2" xfId="2386"/>
    <cellStyle name="Normal 140 2 2 17 3 2 2" xfId="2387"/>
    <cellStyle name="Normal 140 2 2 17 3 3" xfId="2388"/>
    <cellStyle name="Normal 140 2 2 17 4" xfId="2389"/>
    <cellStyle name="Normal 140 2 2 17 4 2" xfId="2390"/>
    <cellStyle name="Normal 140 2 2 17 5" xfId="2391"/>
    <cellStyle name="Normal 140 2 2 18" xfId="2392"/>
    <cellStyle name="Normal 140 2 2 18 2" xfId="2393"/>
    <cellStyle name="Normal 140 2 2 18 2 2" xfId="2394"/>
    <cellStyle name="Normal 140 2 2 18 2 2 2" xfId="2395"/>
    <cellStyle name="Normal 140 2 2 18 2 2 2 2" xfId="2396"/>
    <cellStyle name="Normal 140 2 2 18 2 2 3" xfId="2397"/>
    <cellStyle name="Normal 140 2 2 18 2 3" xfId="2398"/>
    <cellStyle name="Normal 140 2 2 18 2 3 2" xfId="2399"/>
    <cellStyle name="Normal 140 2 2 18 2 4" xfId="2400"/>
    <cellStyle name="Normal 140 2 2 18 3" xfId="2401"/>
    <cellStyle name="Normal 140 2 2 18 3 2" xfId="2402"/>
    <cellStyle name="Normal 140 2 2 18 3 2 2" xfId="2403"/>
    <cellStyle name="Normal 140 2 2 18 3 3" xfId="2404"/>
    <cellStyle name="Normal 140 2 2 18 4" xfId="2405"/>
    <cellStyle name="Normal 140 2 2 18 4 2" xfId="2406"/>
    <cellStyle name="Normal 140 2 2 18 5" xfId="2407"/>
    <cellStyle name="Normal 140 2 2 19" xfId="2408"/>
    <cellStyle name="Normal 140 2 2 19 2" xfId="2409"/>
    <cellStyle name="Normal 140 2 2 19 2 2" xfId="2410"/>
    <cellStyle name="Normal 140 2 2 19 2 2 2" xfId="2411"/>
    <cellStyle name="Normal 140 2 2 19 2 2 2 2" xfId="2412"/>
    <cellStyle name="Normal 140 2 2 19 2 2 3" xfId="2413"/>
    <cellStyle name="Normal 140 2 2 19 2 3" xfId="2414"/>
    <cellStyle name="Normal 140 2 2 19 2 3 2" xfId="2415"/>
    <cellStyle name="Normal 140 2 2 19 2 4" xfId="2416"/>
    <cellStyle name="Normal 140 2 2 19 3" xfId="2417"/>
    <cellStyle name="Normal 140 2 2 19 3 2" xfId="2418"/>
    <cellStyle name="Normal 140 2 2 19 3 2 2" xfId="2419"/>
    <cellStyle name="Normal 140 2 2 19 3 3" xfId="2420"/>
    <cellStyle name="Normal 140 2 2 19 4" xfId="2421"/>
    <cellStyle name="Normal 140 2 2 19 4 2" xfId="2422"/>
    <cellStyle name="Normal 140 2 2 19 5" xfId="2423"/>
    <cellStyle name="Normal 140 2 2 2" xfId="2424"/>
    <cellStyle name="Normal 140 2 2 2 10" xfId="2425"/>
    <cellStyle name="Normal 140 2 2 2 10 2" xfId="2426"/>
    <cellStyle name="Normal 140 2 2 2 11" xfId="2427"/>
    <cellStyle name="Normal 140 2 2 2 2" xfId="2428"/>
    <cellStyle name="Normal 140 2 2 2 2 2" xfId="2429"/>
    <cellStyle name="Normal 140 2 2 2 2 2 2" xfId="2430"/>
    <cellStyle name="Normal 140 2 2 2 2 2 2 2" xfId="2431"/>
    <cellStyle name="Normal 140 2 2 2 2 2 2 2 2" xfId="2432"/>
    <cellStyle name="Normal 140 2 2 2 2 2 2 3" xfId="2433"/>
    <cellStyle name="Normal 140 2 2 2 2 2 3" xfId="2434"/>
    <cellStyle name="Normal 140 2 2 2 2 2 3 2" xfId="2435"/>
    <cellStyle name="Normal 140 2 2 2 2 2 4" xfId="2436"/>
    <cellStyle name="Normal 140 2 2 2 2 3" xfId="2437"/>
    <cellStyle name="Normal 140 2 2 2 2 3 2" xfId="2438"/>
    <cellStyle name="Normal 140 2 2 2 2 3 2 2" xfId="2439"/>
    <cellStyle name="Normal 140 2 2 2 2 3 3" xfId="2440"/>
    <cellStyle name="Normal 140 2 2 2 2 4" xfId="2441"/>
    <cellStyle name="Normal 140 2 2 2 2 4 2" xfId="2442"/>
    <cellStyle name="Normal 140 2 2 2 2 5" xfId="2443"/>
    <cellStyle name="Normal 140 2 2 2 3" xfId="2444"/>
    <cellStyle name="Normal 140 2 2 2 3 2" xfId="2445"/>
    <cellStyle name="Normal 140 2 2 2 3 2 2" xfId="2446"/>
    <cellStyle name="Normal 140 2 2 2 3 2 2 2" xfId="2447"/>
    <cellStyle name="Normal 140 2 2 2 3 2 2 2 2" xfId="2448"/>
    <cellStyle name="Normal 140 2 2 2 3 2 2 3" xfId="2449"/>
    <cellStyle name="Normal 140 2 2 2 3 2 3" xfId="2450"/>
    <cellStyle name="Normal 140 2 2 2 3 2 3 2" xfId="2451"/>
    <cellStyle name="Normal 140 2 2 2 3 2 4" xfId="2452"/>
    <cellStyle name="Normal 140 2 2 2 3 3" xfId="2453"/>
    <cellStyle name="Normal 140 2 2 2 3 3 2" xfId="2454"/>
    <cellStyle name="Normal 140 2 2 2 3 3 2 2" xfId="2455"/>
    <cellStyle name="Normal 140 2 2 2 3 3 3" xfId="2456"/>
    <cellStyle name="Normal 140 2 2 2 3 4" xfId="2457"/>
    <cellStyle name="Normal 140 2 2 2 3 4 2" xfId="2458"/>
    <cellStyle name="Normal 140 2 2 2 3 5" xfId="2459"/>
    <cellStyle name="Normal 140 2 2 2 4" xfId="2460"/>
    <cellStyle name="Normal 140 2 2 2 4 2" xfId="2461"/>
    <cellStyle name="Normal 140 2 2 2 4 2 2" xfId="2462"/>
    <cellStyle name="Normal 140 2 2 2 4 2 2 2" xfId="2463"/>
    <cellStyle name="Normal 140 2 2 2 4 2 2 2 2" xfId="2464"/>
    <cellStyle name="Normal 140 2 2 2 4 2 2 3" xfId="2465"/>
    <cellStyle name="Normal 140 2 2 2 4 2 3" xfId="2466"/>
    <cellStyle name="Normal 140 2 2 2 4 2 3 2" xfId="2467"/>
    <cellStyle name="Normal 140 2 2 2 4 2 4" xfId="2468"/>
    <cellStyle name="Normal 140 2 2 2 4 3" xfId="2469"/>
    <cellStyle name="Normal 140 2 2 2 4 3 2" xfId="2470"/>
    <cellStyle name="Normal 140 2 2 2 4 3 2 2" xfId="2471"/>
    <cellStyle name="Normal 140 2 2 2 4 3 3" xfId="2472"/>
    <cellStyle name="Normal 140 2 2 2 4 4" xfId="2473"/>
    <cellStyle name="Normal 140 2 2 2 4 4 2" xfId="2474"/>
    <cellStyle name="Normal 140 2 2 2 4 5" xfId="2475"/>
    <cellStyle name="Normal 140 2 2 2 5" xfId="2476"/>
    <cellStyle name="Normal 140 2 2 2 5 2" xfId="2477"/>
    <cellStyle name="Normal 140 2 2 2 5 2 2" xfId="2478"/>
    <cellStyle name="Normal 140 2 2 2 5 2 2 2" xfId="2479"/>
    <cellStyle name="Normal 140 2 2 2 5 2 2 2 2" xfId="2480"/>
    <cellStyle name="Normal 140 2 2 2 5 2 2 3" xfId="2481"/>
    <cellStyle name="Normal 140 2 2 2 5 2 3" xfId="2482"/>
    <cellStyle name="Normal 140 2 2 2 5 2 3 2" xfId="2483"/>
    <cellStyle name="Normal 140 2 2 2 5 2 4" xfId="2484"/>
    <cellStyle name="Normal 140 2 2 2 5 3" xfId="2485"/>
    <cellStyle name="Normal 140 2 2 2 5 3 2" xfId="2486"/>
    <cellStyle name="Normal 140 2 2 2 5 3 2 2" xfId="2487"/>
    <cellStyle name="Normal 140 2 2 2 5 3 3" xfId="2488"/>
    <cellStyle name="Normal 140 2 2 2 5 4" xfId="2489"/>
    <cellStyle name="Normal 140 2 2 2 5 4 2" xfId="2490"/>
    <cellStyle name="Normal 140 2 2 2 5 5" xfId="2491"/>
    <cellStyle name="Normal 140 2 2 2 6" xfId="2492"/>
    <cellStyle name="Normal 140 2 2 2 6 2" xfId="2493"/>
    <cellStyle name="Normal 140 2 2 2 6 2 2" xfId="2494"/>
    <cellStyle name="Normal 140 2 2 2 6 2 2 2" xfId="2495"/>
    <cellStyle name="Normal 140 2 2 2 6 2 2 2 2" xfId="2496"/>
    <cellStyle name="Normal 140 2 2 2 6 2 2 3" xfId="2497"/>
    <cellStyle name="Normal 140 2 2 2 6 2 3" xfId="2498"/>
    <cellStyle name="Normal 140 2 2 2 6 2 3 2" xfId="2499"/>
    <cellStyle name="Normal 140 2 2 2 6 2 4" xfId="2500"/>
    <cellStyle name="Normal 140 2 2 2 6 3" xfId="2501"/>
    <cellStyle name="Normal 140 2 2 2 6 3 2" xfId="2502"/>
    <cellStyle name="Normal 140 2 2 2 6 3 2 2" xfId="2503"/>
    <cellStyle name="Normal 140 2 2 2 6 3 3" xfId="2504"/>
    <cellStyle name="Normal 140 2 2 2 6 4" xfId="2505"/>
    <cellStyle name="Normal 140 2 2 2 6 4 2" xfId="2506"/>
    <cellStyle name="Normal 140 2 2 2 6 5" xfId="2507"/>
    <cellStyle name="Normal 140 2 2 2 7" xfId="2508"/>
    <cellStyle name="Normal 140 2 2 2 7 2" xfId="2509"/>
    <cellStyle name="Normal 140 2 2 2 7 2 2" xfId="2510"/>
    <cellStyle name="Normal 140 2 2 2 7 2 2 2" xfId="2511"/>
    <cellStyle name="Normal 140 2 2 2 7 2 2 2 2" xfId="2512"/>
    <cellStyle name="Normal 140 2 2 2 7 2 2 3" xfId="2513"/>
    <cellStyle name="Normal 140 2 2 2 7 2 3" xfId="2514"/>
    <cellStyle name="Normal 140 2 2 2 7 2 3 2" xfId="2515"/>
    <cellStyle name="Normal 140 2 2 2 7 2 4" xfId="2516"/>
    <cellStyle name="Normal 140 2 2 2 7 3" xfId="2517"/>
    <cellStyle name="Normal 140 2 2 2 7 3 2" xfId="2518"/>
    <cellStyle name="Normal 140 2 2 2 7 3 2 2" xfId="2519"/>
    <cellStyle name="Normal 140 2 2 2 7 3 3" xfId="2520"/>
    <cellStyle name="Normal 140 2 2 2 7 4" xfId="2521"/>
    <cellStyle name="Normal 140 2 2 2 7 4 2" xfId="2522"/>
    <cellStyle name="Normal 140 2 2 2 7 5" xfId="2523"/>
    <cellStyle name="Normal 140 2 2 2 8" xfId="2524"/>
    <cellStyle name="Normal 140 2 2 2 8 2" xfId="2525"/>
    <cellStyle name="Normal 140 2 2 2 8 2 2" xfId="2526"/>
    <cellStyle name="Normal 140 2 2 2 8 2 2 2" xfId="2527"/>
    <cellStyle name="Normal 140 2 2 2 8 2 2 2 2" xfId="2528"/>
    <cellStyle name="Normal 140 2 2 2 8 2 2 3" xfId="2529"/>
    <cellStyle name="Normal 140 2 2 2 8 2 3" xfId="2530"/>
    <cellStyle name="Normal 140 2 2 2 8 2 3 2" xfId="2531"/>
    <cellStyle name="Normal 140 2 2 2 8 2 4" xfId="2532"/>
    <cellStyle name="Normal 140 2 2 2 8 3" xfId="2533"/>
    <cellStyle name="Normal 140 2 2 2 8 3 2" xfId="2534"/>
    <cellStyle name="Normal 140 2 2 2 8 3 2 2" xfId="2535"/>
    <cellStyle name="Normal 140 2 2 2 8 3 3" xfId="2536"/>
    <cellStyle name="Normal 140 2 2 2 8 4" xfId="2537"/>
    <cellStyle name="Normal 140 2 2 2 8 4 2" xfId="2538"/>
    <cellStyle name="Normal 140 2 2 2 8 5" xfId="2539"/>
    <cellStyle name="Normal 140 2 2 2 9" xfId="2540"/>
    <cellStyle name="Normal 140 2 2 2 9 2" xfId="2541"/>
    <cellStyle name="Normal 140 2 2 20" xfId="2542"/>
    <cellStyle name="Normal 140 2 2 20 2" xfId="2543"/>
    <cellStyle name="Normal 140 2 2 20 2 2" xfId="2544"/>
    <cellStyle name="Normal 140 2 2 20 2 2 2" xfId="2545"/>
    <cellStyle name="Normal 140 2 2 20 2 2 2 2" xfId="2546"/>
    <cellStyle name="Normal 140 2 2 20 2 2 3" xfId="2547"/>
    <cellStyle name="Normal 140 2 2 20 2 3" xfId="2548"/>
    <cellStyle name="Normal 140 2 2 20 2 3 2" xfId="2549"/>
    <cellStyle name="Normal 140 2 2 20 2 4" xfId="2550"/>
    <cellStyle name="Normal 140 2 2 20 3" xfId="2551"/>
    <cellStyle name="Normal 140 2 2 20 3 2" xfId="2552"/>
    <cellStyle name="Normal 140 2 2 20 3 2 2" xfId="2553"/>
    <cellStyle name="Normal 140 2 2 20 3 3" xfId="2554"/>
    <cellStyle name="Normal 140 2 2 20 4" xfId="2555"/>
    <cellStyle name="Normal 140 2 2 20 4 2" xfId="2556"/>
    <cellStyle name="Normal 140 2 2 20 5" xfId="2557"/>
    <cellStyle name="Normal 140 2 2 21" xfId="2558"/>
    <cellStyle name="Normal 140 2 2 21 2" xfId="2559"/>
    <cellStyle name="Normal 140 2 2 21 2 2" xfId="2560"/>
    <cellStyle name="Normal 140 2 2 21 2 2 2" xfId="2561"/>
    <cellStyle name="Normal 140 2 2 21 2 2 2 2" xfId="2562"/>
    <cellStyle name="Normal 140 2 2 21 2 2 3" xfId="2563"/>
    <cellStyle name="Normal 140 2 2 21 2 3" xfId="2564"/>
    <cellStyle name="Normal 140 2 2 21 2 3 2" xfId="2565"/>
    <cellStyle name="Normal 140 2 2 21 2 4" xfId="2566"/>
    <cellStyle name="Normal 140 2 2 21 3" xfId="2567"/>
    <cellStyle name="Normal 140 2 2 21 3 2" xfId="2568"/>
    <cellStyle name="Normal 140 2 2 21 3 2 2" xfId="2569"/>
    <cellStyle name="Normal 140 2 2 21 3 3" xfId="2570"/>
    <cellStyle name="Normal 140 2 2 21 4" xfId="2571"/>
    <cellStyle name="Normal 140 2 2 21 4 2" xfId="2572"/>
    <cellStyle name="Normal 140 2 2 21 5" xfId="2573"/>
    <cellStyle name="Normal 140 2 2 22" xfId="2574"/>
    <cellStyle name="Normal 140 2 2 22 2" xfId="2575"/>
    <cellStyle name="Normal 140 2 2 22 2 2" xfId="2576"/>
    <cellStyle name="Normal 140 2 2 22 2 2 2" xfId="2577"/>
    <cellStyle name="Normal 140 2 2 22 2 2 2 2" xfId="2578"/>
    <cellStyle name="Normal 140 2 2 22 2 2 3" xfId="2579"/>
    <cellStyle name="Normal 140 2 2 22 2 3" xfId="2580"/>
    <cellStyle name="Normal 140 2 2 22 2 3 2" xfId="2581"/>
    <cellStyle name="Normal 140 2 2 22 2 4" xfId="2582"/>
    <cellStyle name="Normal 140 2 2 22 3" xfId="2583"/>
    <cellStyle name="Normal 140 2 2 22 3 2" xfId="2584"/>
    <cellStyle name="Normal 140 2 2 22 3 2 2" xfId="2585"/>
    <cellStyle name="Normal 140 2 2 22 3 3" xfId="2586"/>
    <cellStyle name="Normal 140 2 2 22 4" xfId="2587"/>
    <cellStyle name="Normal 140 2 2 22 4 2" xfId="2588"/>
    <cellStyle name="Normal 140 2 2 22 5" xfId="2589"/>
    <cellStyle name="Normal 140 2 2 23" xfId="2590"/>
    <cellStyle name="Normal 140 2 2 23 2" xfId="2591"/>
    <cellStyle name="Normal 140 2 2 23 2 2" xfId="2592"/>
    <cellStyle name="Normal 140 2 2 23 2 2 2" xfId="2593"/>
    <cellStyle name="Normal 140 2 2 23 2 2 2 2" xfId="2594"/>
    <cellStyle name="Normal 140 2 2 23 2 2 3" xfId="2595"/>
    <cellStyle name="Normal 140 2 2 23 2 3" xfId="2596"/>
    <cellStyle name="Normal 140 2 2 23 2 3 2" xfId="2597"/>
    <cellStyle name="Normal 140 2 2 23 2 4" xfId="2598"/>
    <cellStyle name="Normal 140 2 2 23 3" xfId="2599"/>
    <cellStyle name="Normal 140 2 2 23 3 2" xfId="2600"/>
    <cellStyle name="Normal 140 2 2 23 3 2 2" xfId="2601"/>
    <cellStyle name="Normal 140 2 2 23 3 3" xfId="2602"/>
    <cellStyle name="Normal 140 2 2 23 4" xfId="2603"/>
    <cellStyle name="Normal 140 2 2 23 4 2" xfId="2604"/>
    <cellStyle name="Normal 140 2 2 23 5" xfId="2605"/>
    <cellStyle name="Normal 140 2 2 24" xfId="2606"/>
    <cellStyle name="Normal 140 2 2 24 2" xfId="2607"/>
    <cellStyle name="Normal 140 2 2 24 2 2" xfId="2608"/>
    <cellStyle name="Normal 140 2 2 24 2 2 2" xfId="2609"/>
    <cellStyle name="Normal 140 2 2 24 2 2 2 2" xfId="2610"/>
    <cellStyle name="Normal 140 2 2 24 2 2 3" xfId="2611"/>
    <cellStyle name="Normal 140 2 2 24 2 3" xfId="2612"/>
    <cellStyle name="Normal 140 2 2 24 2 3 2" xfId="2613"/>
    <cellStyle name="Normal 140 2 2 24 2 4" xfId="2614"/>
    <cellStyle name="Normal 140 2 2 24 3" xfId="2615"/>
    <cellStyle name="Normal 140 2 2 24 3 2" xfId="2616"/>
    <cellStyle name="Normal 140 2 2 24 3 2 2" xfId="2617"/>
    <cellStyle name="Normal 140 2 2 24 3 3" xfId="2618"/>
    <cellStyle name="Normal 140 2 2 24 4" xfId="2619"/>
    <cellStyle name="Normal 140 2 2 24 4 2" xfId="2620"/>
    <cellStyle name="Normal 140 2 2 24 5" xfId="2621"/>
    <cellStyle name="Normal 140 2 2 25" xfId="2622"/>
    <cellStyle name="Normal 140 2 2 25 2" xfId="2623"/>
    <cellStyle name="Normal 140 2 2 25 2 2" xfId="2624"/>
    <cellStyle name="Normal 140 2 2 25 2 2 2" xfId="2625"/>
    <cellStyle name="Normal 140 2 2 25 2 2 2 2" xfId="2626"/>
    <cellStyle name="Normal 140 2 2 25 2 2 3" xfId="2627"/>
    <cellStyle name="Normal 140 2 2 25 2 3" xfId="2628"/>
    <cellStyle name="Normal 140 2 2 25 2 3 2" xfId="2629"/>
    <cellStyle name="Normal 140 2 2 25 2 4" xfId="2630"/>
    <cellStyle name="Normal 140 2 2 25 3" xfId="2631"/>
    <cellStyle name="Normal 140 2 2 25 3 2" xfId="2632"/>
    <cellStyle name="Normal 140 2 2 25 3 2 2" xfId="2633"/>
    <cellStyle name="Normal 140 2 2 25 3 3" xfId="2634"/>
    <cellStyle name="Normal 140 2 2 25 4" xfId="2635"/>
    <cellStyle name="Normal 140 2 2 25 4 2" xfId="2636"/>
    <cellStyle name="Normal 140 2 2 25 5" xfId="2637"/>
    <cellStyle name="Normal 140 2 2 26" xfId="2638"/>
    <cellStyle name="Normal 140 2 2 26 2" xfId="2639"/>
    <cellStyle name="Normal 140 2 2 26 2 2" xfId="2640"/>
    <cellStyle name="Normal 140 2 2 26 2 2 2" xfId="2641"/>
    <cellStyle name="Normal 140 2 2 26 2 2 2 2" xfId="2642"/>
    <cellStyle name="Normal 140 2 2 26 2 2 3" xfId="2643"/>
    <cellStyle name="Normal 140 2 2 26 2 3" xfId="2644"/>
    <cellStyle name="Normal 140 2 2 26 2 3 2" xfId="2645"/>
    <cellStyle name="Normal 140 2 2 26 2 4" xfId="2646"/>
    <cellStyle name="Normal 140 2 2 26 3" xfId="2647"/>
    <cellStyle name="Normal 140 2 2 26 3 2" xfId="2648"/>
    <cellStyle name="Normal 140 2 2 26 3 2 2" xfId="2649"/>
    <cellStyle name="Normal 140 2 2 26 3 3" xfId="2650"/>
    <cellStyle name="Normal 140 2 2 26 4" xfId="2651"/>
    <cellStyle name="Normal 140 2 2 26 4 2" xfId="2652"/>
    <cellStyle name="Normal 140 2 2 26 4 2 2" xfId="2653"/>
    <cellStyle name="Normal 140 2 2 26 4 3" xfId="2654"/>
    <cellStyle name="Normal 140 2 2 26 5" xfId="2655"/>
    <cellStyle name="Normal 140 2 2 27" xfId="2656"/>
    <cellStyle name="Normal 140 2 2 27 2" xfId="2657"/>
    <cellStyle name="Normal 140 2 2 27 2 2" xfId="2658"/>
    <cellStyle name="Normal 140 2 2 27 2 2 2" xfId="2659"/>
    <cellStyle name="Normal 140 2 2 27 2 2 2 2" xfId="2660"/>
    <cellStyle name="Normal 140 2 2 27 2 2 3" xfId="2661"/>
    <cellStyle name="Normal 140 2 2 27 2 3" xfId="2662"/>
    <cellStyle name="Normal 140 2 2 27 2 3 2" xfId="2663"/>
    <cellStyle name="Normal 140 2 2 27 2 4" xfId="2664"/>
    <cellStyle name="Normal 140 2 2 27 3" xfId="2665"/>
    <cellStyle name="Normal 140 2 2 27 3 2" xfId="2666"/>
    <cellStyle name="Normal 140 2 2 27 3 2 2" xfId="2667"/>
    <cellStyle name="Normal 140 2 2 27 3 3" xfId="2668"/>
    <cellStyle name="Normal 140 2 2 27 4" xfId="2669"/>
    <cellStyle name="Normal 140 2 2 27 4 2" xfId="2670"/>
    <cellStyle name="Normal 140 2 2 27 4 2 2" xfId="2671"/>
    <cellStyle name="Normal 140 2 2 27 4 3" xfId="2672"/>
    <cellStyle name="Normal 140 2 2 27 5" xfId="2673"/>
    <cellStyle name="Normal 140 2 2 28" xfId="2674"/>
    <cellStyle name="Normal 140 2 2 28 2" xfId="2675"/>
    <cellStyle name="Normal 140 2 2 28 2 2" xfId="2676"/>
    <cellStyle name="Normal 140 2 2 28 2 2 2" xfId="2677"/>
    <cellStyle name="Normal 140 2 2 28 2 2 2 2" xfId="2678"/>
    <cellStyle name="Normal 140 2 2 28 2 2 3" xfId="2679"/>
    <cellStyle name="Normal 140 2 2 28 2 3" xfId="2680"/>
    <cellStyle name="Normal 140 2 2 28 2 3 2" xfId="2681"/>
    <cellStyle name="Normal 140 2 2 28 2 4" xfId="2682"/>
    <cellStyle name="Normal 140 2 2 28 3" xfId="2683"/>
    <cellStyle name="Normal 140 2 2 28 3 2" xfId="2684"/>
    <cellStyle name="Normal 140 2 2 28 3 2 2" xfId="2685"/>
    <cellStyle name="Normal 140 2 2 28 3 3" xfId="2686"/>
    <cellStyle name="Normal 140 2 2 28 4" xfId="2687"/>
    <cellStyle name="Normal 140 2 2 28 4 2" xfId="2688"/>
    <cellStyle name="Normal 140 2 2 28 4 2 2" xfId="2689"/>
    <cellStyle name="Normal 140 2 2 28 4 3" xfId="2690"/>
    <cellStyle name="Normal 140 2 2 28 5" xfId="2691"/>
    <cellStyle name="Normal 140 2 2 29" xfId="2692"/>
    <cellStyle name="Normal 140 2 2 29 2" xfId="2693"/>
    <cellStyle name="Normal 140 2 2 29 2 2" xfId="2694"/>
    <cellStyle name="Normal 140 2 2 29 2 2 2" xfId="2695"/>
    <cellStyle name="Normal 140 2 2 29 2 2 2 2" xfId="2696"/>
    <cellStyle name="Normal 140 2 2 29 2 2 3" xfId="2697"/>
    <cellStyle name="Normal 140 2 2 29 2 3" xfId="2698"/>
    <cellStyle name="Normal 140 2 2 29 2 3 2" xfId="2699"/>
    <cellStyle name="Normal 140 2 2 29 2 4" xfId="2700"/>
    <cellStyle name="Normal 140 2 2 29 3" xfId="2701"/>
    <cellStyle name="Normal 140 2 2 29 3 2" xfId="2702"/>
    <cellStyle name="Normal 140 2 2 29 3 2 2" xfId="2703"/>
    <cellStyle name="Normal 140 2 2 29 3 3" xfId="2704"/>
    <cellStyle name="Normal 140 2 2 29 4" xfId="2705"/>
    <cellStyle name="Normal 140 2 2 29 4 2" xfId="2706"/>
    <cellStyle name="Normal 140 2 2 29 4 2 2" xfId="2707"/>
    <cellStyle name="Normal 140 2 2 29 4 3" xfId="2708"/>
    <cellStyle name="Normal 140 2 2 29 5" xfId="2709"/>
    <cellStyle name="Normal 140 2 2 3" xfId="2710"/>
    <cellStyle name="Normal 140 2 2 3 2" xfId="2711"/>
    <cellStyle name="Normal 140 2 2 3 2 2" xfId="2712"/>
    <cellStyle name="Normal 140 2 2 3 2 2 2" xfId="2713"/>
    <cellStyle name="Normal 140 2 2 3 2 2 2 2" xfId="2714"/>
    <cellStyle name="Normal 140 2 2 3 2 2 3" xfId="2715"/>
    <cellStyle name="Normal 140 2 2 3 2 3" xfId="2716"/>
    <cellStyle name="Normal 140 2 2 3 2 3 2" xfId="2717"/>
    <cellStyle name="Normal 140 2 2 3 2 4" xfId="2718"/>
    <cellStyle name="Normal 140 2 2 3 3" xfId="2719"/>
    <cellStyle name="Normal 140 2 2 3 3 2" xfId="2720"/>
    <cellStyle name="Normal 140 2 2 3 3 2 2" xfId="2721"/>
    <cellStyle name="Normal 140 2 2 3 3 3" xfId="2722"/>
    <cellStyle name="Normal 140 2 2 3 4" xfId="2723"/>
    <cellStyle name="Normal 140 2 2 3 4 2" xfId="2724"/>
    <cellStyle name="Normal 140 2 2 3 5" xfId="2725"/>
    <cellStyle name="Normal 140 2 2 30" xfId="2726"/>
    <cellStyle name="Normal 140 2 2 30 2" xfId="2727"/>
    <cellStyle name="Normal 140 2 2 30 2 2" xfId="2728"/>
    <cellStyle name="Normal 140 2 2 30 2 2 2" xfId="2729"/>
    <cellStyle name="Normal 140 2 2 30 2 2 2 2" xfId="2730"/>
    <cellStyle name="Normal 140 2 2 30 2 2 3" xfId="2731"/>
    <cellStyle name="Normal 140 2 2 30 2 3" xfId="2732"/>
    <cellStyle name="Normal 140 2 2 30 2 3 2" xfId="2733"/>
    <cellStyle name="Normal 140 2 2 30 2 4" xfId="2734"/>
    <cellStyle name="Normal 140 2 2 30 3" xfId="2735"/>
    <cellStyle name="Normal 140 2 2 30 3 2" xfId="2736"/>
    <cellStyle name="Normal 140 2 2 30 3 2 2" xfId="2737"/>
    <cellStyle name="Normal 140 2 2 30 3 3" xfId="2738"/>
    <cellStyle name="Normal 140 2 2 30 4" xfId="2739"/>
    <cellStyle name="Normal 140 2 2 30 4 2" xfId="2740"/>
    <cellStyle name="Normal 140 2 2 30 4 2 2" xfId="2741"/>
    <cellStyle name="Normal 140 2 2 30 4 3" xfId="2742"/>
    <cellStyle name="Normal 140 2 2 30 5" xfId="2743"/>
    <cellStyle name="Normal 140 2 2 31" xfId="2744"/>
    <cellStyle name="Normal 140 2 2 31 2" xfId="2745"/>
    <cellStyle name="Normal 140 2 2 31 2 2" xfId="2746"/>
    <cellStyle name="Normal 140 2 2 31 2 2 2" xfId="2747"/>
    <cellStyle name="Normal 140 2 2 31 2 2 2 2" xfId="2748"/>
    <cellStyle name="Normal 140 2 2 31 2 2 3" xfId="2749"/>
    <cellStyle name="Normal 140 2 2 31 2 3" xfId="2750"/>
    <cellStyle name="Normal 140 2 2 31 2 3 2" xfId="2751"/>
    <cellStyle name="Normal 140 2 2 31 2 4" xfId="2752"/>
    <cellStyle name="Normal 140 2 2 31 3" xfId="2753"/>
    <cellStyle name="Normal 140 2 2 31 3 2" xfId="2754"/>
    <cellStyle name="Normal 140 2 2 31 3 2 2" xfId="2755"/>
    <cellStyle name="Normal 140 2 2 31 3 3" xfId="2756"/>
    <cellStyle name="Normal 140 2 2 31 4" xfId="2757"/>
    <cellStyle name="Normal 140 2 2 31 4 2" xfId="2758"/>
    <cellStyle name="Normal 140 2 2 31 4 2 2" xfId="2759"/>
    <cellStyle name="Normal 140 2 2 31 4 3" xfId="2760"/>
    <cellStyle name="Normal 140 2 2 31 5" xfId="2761"/>
    <cellStyle name="Normal 140 2 2 32" xfId="2762"/>
    <cellStyle name="Normal 140 2 2 32 2" xfId="2763"/>
    <cellStyle name="Normal 140 2 2 32 2 2" xfId="2764"/>
    <cellStyle name="Normal 140 2 2 32 3" xfId="2765"/>
    <cellStyle name="Normal 140 2 2 33" xfId="2766"/>
    <cellStyle name="Normal 140 2 2 33 2" xfId="2767"/>
    <cellStyle name="Normal 140 2 2 34" xfId="2768"/>
    <cellStyle name="Normal 140 2 2 34 2" xfId="2769"/>
    <cellStyle name="Normal 140 2 2 35" xfId="2770"/>
    <cellStyle name="Normal 140 2 2 35 2" xfId="2771"/>
    <cellStyle name="Normal 140 2 2 36" xfId="2772"/>
    <cellStyle name="Normal 140 2 2 36 2" xfId="2773"/>
    <cellStyle name="Normal 140 2 2 37" xfId="2774"/>
    <cellStyle name="Normal 140 2 2 37 2" xfId="2775"/>
    <cellStyle name="Normal 140 2 2 38" xfId="2776"/>
    <cellStyle name="Normal 140 2 2 38 2" xfId="2777"/>
    <cellStyle name="Normal 140 2 2 38 2 2" xfId="2778"/>
    <cellStyle name="Normal 140 2 2 38 2 2 2" xfId="2779"/>
    <cellStyle name="Normal 140 2 2 38 2 3" xfId="2780"/>
    <cellStyle name="Normal 140 2 2 38 3" xfId="2781"/>
    <cellStyle name="Normal 140 2 2 38 3 2" xfId="2782"/>
    <cellStyle name="Normal 140 2 2 38 4" xfId="2783"/>
    <cellStyle name="Normal 140 2 2 39" xfId="2784"/>
    <cellStyle name="Normal 140 2 2 39 2" xfId="2785"/>
    <cellStyle name="Normal 140 2 2 39 2 2" xfId="2786"/>
    <cellStyle name="Normal 140 2 2 39 3" xfId="2787"/>
    <cellStyle name="Normal 140 2 2 4" xfId="2788"/>
    <cellStyle name="Normal 140 2 2 4 2" xfId="2789"/>
    <cellStyle name="Normal 140 2 2 4 2 2" xfId="2790"/>
    <cellStyle name="Normal 140 2 2 4 2 2 2" xfId="2791"/>
    <cellStyle name="Normal 140 2 2 4 2 2 2 2" xfId="2792"/>
    <cellStyle name="Normal 140 2 2 4 2 2 3" xfId="2793"/>
    <cellStyle name="Normal 140 2 2 4 2 3" xfId="2794"/>
    <cellStyle name="Normal 140 2 2 4 2 3 2" xfId="2795"/>
    <cellStyle name="Normal 140 2 2 4 2 4" xfId="2796"/>
    <cellStyle name="Normal 140 2 2 4 3" xfId="2797"/>
    <cellStyle name="Normal 140 2 2 4 3 2" xfId="2798"/>
    <cellStyle name="Normal 140 2 2 4 3 2 2" xfId="2799"/>
    <cellStyle name="Normal 140 2 2 4 3 3" xfId="2800"/>
    <cellStyle name="Normal 140 2 2 4 4" xfId="2801"/>
    <cellStyle name="Normal 140 2 2 4 4 2" xfId="2802"/>
    <cellStyle name="Normal 140 2 2 4 5" xfId="2803"/>
    <cellStyle name="Normal 140 2 2 40" xfId="2804"/>
    <cellStyle name="Normal 140 2 2 5" xfId="2805"/>
    <cellStyle name="Normal 140 2 2 5 2" xfId="2806"/>
    <cellStyle name="Normal 140 2 2 5 2 2" xfId="2807"/>
    <cellStyle name="Normal 140 2 2 5 2 2 2" xfId="2808"/>
    <cellStyle name="Normal 140 2 2 5 2 2 2 2" xfId="2809"/>
    <cellStyle name="Normal 140 2 2 5 2 2 3" xfId="2810"/>
    <cellStyle name="Normal 140 2 2 5 2 3" xfId="2811"/>
    <cellStyle name="Normal 140 2 2 5 2 3 2" xfId="2812"/>
    <cellStyle name="Normal 140 2 2 5 2 4" xfId="2813"/>
    <cellStyle name="Normal 140 2 2 5 3" xfId="2814"/>
    <cellStyle name="Normal 140 2 2 5 3 2" xfId="2815"/>
    <cellStyle name="Normal 140 2 2 5 3 2 2" xfId="2816"/>
    <cellStyle name="Normal 140 2 2 5 3 3" xfId="2817"/>
    <cellStyle name="Normal 140 2 2 5 4" xfId="2818"/>
    <cellStyle name="Normal 140 2 2 5 4 2" xfId="2819"/>
    <cellStyle name="Normal 140 2 2 5 5" xfId="2820"/>
    <cellStyle name="Normal 140 2 2 6" xfId="2821"/>
    <cellStyle name="Normal 140 2 2 6 2" xfId="2822"/>
    <cellStyle name="Normal 140 2 2 6 2 2" xfId="2823"/>
    <cellStyle name="Normal 140 2 2 6 2 2 2" xfId="2824"/>
    <cellStyle name="Normal 140 2 2 6 2 2 2 2" xfId="2825"/>
    <cellStyle name="Normal 140 2 2 6 2 2 3" xfId="2826"/>
    <cellStyle name="Normal 140 2 2 6 2 3" xfId="2827"/>
    <cellStyle name="Normal 140 2 2 6 2 3 2" xfId="2828"/>
    <cellStyle name="Normal 140 2 2 6 2 4" xfId="2829"/>
    <cellStyle name="Normal 140 2 2 6 3" xfId="2830"/>
    <cellStyle name="Normal 140 2 2 6 3 2" xfId="2831"/>
    <cellStyle name="Normal 140 2 2 6 3 2 2" xfId="2832"/>
    <cellStyle name="Normal 140 2 2 6 3 3" xfId="2833"/>
    <cellStyle name="Normal 140 2 2 6 4" xfId="2834"/>
    <cellStyle name="Normal 140 2 2 6 4 2" xfId="2835"/>
    <cellStyle name="Normal 140 2 2 6 5" xfId="2836"/>
    <cellStyle name="Normal 140 2 2 7" xfId="2837"/>
    <cellStyle name="Normal 140 2 2 7 2" xfId="2838"/>
    <cellStyle name="Normal 140 2 2 7 2 2" xfId="2839"/>
    <cellStyle name="Normal 140 2 2 7 2 2 2" xfId="2840"/>
    <cellStyle name="Normal 140 2 2 7 2 2 2 2" xfId="2841"/>
    <cellStyle name="Normal 140 2 2 7 2 2 3" xfId="2842"/>
    <cellStyle name="Normal 140 2 2 7 2 3" xfId="2843"/>
    <cellStyle name="Normal 140 2 2 7 2 3 2" xfId="2844"/>
    <cellStyle name="Normal 140 2 2 7 2 4" xfId="2845"/>
    <cellStyle name="Normal 140 2 2 7 3" xfId="2846"/>
    <cellStyle name="Normal 140 2 2 7 3 2" xfId="2847"/>
    <cellStyle name="Normal 140 2 2 7 3 2 2" xfId="2848"/>
    <cellStyle name="Normal 140 2 2 7 3 3" xfId="2849"/>
    <cellStyle name="Normal 140 2 2 7 4" xfId="2850"/>
    <cellStyle name="Normal 140 2 2 7 4 2" xfId="2851"/>
    <cellStyle name="Normal 140 2 2 7 5" xfId="2852"/>
    <cellStyle name="Normal 140 2 2 8" xfId="2853"/>
    <cellStyle name="Normal 140 2 2 8 2" xfId="2854"/>
    <cellStyle name="Normal 140 2 2 8 2 2" xfId="2855"/>
    <cellStyle name="Normal 140 2 2 8 2 2 2" xfId="2856"/>
    <cellStyle name="Normal 140 2 2 8 2 2 2 2" xfId="2857"/>
    <cellStyle name="Normal 140 2 2 8 2 2 3" xfId="2858"/>
    <cellStyle name="Normal 140 2 2 8 2 3" xfId="2859"/>
    <cellStyle name="Normal 140 2 2 8 2 3 2" xfId="2860"/>
    <cellStyle name="Normal 140 2 2 8 2 4" xfId="2861"/>
    <cellStyle name="Normal 140 2 2 8 3" xfId="2862"/>
    <cellStyle name="Normal 140 2 2 8 3 2" xfId="2863"/>
    <cellStyle name="Normal 140 2 2 8 3 2 2" xfId="2864"/>
    <cellStyle name="Normal 140 2 2 8 3 3" xfId="2865"/>
    <cellStyle name="Normal 140 2 2 8 4" xfId="2866"/>
    <cellStyle name="Normal 140 2 2 8 4 2" xfId="2867"/>
    <cellStyle name="Normal 140 2 2 8 5" xfId="2868"/>
    <cellStyle name="Normal 140 2 2 9" xfId="2869"/>
    <cellStyle name="Normal 140 2 2 9 2" xfId="2870"/>
    <cellStyle name="Normal 140 2 2 9 2 2" xfId="2871"/>
    <cellStyle name="Normal 140 2 2 9 2 2 2" xfId="2872"/>
    <cellStyle name="Normal 140 2 2 9 2 2 2 2" xfId="2873"/>
    <cellStyle name="Normal 140 2 2 9 2 2 3" xfId="2874"/>
    <cellStyle name="Normal 140 2 2 9 2 3" xfId="2875"/>
    <cellStyle name="Normal 140 2 2 9 2 3 2" xfId="2876"/>
    <cellStyle name="Normal 140 2 2 9 2 4" xfId="2877"/>
    <cellStyle name="Normal 140 2 2 9 3" xfId="2878"/>
    <cellStyle name="Normal 140 2 2 9 3 2" xfId="2879"/>
    <cellStyle name="Normal 140 2 2 9 3 2 2" xfId="2880"/>
    <cellStyle name="Normal 140 2 2 9 3 3" xfId="2881"/>
    <cellStyle name="Normal 140 2 2 9 4" xfId="2882"/>
    <cellStyle name="Normal 140 2 2 9 4 2" xfId="2883"/>
    <cellStyle name="Normal 140 2 2 9 5" xfId="2884"/>
    <cellStyle name="Normal 140 2 20" xfId="2885"/>
    <cellStyle name="Normal 140 2 20 2" xfId="2886"/>
    <cellStyle name="Normal 140 2 20 2 2" xfId="2887"/>
    <cellStyle name="Normal 140 2 20 3" xfId="2888"/>
    <cellStyle name="Normal 140 2 20 3 2" xfId="2889"/>
    <cellStyle name="Normal 140 2 20 4" xfId="2890"/>
    <cellStyle name="Normal 140 2 20 4 2" xfId="2891"/>
    <cellStyle name="Normal 140 2 20 5" xfId="2892"/>
    <cellStyle name="Normal 140 2 20 5 2" xfId="2893"/>
    <cellStyle name="Normal 140 2 20 6" xfId="2894"/>
    <cellStyle name="Normal 140 2 20 6 2" xfId="2895"/>
    <cellStyle name="Normal 140 2 20 7" xfId="2896"/>
    <cellStyle name="Normal 140 2 20 7 2" xfId="2897"/>
    <cellStyle name="Normal 140 2 20 8" xfId="2898"/>
    <cellStyle name="Normal 140 2 20 8 2" xfId="2899"/>
    <cellStyle name="Normal 140 2 20 9" xfId="2900"/>
    <cellStyle name="Normal 140 2 21" xfId="2901"/>
    <cellStyle name="Normal 140 2 21 2" xfId="2902"/>
    <cellStyle name="Normal 140 2 21 2 2" xfId="2903"/>
    <cellStyle name="Normal 140 2 21 3" xfId="2904"/>
    <cellStyle name="Normal 140 2 21 3 2" xfId="2905"/>
    <cellStyle name="Normal 140 2 21 4" xfId="2906"/>
    <cellStyle name="Normal 140 2 21 4 2" xfId="2907"/>
    <cellStyle name="Normal 140 2 21 5" xfId="2908"/>
    <cellStyle name="Normal 140 2 21 5 2" xfId="2909"/>
    <cellStyle name="Normal 140 2 21 6" xfId="2910"/>
    <cellStyle name="Normal 140 2 21 6 2" xfId="2911"/>
    <cellStyle name="Normal 140 2 21 7" xfId="2912"/>
    <cellStyle name="Normal 140 2 21 7 2" xfId="2913"/>
    <cellStyle name="Normal 140 2 21 8" xfId="2914"/>
    <cellStyle name="Normal 140 2 21 8 2" xfId="2915"/>
    <cellStyle name="Normal 140 2 21 9" xfId="2916"/>
    <cellStyle name="Normal 140 2 22" xfId="2917"/>
    <cellStyle name="Normal 140 2 22 2" xfId="2918"/>
    <cellStyle name="Normal 140 2 22 2 2" xfId="2919"/>
    <cellStyle name="Normal 140 2 22 3" xfId="2920"/>
    <cellStyle name="Normal 140 2 22 3 2" xfId="2921"/>
    <cellStyle name="Normal 140 2 22 4" xfId="2922"/>
    <cellStyle name="Normal 140 2 22 4 2" xfId="2923"/>
    <cellStyle name="Normal 140 2 22 5" xfId="2924"/>
    <cellStyle name="Normal 140 2 22 5 2" xfId="2925"/>
    <cellStyle name="Normal 140 2 22 6" xfId="2926"/>
    <cellStyle name="Normal 140 2 22 6 2" xfId="2927"/>
    <cellStyle name="Normal 140 2 22 7" xfId="2928"/>
    <cellStyle name="Normal 140 2 22 7 2" xfId="2929"/>
    <cellStyle name="Normal 140 2 22 8" xfId="2930"/>
    <cellStyle name="Normal 140 2 22 8 2" xfId="2931"/>
    <cellStyle name="Normal 140 2 22 9" xfId="2932"/>
    <cellStyle name="Normal 140 2 23" xfId="2933"/>
    <cellStyle name="Normal 140 2 23 2" xfId="2934"/>
    <cellStyle name="Normal 140 2 23 2 2" xfId="2935"/>
    <cellStyle name="Normal 140 2 23 3" xfId="2936"/>
    <cellStyle name="Normal 140 2 23 3 2" xfId="2937"/>
    <cellStyle name="Normal 140 2 23 4" xfId="2938"/>
    <cellStyle name="Normal 140 2 23 4 2" xfId="2939"/>
    <cellStyle name="Normal 140 2 23 5" xfId="2940"/>
    <cellStyle name="Normal 140 2 23 5 2" xfId="2941"/>
    <cellStyle name="Normal 140 2 23 6" xfId="2942"/>
    <cellStyle name="Normal 140 2 23 6 2" xfId="2943"/>
    <cellStyle name="Normal 140 2 23 7" xfId="2944"/>
    <cellStyle name="Normal 140 2 23 7 2" xfId="2945"/>
    <cellStyle name="Normal 140 2 23 8" xfId="2946"/>
    <cellStyle name="Normal 140 2 23 8 2" xfId="2947"/>
    <cellStyle name="Normal 140 2 23 9" xfId="2948"/>
    <cellStyle name="Normal 140 2 24" xfId="2949"/>
    <cellStyle name="Normal 140 2 24 2" xfId="2950"/>
    <cellStyle name="Normal 140 2 24 2 2" xfId="2951"/>
    <cellStyle name="Normal 140 2 24 3" xfId="2952"/>
    <cellStyle name="Normal 140 2 24 3 2" xfId="2953"/>
    <cellStyle name="Normal 140 2 24 4" xfId="2954"/>
    <cellStyle name="Normal 140 2 24 4 2" xfId="2955"/>
    <cellStyle name="Normal 140 2 24 5" xfId="2956"/>
    <cellStyle name="Normal 140 2 24 5 2" xfId="2957"/>
    <cellStyle name="Normal 140 2 24 6" xfId="2958"/>
    <cellStyle name="Normal 140 2 24 6 2" xfId="2959"/>
    <cellStyle name="Normal 140 2 24 7" xfId="2960"/>
    <cellStyle name="Normal 140 2 24 7 2" xfId="2961"/>
    <cellStyle name="Normal 140 2 24 8" xfId="2962"/>
    <cellStyle name="Normal 140 2 24 8 2" xfId="2963"/>
    <cellStyle name="Normal 140 2 24 9" xfId="2964"/>
    <cellStyle name="Normal 140 2 25" xfId="2965"/>
    <cellStyle name="Normal 140 2 25 2" xfId="2966"/>
    <cellStyle name="Normal 140 2 25 2 2" xfId="2967"/>
    <cellStyle name="Normal 140 2 25 3" xfId="2968"/>
    <cellStyle name="Normal 140 2 25 3 2" xfId="2969"/>
    <cellStyle name="Normal 140 2 25 4" xfId="2970"/>
    <cellStyle name="Normal 140 2 25 4 2" xfId="2971"/>
    <cellStyle name="Normal 140 2 25 5" xfId="2972"/>
    <cellStyle name="Normal 140 2 25 5 2" xfId="2973"/>
    <cellStyle name="Normal 140 2 25 6" xfId="2974"/>
    <cellStyle name="Normal 140 2 25 6 2" xfId="2975"/>
    <cellStyle name="Normal 140 2 25 7" xfId="2976"/>
    <cellStyle name="Normal 140 2 25 7 2" xfId="2977"/>
    <cellStyle name="Normal 140 2 25 8" xfId="2978"/>
    <cellStyle name="Normal 140 2 25 8 2" xfId="2979"/>
    <cellStyle name="Normal 140 2 25 9" xfId="2980"/>
    <cellStyle name="Normal 140 2 26" xfId="2981"/>
    <cellStyle name="Normal 140 2 26 2" xfId="2982"/>
    <cellStyle name="Normal 140 2 27" xfId="2983"/>
    <cellStyle name="Normal 140 2 27 2" xfId="2984"/>
    <cellStyle name="Normal 140 2 28" xfId="2985"/>
    <cellStyle name="Normal 140 2 28 2" xfId="2986"/>
    <cellStyle name="Normal 140 2 29" xfId="2987"/>
    <cellStyle name="Normal 140 2 29 2" xfId="2988"/>
    <cellStyle name="Normal 140 2 3" xfId="2989"/>
    <cellStyle name="Normal 140 2 3 10" xfId="2990"/>
    <cellStyle name="Normal 140 2 3 10 2" xfId="2991"/>
    <cellStyle name="Normal 140 2 3 10 2 2" xfId="2992"/>
    <cellStyle name="Normal 140 2 3 10 3" xfId="2993"/>
    <cellStyle name="Normal 140 2 3 11" xfId="2994"/>
    <cellStyle name="Normal 140 2 3 11 2" xfId="2995"/>
    <cellStyle name="Normal 140 2 3 11 2 2" xfId="2996"/>
    <cellStyle name="Normal 140 2 3 11 3" xfId="2997"/>
    <cellStyle name="Normal 140 2 3 12" xfId="2998"/>
    <cellStyle name="Normal 140 2 3 2" xfId="2999"/>
    <cellStyle name="Normal 140 2 3 2 2" xfId="3000"/>
    <cellStyle name="Normal 140 2 3 2 2 2" xfId="3001"/>
    <cellStyle name="Normal 140 2 3 2 3" xfId="3002"/>
    <cellStyle name="Normal 140 2 3 3" xfId="3003"/>
    <cellStyle name="Normal 140 2 3 3 2" xfId="3004"/>
    <cellStyle name="Normal 140 2 3 3 2 2" xfId="3005"/>
    <cellStyle name="Normal 140 2 3 3 3" xfId="3006"/>
    <cellStyle name="Normal 140 2 3 4" xfId="3007"/>
    <cellStyle name="Normal 140 2 3 4 2" xfId="3008"/>
    <cellStyle name="Normal 140 2 3 4 2 2" xfId="3009"/>
    <cellStyle name="Normal 140 2 3 4 3" xfId="3010"/>
    <cellStyle name="Normal 140 2 3 5" xfId="3011"/>
    <cellStyle name="Normal 140 2 3 5 2" xfId="3012"/>
    <cellStyle name="Normal 140 2 3 5 2 2" xfId="3013"/>
    <cellStyle name="Normal 140 2 3 5 3" xfId="3014"/>
    <cellStyle name="Normal 140 2 3 6" xfId="3015"/>
    <cellStyle name="Normal 140 2 3 6 2" xfId="3016"/>
    <cellStyle name="Normal 140 2 3 6 2 2" xfId="3017"/>
    <cellStyle name="Normal 140 2 3 6 3" xfId="3018"/>
    <cellStyle name="Normal 140 2 3 7" xfId="3019"/>
    <cellStyle name="Normal 140 2 3 7 2" xfId="3020"/>
    <cellStyle name="Normal 140 2 3 7 2 2" xfId="3021"/>
    <cellStyle name="Normal 140 2 3 7 3" xfId="3022"/>
    <cellStyle name="Normal 140 2 3 8" xfId="3023"/>
    <cellStyle name="Normal 140 2 3 8 2" xfId="3024"/>
    <cellStyle name="Normal 140 2 3 8 2 2" xfId="3025"/>
    <cellStyle name="Normal 140 2 3 8 3" xfId="3026"/>
    <cellStyle name="Normal 140 2 3 9" xfId="3027"/>
    <cellStyle name="Normal 140 2 3 9 2" xfId="3028"/>
    <cellStyle name="Normal 140 2 3 9 2 2" xfId="3029"/>
    <cellStyle name="Normal 140 2 3 9 2 2 2" xfId="3030"/>
    <cellStyle name="Normal 140 2 3 9 2 3" xfId="3031"/>
    <cellStyle name="Normal 140 2 3 9 3" xfId="3032"/>
    <cellStyle name="Normal 140 2 3 9 3 2" xfId="3033"/>
    <cellStyle name="Normal 140 2 3 9 4" xfId="3034"/>
    <cellStyle name="Normal 140 2 30" xfId="3035"/>
    <cellStyle name="Normal 140 2 30 2" xfId="3036"/>
    <cellStyle name="Normal 140 2 31" xfId="3037"/>
    <cellStyle name="Normal 140 2 31 2" xfId="3038"/>
    <cellStyle name="Normal 140 2 32" xfId="3039"/>
    <cellStyle name="Normal 140 2 32 2" xfId="3040"/>
    <cellStyle name="Normal 140 2 32 2 2" xfId="3041"/>
    <cellStyle name="Normal 140 2 32 2 2 2" xfId="3042"/>
    <cellStyle name="Normal 140 2 32 2 2 2 2" xfId="3043"/>
    <cellStyle name="Normal 140 2 32 2 2 3" xfId="3044"/>
    <cellStyle name="Normal 140 2 32 2 3" xfId="3045"/>
    <cellStyle name="Normal 140 2 32 2 3 2" xfId="3046"/>
    <cellStyle name="Normal 140 2 32 2 4" xfId="3047"/>
    <cellStyle name="Normal 140 2 32 3" xfId="3048"/>
    <cellStyle name="Normal 140 2 32 3 2" xfId="3049"/>
    <cellStyle name="Normal 140 2 32 3 2 2" xfId="3050"/>
    <cellStyle name="Normal 140 2 32 3 3" xfId="3051"/>
    <cellStyle name="Normal 140 2 32 4" xfId="3052"/>
    <cellStyle name="Normal 140 2 32 4 2" xfId="3053"/>
    <cellStyle name="Normal 140 2 32 5" xfId="3054"/>
    <cellStyle name="Normal 140 2 33" xfId="3055"/>
    <cellStyle name="Normal 140 2 33 2" xfId="3056"/>
    <cellStyle name="Normal 140 2 33 2 2" xfId="3057"/>
    <cellStyle name="Normal 140 2 33 2 2 2" xfId="3058"/>
    <cellStyle name="Normal 140 2 33 2 2 2 2" xfId="3059"/>
    <cellStyle name="Normal 140 2 33 2 2 3" xfId="3060"/>
    <cellStyle name="Normal 140 2 33 2 3" xfId="3061"/>
    <cellStyle name="Normal 140 2 33 2 3 2" xfId="3062"/>
    <cellStyle name="Normal 140 2 33 2 4" xfId="3063"/>
    <cellStyle name="Normal 140 2 33 3" xfId="3064"/>
    <cellStyle name="Normal 140 2 33 3 2" xfId="3065"/>
    <cellStyle name="Normal 140 2 33 3 2 2" xfId="3066"/>
    <cellStyle name="Normal 140 2 33 3 3" xfId="3067"/>
    <cellStyle name="Normal 140 2 33 4" xfId="3068"/>
    <cellStyle name="Normal 140 2 33 4 2" xfId="3069"/>
    <cellStyle name="Normal 140 2 33 5" xfId="3070"/>
    <cellStyle name="Normal 140 2 34" xfId="3071"/>
    <cellStyle name="Normal 140 2 34 2" xfId="3072"/>
    <cellStyle name="Normal 140 2 34 2 2" xfId="3073"/>
    <cellStyle name="Normal 140 2 34 2 2 2" xfId="3074"/>
    <cellStyle name="Normal 140 2 34 2 2 2 2" xfId="3075"/>
    <cellStyle name="Normal 140 2 34 2 2 3" xfId="3076"/>
    <cellStyle name="Normal 140 2 34 2 3" xfId="3077"/>
    <cellStyle name="Normal 140 2 34 2 3 2" xfId="3078"/>
    <cellStyle name="Normal 140 2 34 2 4" xfId="3079"/>
    <cellStyle name="Normal 140 2 34 3" xfId="3080"/>
    <cellStyle name="Normal 140 2 34 3 2" xfId="3081"/>
    <cellStyle name="Normal 140 2 34 3 2 2" xfId="3082"/>
    <cellStyle name="Normal 140 2 34 3 3" xfId="3083"/>
    <cellStyle name="Normal 140 2 34 4" xfId="3084"/>
    <cellStyle name="Normal 140 2 34 4 2" xfId="3085"/>
    <cellStyle name="Normal 140 2 34 5" xfId="3086"/>
    <cellStyle name="Normal 140 2 35" xfId="3087"/>
    <cellStyle name="Normal 140 2 35 2" xfId="3088"/>
    <cellStyle name="Normal 140 2 35 2 2" xfId="3089"/>
    <cellStyle name="Normal 140 2 35 2 2 2" xfId="3090"/>
    <cellStyle name="Normal 140 2 35 2 2 2 2" xfId="3091"/>
    <cellStyle name="Normal 140 2 35 2 2 3" xfId="3092"/>
    <cellStyle name="Normal 140 2 35 2 3" xfId="3093"/>
    <cellStyle name="Normal 140 2 35 2 3 2" xfId="3094"/>
    <cellStyle name="Normal 140 2 35 2 4" xfId="3095"/>
    <cellStyle name="Normal 140 2 35 3" xfId="3096"/>
    <cellStyle name="Normal 140 2 35 3 2" xfId="3097"/>
    <cellStyle name="Normal 140 2 35 3 2 2" xfId="3098"/>
    <cellStyle name="Normal 140 2 35 3 3" xfId="3099"/>
    <cellStyle name="Normal 140 2 35 4" xfId="3100"/>
    <cellStyle name="Normal 140 2 35 4 2" xfId="3101"/>
    <cellStyle name="Normal 140 2 35 5" xfId="3102"/>
    <cellStyle name="Normal 140 2 36" xfId="3103"/>
    <cellStyle name="Normal 140 2 36 2" xfId="3104"/>
    <cellStyle name="Normal 140 2 36 2 2" xfId="3105"/>
    <cellStyle name="Normal 140 2 36 2 2 2" xfId="3106"/>
    <cellStyle name="Normal 140 2 36 2 2 2 2" xfId="3107"/>
    <cellStyle name="Normal 140 2 36 2 2 3" xfId="3108"/>
    <cellStyle name="Normal 140 2 36 2 3" xfId="3109"/>
    <cellStyle name="Normal 140 2 36 2 3 2" xfId="3110"/>
    <cellStyle name="Normal 140 2 36 2 4" xfId="3111"/>
    <cellStyle name="Normal 140 2 36 3" xfId="3112"/>
    <cellStyle name="Normal 140 2 36 3 2" xfId="3113"/>
    <cellStyle name="Normal 140 2 36 3 2 2" xfId="3114"/>
    <cellStyle name="Normal 140 2 36 3 3" xfId="3115"/>
    <cellStyle name="Normal 140 2 36 4" xfId="3116"/>
    <cellStyle name="Normal 140 2 36 4 2" xfId="3117"/>
    <cellStyle name="Normal 140 2 36 5" xfId="3118"/>
    <cellStyle name="Normal 140 2 37" xfId="3119"/>
    <cellStyle name="Normal 140 2 37 2" xfId="3120"/>
    <cellStyle name="Normal 140 2 37 2 2" xfId="3121"/>
    <cellStyle name="Normal 140 2 37 2 2 2" xfId="3122"/>
    <cellStyle name="Normal 140 2 37 2 2 2 2" xfId="3123"/>
    <cellStyle name="Normal 140 2 37 2 2 3" xfId="3124"/>
    <cellStyle name="Normal 140 2 37 2 3" xfId="3125"/>
    <cellStyle name="Normal 140 2 37 2 3 2" xfId="3126"/>
    <cellStyle name="Normal 140 2 37 2 4" xfId="3127"/>
    <cellStyle name="Normal 140 2 37 3" xfId="3128"/>
    <cellStyle name="Normal 140 2 37 3 2" xfId="3129"/>
    <cellStyle name="Normal 140 2 37 3 2 2" xfId="3130"/>
    <cellStyle name="Normal 140 2 37 3 3" xfId="3131"/>
    <cellStyle name="Normal 140 2 37 4" xfId="3132"/>
    <cellStyle name="Normal 140 2 37 4 2" xfId="3133"/>
    <cellStyle name="Normal 140 2 37 5" xfId="3134"/>
    <cellStyle name="Normal 140 2 38" xfId="3135"/>
    <cellStyle name="Normal 140 2 38 2" xfId="3136"/>
    <cellStyle name="Normal 140 2 39" xfId="3137"/>
    <cellStyle name="Normal 140 2 4" xfId="3138"/>
    <cellStyle name="Normal 140 2 4 2" xfId="3139"/>
    <cellStyle name="Normal 140 2 4 2 2" xfId="3140"/>
    <cellStyle name="Normal 140 2 4 3" xfId="3141"/>
    <cellStyle name="Normal 140 2 4 3 2" xfId="3142"/>
    <cellStyle name="Normal 140 2 4 4" xfId="3143"/>
    <cellStyle name="Normal 140 2 4 4 2" xfId="3144"/>
    <cellStyle name="Normal 140 2 4 5" xfId="3145"/>
    <cellStyle name="Normal 140 2 4 5 2" xfId="3146"/>
    <cellStyle name="Normal 140 2 4 6" xfId="3147"/>
    <cellStyle name="Normal 140 2 4 6 2" xfId="3148"/>
    <cellStyle name="Normal 140 2 4 7" xfId="3149"/>
    <cellStyle name="Normal 140 2 4 7 2" xfId="3150"/>
    <cellStyle name="Normal 140 2 4 8" xfId="3151"/>
    <cellStyle name="Normal 140 2 4 8 2" xfId="3152"/>
    <cellStyle name="Normal 140 2 4 9" xfId="3153"/>
    <cellStyle name="Normal 140 2 5" xfId="3154"/>
    <cellStyle name="Normal 140 2 5 2" xfId="3155"/>
    <cellStyle name="Normal 140 2 5 2 2" xfId="3156"/>
    <cellStyle name="Normal 140 2 5 3" xfId="3157"/>
    <cellStyle name="Normal 140 2 5 3 2" xfId="3158"/>
    <cellStyle name="Normal 140 2 5 4" xfId="3159"/>
    <cellStyle name="Normal 140 2 5 4 2" xfId="3160"/>
    <cellStyle name="Normal 140 2 5 5" xfId="3161"/>
    <cellStyle name="Normal 140 2 5 5 2" xfId="3162"/>
    <cellStyle name="Normal 140 2 5 6" xfId="3163"/>
    <cellStyle name="Normal 140 2 5 6 2" xfId="3164"/>
    <cellStyle name="Normal 140 2 5 7" xfId="3165"/>
    <cellStyle name="Normal 140 2 5 7 2" xfId="3166"/>
    <cellStyle name="Normal 140 2 5 8" xfId="3167"/>
    <cellStyle name="Normal 140 2 5 8 2" xfId="3168"/>
    <cellStyle name="Normal 140 2 5 9" xfId="3169"/>
    <cellStyle name="Normal 140 2 6" xfId="3170"/>
    <cellStyle name="Normal 140 2 6 2" xfId="3171"/>
    <cellStyle name="Normal 140 2 6 2 2" xfId="3172"/>
    <cellStyle name="Normal 140 2 6 3" xfId="3173"/>
    <cellStyle name="Normal 140 2 6 3 2" xfId="3174"/>
    <cellStyle name="Normal 140 2 6 4" xfId="3175"/>
    <cellStyle name="Normal 140 2 6 4 2" xfId="3176"/>
    <cellStyle name="Normal 140 2 6 5" xfId="3177"/>
    <cellStyle name="Normal 140 2 6 5 2" xfId="3178"/>
    <cellStyle name="Normal 140 2 6 6" xfId="3179"/>
    <cellStyle name="Normal 140 2 6 6 2" xfId="3180"/>
    <cellStyle name="Normal 140 2 6 7" xfId="3181"/>
    <cellStyle name="Normal 140 2 6 7 2" xfId="3182"/>
    <cellStyle name="Normal 140 2 6 8" xfId="3183"/>
    <cellStyle name="Normal 140 2 6 8 2" xfId="3184"/>
    <cellStyle name="Normal 140 2 6 9" xfId="3185"/>
    <cellStyle name="Normal 140 2 7" xfId="3186"/>
    <cellStyle name="Normal 140 2 7 2" xfId="3187"/>
    <cellStyle name="Normal 140 2 7 2 2" xfId="3188"/>
    <cellStyle name="Normal 140 2 7 3" xfId="3189"/>
    <cellStyle name="Normal 140 2 7 3 2" xfId="3190"/>
    <cellStyle name="Normal 140 2 7 4" xfId="3191"/>
    <cellStyle name="Normal 140 2 7 4 2" xfId="3192"/>
    <cellStyle name="Normal 140 2 7 5" xfId="3193"/>
    <cellStyle name="Normal 140 2 7 5 2" xfId="3194"/>
    <cellStyle name="Normal 140 2 7 6" xfId="3195"/>
    <cellStyle name="Normal 140 2 7 6 2" xfId="3196"/>
    <cellStyle name="Normal 140 2 7 7" xfId="3197"/>
    <cellStyle name="Normal 140 2 7 7 2" xfId="3198"/>
    <cellStyle name="Normal 140 2 7 8" xfId="3199"/>
    <cellStyle name="Normal 140 2 7 8 2" xfId="3200"/>
    <cellStyle name="Normal 140 2 7 9" xfId="3201"/>
    <cellStyle name="Normal 140 2 8" xfId="3202"/>
    <cellStyle name="Normal 140 2 8 2" xfId="3203"/>
    <cellStyle name="Normal 140 2 8 2 2" xfId="3204"/>
    <cellStyle name="Normal 140 2 8 3" xfId="3205"/>
    <cellStyle name="Normal 140 2 8 3 2" xfId="3206"/>
    <cellStyle name="Normal 140 2 8 4" xfId="3207"/>
    <cellStyle name="Normal 140 2 8 4 2" xfId="3208"/>
    <cellStyle name="Normal 140 2 8 5" xfId="3209"/>
    <cellStyle name="Normal 140 2 8 5 2" xfId="3210"/>
    <cellStyle name="Normal 140 2 8 6" xfId="3211"/>
    <cellStyle name="Normal 140 2 8 6 2" xfId="3212"/>
    <cellStyle name="Normal 140 2 8 7" xfId="3213"/>
    <cellStyle name="Normal 140 2 8 7 2" xfId="3214"/>
    <cellStyle name="Normal 140 2 8 8" xfId="3215"/>
    <cellStyle name="Normal 140 2 8 8 2" xfId="3216"/>
    <cellStyle name="Normal 140 2 8 9" xfId="3217"/>
    <cellStyle name="Normal 140 2 9" xfId="3218"/>
    <cellStyle name="Normal 140 2 9 2" xfId="3219"/>
    <cellStyle name="Normal 140 2 9 2 2" xfId="3220"/>
    <cellStyle name="Normal 140 2 9 3" xfId="3221"/>
    <cellStyle name="Normal 140 2 9 3 2" xfId="3222"/>
    <cellStyle name="Normal 140 2 9 4" xfId="3223"/>
    <cellStyle name="Normal 140 2 9 4 2" xfId="3224"/>
    <cellStyle name="Normal 140 2 9 5" xfId="3225"/>
    <cellStyle name="Normal 140 2 9 5 2" xfId="3226"/>
    <cellStyle name="Normal 140 2 9 6" xfId="3227"/>
    <cellStyle name="Normal 140 2 9 6 2" xfId="3228"/>
    <cellStyle name="Normal 140 2 9 7" xfId="3229"/>
    <cellStyle name="Normal 140 2 9 7 2" xfId="3230"/>
    <cellStyle name="Normal 140 2 9 8" xfId="3231"/>
    <cellStyle name="Normal 140 2 9 8 2" xfId="3232"/>
    <cellStyle name="Normal 140 2 9 9" xfId="3233"/>
    <cellStyle name="Normal 140 20" xfId="3234"/>
    <cellStyle name="Normal 140 20 2" xfId="3235"/>
    <cellStyle name="Normal 140 20 2 2" xfId="3236"/>
    <cellStyle name="Normal 140 20 2 2 2" xfId="3237"/>
    <cellStyle name="Normal 140 20 2 2 2 2" xfId="3238"/>
    <cellStyle name="Normal 140 20 2 2 3" xfId="3239"/>
    <cellStyle name="Normal 140 20 2 3" xfId="3240"/>
    <cellStyle name="Normal 140 20 2 3 2" xfId="3241"/>
    <cellStyle name="Normal 140 20 2 4" xfId="3242"/>
    <cellStyle name="Normal 140 20 3" xfId="3243"/>
    <cellStyle name="Normal 140 20 3 2" xfId="3244"/>
    <cellStyle name="Normal 140 20 3 2 2" xfId="3245"/>
    <cellStyle name="Normal 140 20 3 3" xfId="3246"/>
    <cellStyle name="Normal 140 20 4" xfId="3247"/>
    <cellStyle name="Normal 140 20 4 2" xfId="3248"/>
    <cellStyle name="Normal 140 20 5" xfId="3249"/>
    <cellStyle name="Normal 140 21" xfId="3250"/>
    <cellStyle name="Normal 140 21 2" xfId="3251"/>
    <cellStyle name="Normal 140 21 2 2" xfId="3252"/>
    <cellStyle name="Normal 140 21 2 2 2" xfId="3253"/>
    <cellStyle name="Normal 140 21 2 2 2 2" xfId="3254"/>
    <cellStyle name="Normal 140 21 2 2 3" xfId="3255"/>
    <cellStyle name="Normal 140 21 2 3" xfId="3256"/>
    <cellStyle name="Normal 140 21 2 3 2" xfId="3257"/>
    <cellStyle name="Normal 140 21 2 4" xfId="3258"/>
    <cellStyle name="Normal 140 21 3" xfId="3259"/>
    <cellStyle name="Normal 140 21 3 2" xfId="3260"/>
    <cellStyle name="Normal 140 21 3 2 2" xfId="3261"/>
    <cellStyle name="Normal 140 21 3 3" xfId="3262"/>
    <cellStyle name="Normal 140 21 4" xfId="3263"/>
    <cellStyle name="Normal 140 21 4 2" xfId="3264"/>
    <cellStyle name="Normal 140 21 5" xfId="3265"/>
    <cellStyle name="Normal 140 22" xfId="3266"/>
    <cellStyle name="Normal 140 22 2" xfId="3267"/>
    <cellStyle name="Normal 140 22 2 2" xfId="3268"/>
    <cellStyle name="Normal 140 22 2 2 2" xfId="3269"/>
    <cellStyle name="Normal 140 22 2 2 2 2" xfId="3270"/>
    <cellStyle name="Normal 140 22 2 2 3" xfId="3271"/>
    <cellStyle name="Normal 140 22 2 3" xfId="3272"/>
    <cellStyle name="Normal 140 22 2 3 2" xfId="3273"/>
    <cellStyle name="Normal 140 22 2 4" xfId="3274"/>
    <cellStyle name="Normal 140 22 3" xfId="3275"/>
    <cellStyle name="Normal 140 22 3 2" xfId="3276"/>
    <cellStyle name="Normal 140 22 3 2 2" xfId="3277"/>
    <cellStyle name="Normal 140 22 3 3" xfId="3278"/>
    <cellStyle name="Normal 140 22 4" xfId="3279"/>
    <cellStyle name="Normal 140 22 4 2" xfId="3280"/>
    <cellStyle name="Normal 140 22 5" xfId="3281"/>
    <cellStyle name="Normal 140 23" xfId="3282"/>
    <cellStyle name="Normal 140 23 2" xfId="3283"/>
    <cellStyle name="Normal 140 23 2 2" xfId="3284"/>
    <cellStyle name="Normal 140 23 2 2 2" xfId="3285"/>
    <cellStyle name="Normal 140 23 2 2 2 2" xfId="3286"/>
    <cellStyle name="Normal 140 23 2 2 3" xfId="3287"/>
    <cellStyle name="Normal 140 23 2 3" xfId="3288"/>
    <cellStyle name="Normal 140 23 2 3 2" xfId="3289"/>
    <cellStyle name="Normal 140 23 2 4" xfId="3290"/>
    <cellStyle name="Normal 140 23 3" xfId="3291"/>
    <cellStyle name="Normal 140 23 3 2" xfId="3292"/>
    <cellStyle name="Normal 140 23 3 2 2" xfId="3293"/>
    <cellStyle name="Normal 140 23 3 3" xfId="3294"/>
    <cellStyle name="Normal 140 23 4" xfId="3295"/>
    <cellStyle name="Normal 140 23 4 2" xfId="3296"/>
    <cellStyle name="Normal 140 23 5" xfId="3297"/>
    <cellStyle name="Normal 140 24" xfId="3298"/>
    <cellStyle name="Normal 140 24 2" xfId="3299"/>
    <cellStyle name="Normal 140 24 2 2" xfId="3300"/>
    <cellStyle name="Normal 140 24 2 2 2" xfId="3301"/>
    <cellStyle name="Normal 140 24 2 2 2 2" xfId="3302"/>
    <cellStyle name="Normal 140 24 2 2 3" xfId="3303"/>
    <cellStyle name="Normal 140 24 2 3" xfId="3304"/>
    <cellStyle name="Normal 140 24 2 3 2" xfId="3305"/>
    <cellStyle name="Normal 140 24 2 4" xfId="3306"/>
    <cellStyle name="Normal 140 24 3" xfId="3307"/>
    <cellStyle name="Normal 140 24 3 2" xfId="3308"/>
    <cellStyle name="Normal 140 24 3 2 2" xfId="3309"/>
    <cellStyle name="Normal 140 24 3 3" xfId="3310"/>
    <cellStyle name="Normal 140 24 4" xfId="3311"/>
    <cellStyle name="Normal 140 24 4 2" xfId="3312"/>
    <cellStyle name="Normal 140 24 5" xfId="3313"/>
    <cellStyle name="Normal 140 25" xfId="3314"/>
    <cellStyle name="Normal 140 25 2" xfId="3315"/>
    <cellStyle name="Normal 140 25 2 2" xfId="3316"/>
    <cellStyle name="Normal 140 25 2 2 2" xfId="3317"/>
    <cellStyle name="Normal 140 25 2 2 2 2" xfId="3318"/>
    <cellStyle name="Normal 140 25 2 2 3" xfId="3319"/>
    <cellStyle name="Normal 140 25 2 3" xfId="3320"/>
    <cellStyle name="Normal 140 25 2 3 2" xfId="3321"/>
    <cellStyle name="Normal 140 25 2 4" xfId="3322"/>
    <cellStyle name="Normal 140 25 3" xfId="3323"/>
    <cellStyle name="Normal 140 25 3 2" xfId="3324"/>
    <cellStyle name="Normal 140 25 3 2 2" xfId="3325"/>
    <cellStyle name="Normal 140 25 3 3" xfId="3326"/>
    <cellStyle name="Normal 140 25 4" xfId="3327"/>
    <cellStyle name="Normal 140 25 4 2" xfId="3328"/>
    <cellStyle name="Normal 140 25 5" xfId="3329"/>
    <cellStyle name="Normal 140 26" xfId="3330"/>
    <cellStyle name="Normal 140 26 2" xfId="3331"/>
    <cellStyle name="Normal 140 26 2 2" xfId="3332"/>
    <cellStyle name="Normal 140 26 2 2 2" xfId="3333"/>
    <cellStyle name="Normal 140 26 2 2 2 2" xfId="3334"/>
    <cellStyle name="Normal 140 26 2 2 3" xfId="3335"/>
    <cellStyle name="Normal 140 26 2 3" xfId="3336"/>
    <cellStyle name="Normal 140 26 2 3 2" xfId="3337"/>
    <cellStyle name="Normal 140 26 2 4" xfId="3338"/>
    <cellStyle name="Normal 140 26 3" xfId="3339"/>
    <cellStyle name="Normal 140 26 3 2" xfId="3340"/>
    <cellStyle name="Normal 140 26 3 2 2" xfId="3341"/>
    <cellStyle name="Normal 140 26 3 3" xfId="3342"/>
    <cellStyle name="Normal 140 26 4" xfId="3343"/>
    <cellStyle name="Normal 140 26 4 2" xfId="3344"/>
    <cellStyle name="Normal 140 26 5" xfId="3345"/>
    <cellStyle name="Normal 140 27" xfId="3346"/>
    <cellStyle name="Normal 140 27 2" xfId="3347"/>
    <cellStyle name="Normal 140 27 2 2" xfId="3348"/>
    <cellStyle name="Normal 140 27 2 2 2" xfId="3349"/>
    <cellStyle name="Normal 140 27 2 2 2 2" xfId="3350"/>
    <cellStyle name="Normal 140 27 2 2 3" xfId="3351"/>
    <cellStyle name="Normal 140 27 2 3" xfId="3352"/>
    <cellStyle name="Normal 140 27 2 3 2" xfId="3353"/>
    <cellStyle name="Normal 140 27 2 4" xfId="3354"/>
    <cellStyle name="Normal 140 27 3" xfId="3355"/>
    <cellStyle name="Normal 140 27 3 2" xfId="3356"/>
    <cellStyle name="Normal 140 27 3 2 2" xfId="3357"/>
    <cellStyle name="Normal 140 27 3 3" xfId="3358"/>
    <cellStyle name="Normal 140 27 4" xfId="3359"/>
    <cellStyle name="Normal 140 27 4 2" xfId="3360"/>
    <cellStyle name="Normal 140 27 5" xfId="3361"/>
    <cellStyle name="Normal 140 28" xfId="3362"/>
    <cellStyle name="Normal 140 28 2" xfId="3363"/>
    <cellStyle name="Normal 140 28 2 2" xfId="3364"/>
    <cellStyle name="Normal 140 28 2 2 2" xfId="3365"/>
    <cellStyle name="Normal 140 28 2 2 2 2" xfId="3366"/>
    <cellStyle name="Normal 140 28 2 2 3" xfId="3367"/>
    <cellStyle name="Normal 140 28 2 3" xfId="3368"/>
    <cellStyle name="Normal 140 28 2 3 2" xfId="3369"/>
    <cellStyle name="Normal 140 28 2 4" xfId="3370"/>
    <cellStyle name="Normal 140 28 3" xfId="3371"/>
    <cellStyle name="Normal 140 28 3 2" xfId="3372"/>
    <cellStyle name="Normal 140 28 3 2 2" xfId="3373"/>
    <cellStyle name="Normal 140 28 3 3" xfId="3374"/>
    <cellStyle name="Normal 140 28 4" xfId="3375"/>
    <cellStyle name="Normal 140 28 4 2" xfId="3376"/>
    <cellStyle name="Normal 140 28 5" xfId="3377"/>
    <cellStyle name="Normal 140 29" xfId="3378"/>
    <cellStyle name="Normal 140 29 2" xfId="3379"/>
    <cellStyle name="Normal 140 29 2 2" xfId="3380"/>
    <cellStyle name="Normal 140 29 2 2 2" xfId="3381"/>
    <cellStyle name="Normal 140 29 2 2 2 2" xfId="3382"/>
    <cellStyle name="Normal 140 29 2 2 3" xfId="3383"/>
    <cellStyle name="Normal 140 29 2 3" xfId="3384"/>
    <cellStyle name="Normal 140 29 2 3 2" xfId="3385"/>
    <cellStyle name="Normal 140 29 2 4" xfId="3386"/>
    <cellStyle name="Normal 140 29 3" xfId="3387"/>
    <cellStyle name="Normal 140 29 3 2" xfId="3388"/>
    <cellStyle name="Normal 140 29 3 2 2" xfId="3389"/>
    <cellStyle name="Normal 140 29 3 3" xfId="3390"/>
    <cellStyle name="Normal 140 29 4" xfId="3391"/>
    <cellStyle name="Normal 140 29 4 2" xfId="3392"/>
    <cellStyle name="Normal 140 29 5" xfId="3393"/>
    <cellStyle name="Normal 140 3" xfId="3394"/>
    <cellStyle name="Normal 140 3 10" xfId="3395"/>
    <cellStyle name="Normal 140 3 10 2" xfId="3396"/>
    <cellStyle name="Normal 140 3 10 2 2" xfId="3397"/>
    <cellStyle name="Normal 140 3 10 3" xfId="3398"/>
    <cellStyle name="Normal 140 3 11" xfId="3399"/>
    <cellStyle name="Normal 140 3 11 2" xfId="3400"/>
    <cellStyle name="Normal 140 3 12" xfId="3401"/>
    <cellStyle name="Normal 140 3 2" xfId="3402"/>
    <cellStyle name="Normal 140 3 2 2" xfId="3403"/>
    <cellStyle name="Normal 140 3 2 2 2" xfId="3404"/>
    <cellStyle name="Normal 140 3 2 2 2 2" xfId="3405"/>
    <cellStyle name="Normal 140 3 2 2 2 2 2" xfId="3406"/>
    <cellStyle name="Normal 140 3 2 2 2 3" xfId="3407"/>
    <cellStyle name="Normal 140 3 2 2 3" xfId="3408"/>
    <cellStyle name="Normal 140 3 2 2 3 2" xfId="3409"/>
    <cellStyle name="Normal 140 3 2 2 4" xfId="3410"/>
    <cellStyle name="Normal 140 3 2 3" xfId="3411"/>
    <cellStyle name="Normal 140 3 2 3 2" xfId="3412"/>
    <cellStyle name="Normal 140 3 2 3 2 2" xfId="3413"/>
    <cellStyle name="Normal 140 3 2 3 3" xfId="3414"/>
    <cellStyle name="Normal 140 3 2 4" xfId="3415"/>
    <cellStyle name="Normal 140 3 2 4 2" xfId="3416"/>
    <cellStyle name="Normal 140 3 2 5" xfId="3417"/>
    <cellStyle name="Normal 140 3 3" xfId="3418"/>
    <cellStyle name="Normal 140 3 3 2" xfId="3419"/>
    <cellStyle name="Normal 140 3 3 2 2" xfId="3420"/>
    <cellStyle name="Normal 140 3 3 2 2 2" xfId="3421"/>
    <cellStyle name="Normal 140 3 3 2 2 2 2" xfId="3422"/>
    <cellStyle name="Normal 140 3 3 2 2 3" xfId="3423"/>
    <cellStyle name="Normal 140 3 3 2 3" xfId="3424"/>
    <cellStyle name="Normal 140 3 3 2 3 2" xfId="3425"/>
    <cellStyle name="Normal 140 3 3 2 4" xfId="3426"/>
    <cellStyle name="Normal 140 3 3 3" xfId="3427"/>
    <cellStyle name="Normal 140 3 3 3 2" xfId="3428"/>
    <cellStyle name="Normal 140 3 3 3 2 2" xfId="3429"/>
    <cellStyle name="Normal 140 3 3 3 3" xfId="3430"/>
    <cellStyle name="Normal 140 3 3 4" xfId="3431"/>
    <cellStyle name="Normal 140 3 3 4 2" xfId="3432"/>
    <cellStyle name="Normal 140 3 3 5" xfId="3433"/>
    <cellStyle name="Normal 140 3 4" xfId="3434"/>
    <cellStyle name="Normal 140 3 4 2" xfId="3435"/>
    <cellStyle name="Normal 140 3 4 2 2" xfId="3436"/>
    <cellStyle name="Normal 140 3 4 2 2 2" xfId="3437"/>
    <cellStyle name="Normal 140 3 4 2 2 2 2" xfId="3438"/>
    <cellStyle name="Normal 140 3 4 2 2 3" xfId="3439"/>
    <cellStyle name="Normal 140 3 4 2 3" xfId="3440"/>
    <cellStyle name="Normal 140 3 4 2 3 2" xfId="3441"/>
    <cellStyle name="Normal 140 3 4 2 4" xfId="3442"/>
    <cellStyle name="Normal 140 3 4 3" xfId="3443"/>
    <cellStyle name="Normal 140 3 4 3 2" xfId="3444"/>
    <cellStyle name="Normal 140 3 4 3 2 2" xfId="3445"/>
    <cellStyle name="Normal 140 3 4 3 3" xfId="3446"/>
    <cellStyle name="Normal 140 3 4 4" xfId="3447"/>
    <cellStyle name="Normal 140 3 4 4 2" xfId="3448"/>
    <cellStyle name="Normal 140 3 4 5" xfId="3449"/>
    <cellStyle name="Normal 140 3 5" xfId="3450"/>
    <cellStyle name="Normal 140 3 5 2" xfId="3451"/>
    <cellStyle name="Normal 140 3 5 2 2" xfId="3452"/>
    <cellStyle name="Normal 140 3 5 2 2 2" xfId="3453"/>
    <cellStyle name="Normal 140 3 5 2 2 2 2" xfId="3454"/>
    <cellStyle name="Normal 140 3 5 2 2 3" xfId="3455"/>
    <cellStyle name="Normal 140 3 5 2 3" xfId="3456"/>
    <cellStyle name="Normal 140 3 5 2 3 2" xfId="3457"/>
    <cellStyle name="Normal 140 3 5 2 4" xfId="3458"/>
    <cellStyle name="Normal 140 3 5 3" xfId="3459"/>
    <cellStyle name="Normal 140 3 5 3 2" xfId="3460"/>
    <cellStyle name="Normal 140 3 5 3 2 2" xfId="3461"/>
    <cellStyle name="Normal 140 3 5 3 3" xfId="3462"/>
    <cellStyle name="Normal 140 3 5 4" xfId="3463"/>
    <cellStyle name="Normal 140 3 5 4 2" xfId="3464"/>
    <cellStyle name="Normal 140 3 5 5" xfId="3465"/>
    <cellStyle name="Normal 140 3 6" xfId="3466"/>
    <cellStyle name="Normal 140 3 6 2" xfId="3467"/>
    <cellStyle name="Normal 140 3 6 2 2" xfId="3468"/>
    <cellStyle name="Normal 140 3 6 2 2 2" xfId="3469"/>
    <cellStyle name="Normal 140 3 6 2 2 2 2" xfId="3470"/>
    <cellStyle name="Normal 140 3 6 2 2 3" xfId="3471"/>
    <cellStyle name="Normal 140 3 6 2 3" xfId="3472"/>
    <cellStyle name="Normal 140 3 6 2 3 2" xfId="3473"/>
    <cellStyle name="Normal 140 3 6 2 4" xfId="3474"/>
    <cellStyle name="Normal 140 3 6 3" xfId="3475"/>
    <cellStyle name="Normal 140 3 6 3 2" xfId="3476"/>
    <cellStyle name="Normal 140 3 6 3 2 2" xfId="3477"/>
    <cellStyle name="Normal 140 3 6 3 3" xfId="3478"/>
    <cellStyle name="Normal 140 3 6 4" xfId="3479"/>
    <cellStyle name="Normal 140 3 6 4 2" xfId="3480"/>
    <cellStyle name="Normal 140 3 6 5" xfId="3481"/>
    <cellStyle name="Normal 140 3 7" xfId="3482"/>
    <cellStyle name="Normal 140 3 7 2" xfId="3483"/>
    <cellStyle name="Normal 140 3 7 2 2" xfId="3484"/>
    <cellStyle name="Normal 140 3 7 2 2 2" xfId="3485"/>
    <cellStyle name="Normal 140 3 7 2 2 2 2" xfId="3486"/>
    <cellStyle name="Normal 140 3 7 2 2 3" xfId="3487"/>
    <cellStyle name="Normal 140 3 7 2 3" xfId="3488"/>
    <cellStyle name="Normal 140 3 7 2 3 2" xfId="3489"/>
    <cellStyle name="Normal 140 3 7 2 4" xfId="3490"/>
    <cellStyle name="Normal 140 3 7 3" xfId="3491"/>
    <cellStyle name="Normal 140 3 7 3 2" xfId="3492"/>
    <cellStyle name="Normal 140 3 7 3 2 2" xfId="3493"/>
    <cellStyle name="Normal 140 3 7 3 3" xfId="3494"/>
    <cellStyle name="Normal 140 3 7 4" xfId="3495"/>
    <cellStyle name="Normal 140 3 7 4 2" xfId="3496"/>
    <cellStyle name="Normal 140 3 7 5" xfId="3497"/>
    <cellStyle name="Normal 140 3 8" xfId="3498"/>
    <cellStyle name="Normal 140 3 8 2" xfId="3499"/>
    <cellStyle name="Normal 140 3 8 2 2" xfId="3500"/>
    <cellStyle name="Normal 140 3 8 2 2 2" xfId="3501"/>
    <cellStyle name="Normal 140 3 8 2 2 2 2" xfId="3502"/>
    <cellStyle name="Normal 140 3 8 2 2 3" xfId="3503"/>
    <cellStyle name="Normal 140 3 8 2 3" xfId="3504"/>
    <cellStyle name="Normal 140 3 8 2 3 2" xfId="3505"/>
    <cellStyle name="Normal 140 3 8 2 4" xfId="3506"/>
    <cellStyle name="Normal 140 3 8 3" xfId="3507"/>
    <cellStyle name="Normal 140 3 8 3 2" xfId="3508"/>
    <cellStyle name="Normal 140 3 8 3 2 2" xfId="3509"/>
    <cellStyle name="Normal 140 3 8 3 3" xfId="3510"/>
    <cellStyle name="Normal 140 3 8 4" xfId="3511"/>
    <cellStyle name="Normal 140 3 8 4 2" xfId="3512"/>
    <cellStyle name="Normal 140 3 8 5" xfId="3513"/>
    <cellStyle name="Normal 140 3 9" xfId="3514"/>
    <cellStyle name="Normal 140 3 9 2" xfId="3515"/>
    <cellStyle name="Normal 140 3 9 2 2" xfId="3516"/>
    <cellStyle name="Normal 140 3 9 2 2 2" xfId="3517"/>
    <cellStyle name="Normal 140 3 9 2 3" xfId="3518"/>
    <cellStyle name="Normal 140 3 9 3" xfId="3519"/>
    <cellStyle name="Normal 140 3 9 3 2" xfId="3520"/>
    <cellStyle name="Normal 140 3 9 4" xfId="3521"/>
    <cellStyle name="Normal 140 30" xfId="3522"/>
    <cellStyle name="Normal 140 30 2" xfId="3523"/>
    <cellStyle name="Normal 140 30 2 2" xfId="3524"/>
    <cellStyle name="Normal 140 30 2 2 2" xfId="3525"/>
    <cellStyle name="Normal 140 30 2 2 2 2" xfId="3526"/>
    <cellStyle name="Normal 140 30 2 2 3" xfId="3527"/>
    <cellStyle name="Normal 140 30 2 3" xfId="3528"/>
    <cellStyle name="Normal 140 30 2 3 2" xfId="3529"/>
    <cellStyle name="Normal 140 30 2 4" xfId="3530"/>
    <cellStyle name="Normal 140 30 3" xfId="3531"/>
    <cellStyle name="Normal 140 30 3 2" xfId="3532"/>
    <cellStyle name="Normal 140 30 3 2 2" xfId="3533"/>
    <cellStyle name="Normal 140 30 3 3" xfId="3534"/>
    <cellStyle name="Normal 140 30 4" xfId="3535"/>
    <cellStyle name="Normal 140 30 4 2" xfId="3536"/>
    <cellStyle name="Normal 140 30 5" xfId="3537"/>
    <cellStyle name="Normal 140 31" xfId="3538"/>
    <cellStyle name="Normal 140 31 2" xfId="3539"/>
    <cellStyle name="Normal 140 31 2 2" xfId="3540"/>
    <cellStyle name="Normal 140 31 2 2 2" xfId="3541"/>
    <cellStyle name="Normal 140 31 2 2 2 2" xfId="3542"/>
    <cellStyle name="Normal 140 31 2 2 3" xfId="3543"/>
    <cellStyle name="Normal 140 31 2 3" xfId="3544"/>
    <cellStyle name="Normal 140 31 2 3 2" xfId="3545"/>
    <cellStyle name="Normal 140 31 2 4" xfId="3546"/>
    <cellStyle name="Normal 140 31 3" xfId="3547"/>
    <cellStyle name="Normal 140 31 3 2" xfId="3548"/>
    <cellStyle name="Normal 140 31 3 2 2" xfId="3549"/>
    <cellStyle name="Normal 140 31 3 3" xfId="3550"/>
    <cellStyle name="Normal 140 31 4" xfId="3551"/>
    <cellStyle name="Normal 140 31 4 2" xfId="3552"/>
    <cellStyle name="Normal 140 31 5" xfId="3553"/>
    <cellStyle name="Normal 140 32" xfId="3554"/>
    <cellStyle name="Normal 140 32 2" xfId="3555"/>
    <cellStyle name="Normal 140 32 2 2" xfId="3556"/>
    <cellStyle name="Normal 140 32 2 2 2" xfId="3557"/>
    <cellStyle name="Normal 140 32 2 2 2 2" xfId="3558"/>
    <cellStyle name="Normal 140 32 2 2 3" xfId="3559"/>
    <cellStyle name="Normal 140 32 2 3" xfId="3560"/>
    <cellStyle name="Normal 140 32 2 3 2" xfId="3561"/>
    <cellStyle name="Normal 140 32 2 4" xfId="3562"/>
    <cellStyle name="Normal 140 32 3" xfId="3563"/>
    <cellStyle name="Normal 140 32 3 2" xfId="3564"/>
    <cellStyle name="Normal 140 32 3 2 2" xfId="3565"/>
    <cellStyle name="Normal 140 32 3 3" xfId="3566"/>
    <cellStyle name="Normal 140 32 4" xfId="3567"/>
    <cellStyle name="Normal 140 32 4 2" xfId="3568"/>
    <cellStyle name="Normal 140 32 5" xfId="3569"/>
    <cellStyle name="Normal 140 33" xfId="3570"/>
    <cellStyle name="Normal 140 33 2" xfId="3571"/>
    <cellStyle name="Normal 140 33 2 2" xfId="3572"/>
    <cellStyle name="Normal 140 33 2 2 2" xfId="3573"/>
    <cellStyle name="Normal 140 33 2 2 2 2" xfId="3574"/>
    <cellStyle name="Normal 140 33 2 2 3" xfId="3575"/>
    <cellStyle name="Normal 140 33 2 3" xfId="3576"/>
    <cellStyle name="Normal 140 33 2 3 2" xfId="3577"/>
    <cellStyle name="Normal 140 33 2 4" xfId="3578"/>
    <cellStyle name="Normal 140 33 3" xfId="3579"/>
    <cellStyle name="Normal 140 33 3 2" xfId="3580"/>
    <cellStyle name="Normal 140 33 3 2 2" xfId="3581"/>
    <cellStyle name="Normal 140 33 3 3" xfId="3582"/>
    <cellStyle name="Normal 140 33 4" xfId="3583"/>
    <cellStyle name="Normal 140 33 4 2" xfId="3584"/>
    <cellStyle name="Normal 140 33 4 2 2" xfId="3585"/>
    <cellStyle name="Normal 140 33 4 3" xfId="3586"/>
    <cellStyle name="Normal 140 33 5" xfId="3587"/>
    <cellStyle name="Normal 140 34" xfId="3588"/>
    <cellStyle name="Normal 140 34 2" xfId="3589"/>
    <cellStyle name="Normal 140 34 2 2" xfId="3590"/>
    <cellStyle name="Normal 140 34 2 2 2" xfId="3591"/>
    <cellStyle name="Normal 140 34 2 2 2 2" xfId="3592"/>
    <cellStyle name="Normal 140 34 2 2 3" xfId="3593"/>
    <cellStyle name="Normal 140 34 2 3" xfId="3594"/>
    <cellStyle name="Normal 140 34 2 3 2" xfId="3595"/>
    <cellStyle name="Normal 140 34 2 4" xfId="3596"/>
    <cellStyle name="Normal 140 34 3" xfId="3597"/>
    <cellStyle name="Normal 140 34 3 2" xfId="3598"/>
    <cellStyle name="Normal 140 34 3 2 2" xfId="3599"/>
    <cellStyle name="Normal 140 34 3 3" xfId="3600"/>
    <cellStyle name="Normal 140 34 4" xfId="3601"/>
    <cellStyle name="Normal 140 34 4 2" xfId="3602"/>
    <cellStyle name="Normal 140 34 4 2 2" xfId="3603"/>
    <cellStyle name="Normal 140 34 4 3" xfId="3604"/>
    <cellStyle name="Normal 140 34 5" xfId="3605"/>
    <cellStyle name="Normal 140 35" xfId="3606"/>
    <cellStyle name="Normal 140 35 2" xfId="3607"/>
    <cellStyle name="Normal 140 35 2 2" xfId="3608"/>
    <cellStyle name="Normal 140 35 2 2 2" xfId="3609"/>
    <cellStyle name="Normal 140 35 2 2 2 2" xfId="3610"/>
    <cellStyle name="Normal 140 35 2 2 3" xfId="3611"/>
    <cellStyle name="Normal 140 35 2 3" xfId="3612"/>
    <cellStyle name="Normal 140 35 2 3 2" xfId="3613"/>
    <cellStyle name="Normal 140 35 2 4" xfId="3614"/>
    <cellStyle name="Normal 140 35 3" xfId="3615"/>
    <cellStyle name="Normal 140 35 3 2" xfId="3616"/>
    <cellStyle name="Normal 140 35 3 2 2" xfId="3617"/>
    <cellStyle name="Normal 140 35 3 3" xfId="3618"/>
    <cellStyle name="Normal 140 35 4" xfId="3619"/>
    <cellStyle name="Normal 140 35 4 2" xfId="3620"/>
    <cellStyle name="Normal 140 35 4 2 2" xfId="3621"/>
    <cellStyle name="Normal 140 35 4 3" xfId="3622"/>
    <cellStyle name="Normal 140 35 5" xfId="3623"/>
    <cellStyle name="Normal 140 36" xfId="3624"/>
    <cellStyle name="Normal 140 36 2" xfId="3625"/>
    <cellStyle name="Normal 140 36 2 2" xfId="3626"/>
    <cellStyle name="Normal 140 36 2 2 2" xfId="3627"/>
    <cellStyle name="Normal 140 36 2 2 2 2" xfId="3628"/>
    <cellStyle name="Normal 140 36 2 2 3" xfId="3629"/>
    <cellStyle name="Normal 140 36 2 3" xfId="3630"/>
    <cellStyle name="Normal 140 36 2 3 2" xfId="3631"/>
    <cellStyle name="Normal 140 36 2 4" xfId="3632"/>
    <cellStyle name="Normal 140 36 3" xfId="3633"/>
    <cellStyle name="Normal 140 36 3 2" xfId="3634"/>
    <cellStyle name="Normal 140 36 3 2 2" xfId="3635"/>
    <cellStyle name="Normal 140 36 3 3" xfId="3636"/>
    <cellStyle name="Normal 140 36 4" xfId="3637"/>
    <cellStyle name="Normal 140 36 4 2" xfId="3638"/>
    <cellStyle name="Normal 140 36 4 2 2" xfId="3639"/>
    <cellStyle name="Normal 140 36 4 3" xfId="3640"/>
    <cellStyle name="Normal 140 36 5" xfId="3641"/>
    <cellStyle name="Normal 140 37" xfId="3642"/>
    <cellStyle name="Normal 140 37 2" xfId="3643"/>
    <cellStyle name="Normal 140 37 2 2" xfId="3644"/>
    <cellStyle name="Normal 140 37 2 2 2" xfId="3645"/>
    <cellStyle name="Normal 140 37 2 2 2 2" xfId="3646"/>
    <cellStyle name="Normal 140 37 2 2 3" xfId="3647"/>
    <cellStyle name="Normal 140 37 2 3" xfId="3648"/>
    <cellStyle name="Normal 140 37 2 3 2" xfId="3649"/>
    <cellStyle name="Normal 140 37 2 4" xfId="3650"/>
    <cellStyle name="Normal 140 37 3" xfId="3651"/>
    <cellStyle name="Normal 140 37 3 2" xfId="3652"/>
    <cellStyle name="Normal 140 37 3 2 2" xfId="3653"/>
    <cellStyle name="Normal 140 37 3 3" xfId="3654"/>
    <cellStyle name="Normal 140 37 4" xfId="3655"/>
    <cellStyle name="Normal 140 37 4 2" xfId="3656"/>
    <cellStyle name="Normal 140 37 4 2 2" xfId="3657"/>
    <cellStyle name="Normal 140 37 4 3" xfId="3658"/>
    <cellStyle name="Normal 140 37 5" xfId="3659"/>
    <cellStyle name="Normal 140 38" xfId="3660"/>
    <cellStyle name="Normal 140 38 2" xfId="3661"/>
    <cellStyle name="Normal 140 38 2 2" xfId="3662"/>
    <cellStyle name="Normal 140 38 2 2 2" xfId="3663"/>
    <cellStyle name="Normal 140 38 2 2 2 2" xfId="3664"/>
    <cellStyle name="Normal 140 38 2 2 3" xfId="3665"/>
    <cellStyle name="Normal 140 38 2 3" xfId="3666"/>
    <cellStyle name="Normal 140 38 2 3 2" xfId="3667"/>
    <cellStyle name="Normal 140 38 2 4" xfId="3668"/>
    <cellStyle name="Normal 140 38 3" xfId="3669"/>
    <cellStyle name="Normal 140 38 3 2" xfId="3670"/>
    <cellStyle name="Normal 140 38 3 2 2" xfId="3671"/>
    <cellStyle name="Normal 140 38 3 3" xfId="3672"/>
    <cellStyle name="Normal 140 38 4" xfId="3673"/>
    <cellStyle name="Normal 140 38 4 2" xfId="3674"/>
    <cellStyle name="Normal 140 38 4 2 2" xfId="3675"/>
    <cellStyle name="Normal 140 38 4 3" xfId="3676"/>
    <cellStyle name="Normal 140 38 5" xfId="3677"/>
    <cellStyle name="Normal 140 39" xfId="3678"/>
    <cellStyle name="Normal 140 39 2" xfId="3679"/>
    <cellStyle name="Normal 140 39 2 2" xfId="3680"/>
    <cellStyle name="Normal 140 39 3" xfId="3681"/>
    <cellStyle name="Normal 140 4" xfId="3682"/>
    <cellStyle name="Normal 140 4 10" xfId="3683"/>
    <cellStyle name="Normal 140 4 10 2" xfId="3684"/>
    <cellStyle name="Normal 140 4 10 2 2" xfId="3685"/>
    <cellStyle name="Normal 140 4 10 3" xfId="3686"/>
    <cellStyle name="Normal 140 4 11" xfId="3687"/>
    <cellStyle name="Normal 140 4 11 2" xfId="3688"/>
    <cellStyle name="Normal 140 4 12" xfId="3689"/>
    <cellStyle name="Normal 140 4 2" xfId="3690"/>
    <cellStyle name="Normal 140 4 2 2" xfId="3691"/>
    <cellStyle name="Normal 140 4 2 2 2" xfId="3692"/>
    <cellStyle name="Normal 140 4 2 2 2 2" xfId="3693"/>
    <cellStyle name="Normal 140 4 2 2 2 2 2" xfId="3694"/>
    <cellStyle name="Normal 140 4 2 2 2 3" xfId="3695"/>
    <cellStyle name="Normal 140 4 2 2 3" xfId="3696"/>
    <cellStyle name="Normal 140 4 2 2 3 2" xfId="3697"/>
    <cellStyle name="Normal 140 4 2 2 4" xfId="3698"/>
    <cellStyle name="Normal 140 4 2 3" xfId="3699"/>
    <cellStyle name="Normal 140 4 2 3 2" xfId="3700"/>
    <cellStyle name="Normal 140 4 2 3 2 2" xfId="3701"/>
    <cellStyle name="Normal 140 4 2 3 3" xfId="3702"/>
    <cellStyle name="Normal 140 4 2 4" xfId="3703"/>
    <cellStyle name="Normal 140 4 2 4 2" xfId="3704"/>
    <cellStyle name="Normal 140 4 2 5" xfId="3705"/>
    <cellStyle name="Normal 140 4 3" xfId="3706"/>
    <cellStyle name="Normal 140 4 3 2" xfId="3707"/>
    <cellStyle name="Normal 140 4 3 2 2" xfId="3708"/>
    <cellStyle name="Normal 140 4 3 2 2 2" xfId="3709"/>
    <cellStyle name="Normal 140 4 3 2 2 2 2" xfId="3710"/>
    <cellStyle name="Normal 140 4 3 2 2 3" xfId="3711"/>
    <cellStyle name="Normal 140 4 3 2 3" xfId="3712"/>
    <cellStyle name="Normal 140 4 3 2 3 2" xfId="3713"/>
    <cellStyle name="Normal 140 4 3 2 4" xfId="3714"/>
    <cellStyle name="Normal 140 4 3 3" xfId="3715"/>
    <cellStyle name="Normal 140 4 3 3 2" xfId="3716"/>
    <cellStyle name="Normal 140 4 3 3 2 2" xfId="3717"/>
    <cellStyle name="Normal 140 4 3 3 3" xfId="3718"/>
    <cellStyle name="Normal 140 4 3 4" xfId="3719"/>
    <cellStyle name="Normal 140 4 3 4 2" xfId="3720"/>
    <cellStyle name="Normal 140 4 3 5" xfId="3721"/>
    <cellStyle name="Normal 140 4 4" xfId="3722"/>
    <cellStyle name="Normal 140 4 4 2" xfId="3723"/>
    <cellStyle name="Normal 140 4 4 2 2" xfId="3724"/>
    <cellStyle name="Normal 140 4 4 2 2 2" xfId="3725"/>
    <cellStyle name="Normal 140 4 4 2 2 2 2" xfId="3726"/>
    <cellStyle name="Normal 140 4 4 2 2 3" xfId="3727"/>
    <cellStyle name="Normal 140 4 4 2 3" xfId="3728"/>
    <cellStyle name="Normal 140 4 4 2 3 2" xfId="3729"/>
    <cellStyle name="Normal 140 4 4 2 4" xfId="3730"/>
    <cellStyle name="Normal 140 4 4 3" xfId="3731"/>
    <cellStyle name="Normal 140 4 4 3 2" xfId="3732"/>
    <cellStyle name="Normal 140 4 4 3 2 2" xfId="3733"/>
    <cellStyle name="Normal 140 4 4 3 3" xfId="3734"/>
    <cellStyle name="Normal 140 4 4 4" xfId="3735"/>
    <cellStyle name="Normal 140 4 4 4 2" xfId="3736"/>
    <cellStyle name="Normal 140 4 4 5" xfId="3737"/>
    <cellStyle name="Normal 140 4 5" xfId="3738"/>
    <cellStyle name="Normal 140 4 5 2" xfId="3739"/>
    <cellStyle name="Normal 140 4 5 2 2" xfId="3740"/>
    <cellStyle name="Normal 140 4 5 2 2 2" xfId="3741"/>
    <cellStyle name="Normal 140 4 5 2 2 2 2" xfId="3742"/>
    <cellStyle name="Normal 140 4 5 2 2 3" xfId="3743"/>
    <cellStyle name="Normal 140 4 5 2 3" xfId="3744"/>
    <cellStyle name="Normal 140 4 5 2 3 2" xfId="3745"/>
    <cellStyle name="Normal 140 4 5 2 4" xfId="3746"/>
    <cellStyle name="Normal 140 4 5 3" xfId="3747"/>
    <cellStyle name="Normal 140 4 5 3 2" xfId="3748"/>
    <cellStyle name="Normal 140 4 5 3 2 2" xfId="3749"/>
    <cellStyle name="Normal 140 4 5 3 3" xfId="3750"/>
    <cellStyle name="Normal 140 4 5 4" xfId="3751"/>
    <cellStyle name="Normal 140 4 5 4 2" xfId="3752"/>
    <cellStyle name="Normal 140 4 5 5" xfId="3753"/>
    <cellStyle name="Normal 140 4 6" xfId="3754"/>
    <cellStyle name="Normal 140 4 6 2" xfId="3755"/>
    <cellStyle name="Normal 140 4 6 2 2" xfId="3756"/>
    <cellStyle name="Normal 140 4 6 2 2 2" xfId="3757"/>
    <cellStyle name="Normal 140 4 6 2 2 2 2" xfId="3758"/>
    <cellStyle name="Normal 140 4 6 2 2 3" xfId="3759"/>
    <cellStyle name="Normal 140 4 6 2 3" xfId="3760"/>
    <cellStyle name="Normal 140 4 6 2 3 2" xfId="3761"/>
    <cellStyle name="Normal 140 4 6 2 4" xfId="3762"/>
    <cellStyle name="Normal 140 4 6 3" xfId="3763"/>
    <cellStyle name="Normal 140 4 6 3 2" xfId="3764"/>
    <cellStyle name="Normal 140 4 6 3 2 2" xfId="3765"/>
    <cellStyle name="Normal 140 4 6 3 3" xfId="3766"/>
    <cellStyle name="Normal 140 4 6 4" xfId="3767"/>
    <cellStyle name="Normal 140 4 6 4 2" xfId="3768"/>
    <cellStyle name="Normal 140 4 6 5" xfId="3769"/>
    <cellStyle name="Normal 140 4 7" xfId="3770"/>
    <cellStyle name="Normal 140 4 7 2" xfId="3771"/>
    <cellStyle name="Normal 140 4 7 2 2" xfId="3772"/>
    <cellStyle name="Normal 140 4 7 2 2 2" xfId="3773"/>
    <cellStyle name="Normal 140 4 7 2 2 2 2" xfId="3774"/>
    <cellStyle name="Normal 140 4 7 2 2 3" xfId="3775"/>
    <cellStyle name="Normal 140 4 7 2 3" xfId="3776"/>
    <cellStyle name="Normal 140 4 7 2 3 2" xfId="3777"/>
    <cellStyle name="Normal 140 4 7 2 4" xfId="3778"/>
    <cellStyle name="Normal 140 4 7 3" xfId="3779"/>
    <cellStyle name="Normal 140 4 7 3 2" xfId="3780"/>
    <cellStyle name="Normal 140 4 7 3 2 2" xfId="3781"/>
    <cellStyle name="Normal 140 4 7 3 3" xfId="3782"/>
    <cellStyle name="Normal 140 4 7 4" xfId="3783"/>
    <cellStyle name="Normal 140 4 7 4 2" xfId="3784"/>
    <cellStyle name="Normal 140 4 7 5" xfId="3785"/>
    <cellStyle name="Normal 140 4 8" xfId="3786"/>
    <cellStyle name="Normal 140 4 8 2" xfId="3787"/>
    <cellStyle name="Normal 140 4 8 2 2" xfId="3788"/>
    <cellStyle name="Normal 140 4 8 2 2 2" xfId="3789"/>
    <cellStyle name="Normal 140 4 8 2 2 2 2" xfId="3790"/>
    <cellStyle name="Normal 140 4 8 2 2 3" xfId="3791"/>
    <cellStyle name="Normal 140 4 8 2 3" xfId="3792"/>
    <cellStyle name="Normal 140 4 8 2 3 2" xfId="3793"/>
    <cellStyle name="Normal 140 4 8 2 4" xfId="3794"/>
    <cellStyle name="Normal 140 4 8 3" xfId="3795"/>
    <cellStyle name="Normal 140 4 8 3 2" xfId="3796"/>
    <cellStyle name="Normal 140 4 8 3 2 2" xfId="3797"/>
    <cellStyle name="Normal 140 4 8 3 3" xfId="3798"/>
    <cellStyle name="Normal 140 4 8 4" xfId="3799"/>
    <cellStyle name="Normal 140 4 8 4 2" xfId="3800"/>
    <cellStyle name="Normal 140 4 8 5" xfId="3801"/>
    <cellStyle name="Normal 140 4 9" xfId="3802"/>
    <cellStyle name="Normal 140 4 9 2" xfId="3803"/>
    <cellStyle name="Normal 140 4 9 2 2" xfId="3804"/>
    <cellStyle name="Normal 140 4 9 2 2 2" xfId="3805"/>
    <cellStyle name="Normal 140 4 9 2 3" xfId="3806"/>
    <cellStyle name="Normal 140 4 9 3" xfId="3807"/>
    <cellStyle name="Normal 140 4 9 3 2" xfId="3808"/>
    <cellStyle name="Normal 140 4 9 4" xfId="3809"/>
    <cellStyle name="Normal 140 40" xfId="3810"/>
    <cellStyle name="Normal 140 40 2" xfId="3811"/>
    <cellStyle name="Normal 140 41" xfId="3812"/>
    <cellStyle name="Normal 140 41 2" xfId="3813"/>
    <cellStyle name="Normal 140 42" xfId="3814"/>
    <cellStyle name="Normal 140 42 2" xfId="3815"/>
    <cellStyle name="Normal 140 43" xfId="3816"/>
    <cellStyle name="Normal 140 43 2" xfId="3817"/>
    <cellStyle name="Normal 140 44" xfId="3818"/>
    <cellStyle name="Normal 140 44 2" xfId="3819"/>
    <cellStyle name="Normal 140 45" xfId="3820"/>
    <cellStyle name="Normal 140 45 2" xfId="3821"/>
    <cellStyle name="Normal 140 45 2 2" xfId="3822"/>
    <cellStyle name="Normal 140 45 2 2 2" xfId="3823"/>
    <cellStyle name="Normal 140 45 2 3" xfId="3824"/>
    <cellStyle name="Normal 140 45 3" xfId="3825"/>
    <cellStyle name="Normal 140 45 3 2" xfId="3826"/>
    <cellStyle name="Normal 140 45 4" xfId="3827"/>
    <cellStyle name="Normal 140 46" xfId="3828"/>
    <cellStyle name="Normal 140 46 2" xfId="3829"/>
    <cellStyle name="Normal 140 46 2 2" xfId="3830"/>
    <cellStyle name="Normal 140 46 3" xfId="3831"/>
    <cellStyle name="Normal 140 47" xfId="3832"/>
    <cellStyle name="Normal 140 5" xfId="3833"/>
    <cellStyle name="Normal 140 5 10" xfId="3834"/>
    <cellStyle name="Normal 140 5 10 2" xfId="3835"/>
    <cellStyle name="Normal 140 5 10 2 2" xfId="3836"/>
    <cellStyle name="Normal 140 5 10 3" xfId="3837"/>
    <cellStyle name="Normal 140 5 11" xfId="3838"/>
    <cellStyle name="Normal 140 5 11 2" xfId="3839"/>
    <cellStyle name="Normal 140 5 12" xfId="3840"/>
    <cellStyle name="Normal 140 5 2" xfId="3841"/>
    <cellStyle name="Normal 140 5 2 2" xfId="3842"/>
    <cellStyle name="Normal 140 5 2 2 2" xfId="3843"/>
    <cellStyle name="Normal 140 5 2 2 2 2" xfId="3844"/>
    <cellStyle name="Normal 140 5 2 2 2 2 2" xfId="3845"/>
    <cellStyle name="Normal 140 5 2 2 2 3" xfId="3846"/>
    <cellStyle name="Normal 140 5 2 2 3" xfId="3847"/>
    <cellStyle name="Normal 140 5 2 2 3 2" xfId="3848"/>
    <cellStyle name="Normal 140 5 2 2 4" xfId="3849"/>
    <cellStyle name="Normal 140 5 2 3" xfId="3850"/>
    <cellStyle name="Normal 140 5 2 3 2" xfId="3851"/>
    <cellStyle name="Normal 140 5 2 3 2 2" xfId="3852"/>
    <cellStyle name="Normal 140 5 2 3 3" xfId="3853"/>
    <cellStyle name="Normal 140 5 2 4" xfId="3854"/>
    <cellStyle name="Normal 140 5 2 4 2" xfId="3855"/>
    <cellStyle name="Normal 140 5 2 5" xfId="3856"/>
    <cellStyle name="Normal 140 5 3" xfId="3857"/>
    <cellStyle name="Normal 140 5 3 2" xfId="3858"/>
    <cellStyle name="Normal 140 5 3 2 2" xfId="3859"/>
    <cellStyle name="Normal 140 5 3 2 2 2" xfId="3860"/>
    <cellStyle name="Normal 140 5 3 2 2 2 2" xfId="3861"/>
    <cellStyle name="Normal 140 5 3 2 2 3" xfId="3862"/>
    <cellStyle name="Normal 140 5 3 2 3" xfId="3863"/>
    <cellStyle name="Normal 140 5 3 2 3 2" xfId="3864"/>
    <cellStyle name="Normal 140 5 3 2 4" xfId="3865"/>
    <cellStyle name="Normal 140 5 3 3" xfId="3866"/>
    <cellStyle name="Normal 140 5 3 3 2" xfId="3867"/>
    <cellStyle name="Normal 140 5 3 3 2 2" xfId="3868"/>
    <cellStyle name="Normal 140 5 3 3 3" xfId="3869"/>
    <cellStyle name="Normal 140 5 3 4" xfId="3870"/>
    <cellStyle name="Normal 140 5 3 4 2" xfId="3871"/>
    <cellStyle name="Normal 140 5 3 5" xfId="3872"/>
    <cellStyle name="Normal 140 5 4" xfId="3873"/>
    <cellStyle name="Normal 140 5 4 2" xfId="3874"/>
    <cellStyle name="Normal 140 5 4 2 2" xfId="3875"/>
    <cellStyle name="Normal 140 5 4 2 2 2" xfId="3876"/>
    <cellStyle name="Normal 140 5 4 2 2 2 2" xfId="3877"/>
    <cellStyle name="Normal 140 5 4 2 2 3" xfId="3878"/>
    <cellStyle name="Normal 140 5 4 2 3" xfId="3879"/>
    <cellStyle name="Normal 140 5 4 2 3 2" xfId="3880"/>
    <cellStyle name="Normal 140 5 4 2 4" xfId="3881"/>
    <cellStyle name="Normal 140 5 4 3" xfId="3882"/>
    <cellStyle name="Normal 140 5 4 3 2" xfId="3883"/>
    <cellStyle name="Normal 140 5 4 3 2 2" xfId="3884"/>
    <cellStyle name="Normal 140 5 4 3 3" xfId="3885"/>
    <cellStyle name="Normal 140 5 4 4" xfId="3886"/>
    <cellStyle name="Normal 140 5 4 4 2" xfId="3887"/>
    <cellStyle name="Normal 140 5 4 5" xfId="3888"/>
    <cellStyle name="Normal 140 5 5" xfId="3889"/>
    <cellStyle name="Normal 140 5 5 2" xfId="3890"/>
    <cellStyle name="Normal 140 5 5 2 2" xfId="3891"/>
    <cellStyle name="Normal 140 5 5 2 2 2" xfId="3892"/>
    <cellStyle name="Normal 140 5 5 2 2 2 2" xfId="3893"/>
    <cellStyle name="Normal 140 5 5 2 2 3" xfId="3894"/>
    <cellStyle name="Normal 140 5 5 2 3" xfId="3895"/>
    <cellStyle name="Normal 140 5 5 2 3 2" xfId="3896"/>
    <cellStyle name="Normal 140 5 5 2 4" xfId="3897"/>
    <cellStyle name="Normal 140 5 5 3" xfId="3898"/>
    <cellStyle name="Normal 140 5 5 3 2" xfId="3899"/>
    <cellStyle name="Normal 140 5 5 3 2 2" xfId="3900"/>
    <cellStyle name="Normal 140 5 5 3 3" xfId="3901"/>
    <cellStyle name="Normal 140 5 5 4" xfId="3902"/>
    <cellStyle name="Normal 140 5 5 4 2" xfId="3903"/>
    <cellStyle name="Normal 140 5 5 5" xfId="3904"/>
    <cellStyle name="Normal 140 5 6" xfId="3905"/>
    <cellStyle name="Normal 140 5 6 2" xfId="3906"/>
    <cellStyle name="Normal 140 5 6 2 2" xfId="3907"/>
    <cellStyle name="Normal 140 5 6 2 2 2" xfId="3908"/>
    <cellStyle name="Normal 140 5 6 2 2 2 2" xfId="3909"/>
    <cellStyle name="Normal 140 5 6 2 2 3" xfId="3910"/>
    <cellStyle name="Normal 140 5 6 2 3" xfId="3911"/>
    <cellStyle name="Normal 140 5 6 2 3 2" xfId="3912"/>
    <cellStyle name="Normal 140 5 6 2 4" xfId="3913"/>
    <cellStyle name="Normal 140 5 6 3" xfId="3914"/>
    <cellStyle name="Normal 140 5 6 3 2" xfId="3915"/>
    <cellStyle name="Normal 140 5 6 3 2 2" xfId="3916"/>
    <cellStyle name="Normal 140 5 6 3 3" xfId="3917"/>
    <cellStyle name="Normal 140 5 6 4" xfId="3918"/>
    <cellStyle name="Normal 140 5 6 4 2" xfId="3919"/>
    <cellStyle name="Normal 140 5 6 5" xfId="3920"/>
    <cellStyle name="Normal 140 5 7" xfId="3921"/>
    <cellStyle name="Normal 140 5 7 2" xfId="3922"/>
    <cellStyle name="Normal 140 5 7 2 2" xfId="3923"/>
    <cellStyle name="Normal 140 5 7 2 2 2" xfId="3924"/>
    <cellStyle name="Normal 140 5 7 2 2 2 2" xfId="3925"/>
    <cellStyle name="Normal 140 5 7 2 2 3" xfId="3926"/>
    <cellStyle name="Normal 140 5 7 2 3" xfId="3927"/>
    <cellStyle name="Normal 140 5 7 2 3 2" xfId="3928"/>
    <cellStyle name="Normal 140 5 7 2 4" xfId="3929"/>
    <cellStyle name="Normal 140 5 7 3" xfId="3930"/>
    <cellStyle name="Normal 140 5 7 3 2" xfId="3931"/>
    <cellStyle name="Normal 140 5 7 3 2 2" xfId="3932"/>
    <cellStyle name="Normal 140 5 7 3 3" xfId="3933"/>
    <cellStyle name="Normal 140 5 7 4" xfId="3934"/>
    <cellStyle name="Normal 140 5 7 4 2" xfId="3935"/>
    <cellStyle name="Normal 140 5 7 5" xfId="3936"/>
    <cellStyle name="Normal 140 5 8" xfId="3937"/>
    <cellStyle name="Normal 140 5 8 2" xfId="3938"/>
    <cellStyle name="Normal 140 5 8 2 2" xfId="3939"/>
    <cellStyle name="Normal 140 5 8 2 2 2" xfId="3940"/>
    <cellStyle name="Normal 140 5 8 2 2 2 2" xfId="3941"/>
    <cellStyle name="Normal 140 5 8 2 2 3" xfId="3942"/>
    <cellStyle name="Normal 140 5 8 2 3" xfId="3943"/>
    <cellStyle name="Normal 140 5 8 2 3 2" xfId="3944"/>
    <cellStyle name="Normal 140 5 8 2 4" xfId="3945"/>
    <cellStyle name="Normal 140 5 8 3" xfId="3946"/>
    <cellStyle name="Normal 140 5 8 3 2" xfId="3947"/>
    <cellStyle name="Normal 140 5 8 3 2 2" xfId="3948"/>
    <cellStyle name="Normal 140 5 8 3 3" xfId="3949"/>
    <cellStyle name="Normal 140 5 8 4" xfId="3950"/>
    <cellStyle name="Normal 140 5 8 4 2" xfId="3951"/>
    <cellStyle name="Normal 140 5 8 5" xfId="3952"/>
    <cellStyle name="Normal 140 5 9" xfId="3953"/>
    <cellStyle name="Normal 140 5 9 2" xfId="3954"/>
    <cellStyle name="Normal 140 5 9 2 2" xfId="3955"/>
    <cellStyle name="Normal 140 5 9 2 2 2" xfId="3956"/>
    <cellStyle name="Normal 140 5 9 2 3" xfId="3957"/>
    <cellStyle name="Normal 140 5 9 3" xfId="3958"/>
    <cellStyle name="Normal 140 5 9 3 2" xfId="3959"/>
    <cellStyle name="Normal 140 5 9 4" xfId="3960"/>
    <cellStyle name="Normal 140 6" xfId="3961"/>
    <cellStyle name="Normal 140 6 10" xfId="3962"/>
    <cellStyle name="Normal 140 6 10 2" xfId="3963"/>
    <cellStyle name="Normal 140 6 10 2 2" xfId="3964"/>
    <cellStyle name="Normal 140 6 10 3" xfId="3965"/>
    <cellStyle name="Normal 140 6 11" xfId="3966"/>
    <cellStyle name="Normal 140 6 11 2" xfId="3967"/>
    <cellStyle name="Normal 140 6 12" xfId="3968"/>
    <cellStyle name="Normal 140 6 2" xfId="3969"/>
    <cellStyle name="Normal 140 6 2 2" xfId="3970"/>
    <cellStyle name="Normal 140 6 2 2 2" xfId="3971"/>
    <cellStyle name="Normal 140 6 2 2 2 2" xfId="3972"/>
    <cellStyle name="Normal 140 6 2 2 2 2 2" xfId="3973"/>
    <cellStyle name="Normal 140 6 2 2 2 3" xfId="3974"/>
    <cellStyle name="Normal 140 6 2 2 3" xfId="3975"/>
    <cellStyle name="Normal 140 6 2 2 3 2" xfId="3976"/>
    <cellStyle name="Normal 140 6 2 2 4" xfId="3977"/>
    <cellStyle name="Normal 140 6 2 3" xfId="3978"/>
    <cellStyle name="Normal 140 6 2 3 2" xfId="3979"/>
    <cellStyle name="Normal 140 6 2 3 2 2" xfId="3980"/>
    <cellStyle name="Normal 140 6 2 3 3" xfId="3981"/>
    <cellStyle name="Normal 140 6 2 4" xfId="3982"/>
    <cellStyle name="Normal 140 6 2 4 2" xfId="3983"/>
    <cellStyle name="Normal 140 6 2 5" xfId="3984"/>
    <cellStyle name="Normal 140 6 3" xfId="3985"/>
    <cellStyle name="Normal 140 6 3 2" xfId="3986"/>
    <cellStyle name="Normal 140 6 3 2 2" xfId="3987"/>
    <cellStyle name="Normal 140 6 3 2 2 2" xfId="3988"/>
    <cellStyle name="Normal 140 6 3 2 2 2 2" xfId="3989"/>
    <cellStyle name="Normal 140 6 3 2 2 3" xfId="3990"/>
    <cellStyle name="Normal 140 6 3 2 3" xfId="3991"/>
    <cellStyle name="Normal 140 6 3 2 3 2" xfId="3992"/>
    <cellStyle name="Normal 140 6 3 2 4" xfId="3993"/>
    <cellStyle name="Normal 140 6 3 3" xfId="3994"/>
    <cellStyle name="Normal 140 6 3 3 2" xfId="3995"/>
    <cellStyle name="Normal 140 6 3 3 2 2" xfId="3996"/>
    <cellStyle name="Normal 140 6 3 3 3" xfId="3997"/>
    <cellStyle name="Normal 140 6 3 4" xfId="3998"/>
    <cellStyle name="Normal 140 6 3 4 2" xfId="3999"/>
    <cellStyle name="Normal 140 6 3 5" xfId="4000"/>
    <cellStyle name="Normal 140 6 4" xfId="4001"/>
    <cellStyle name="Normal 140 6 4 2" xfId="4002"/>
    <cellStyle name="Normal 140 6 4 2 2" xfId="4003"/>
    <cellStyle name="Normal 140 6 4 2 2 2" xfId="4004"/>
    <cellStyle name="Normal 140 6 4 2 2 2 2" xfId="4005"/>
    <cellStyle name="Normal 140 6 4 2 2 3" xfId="4006"/>
    <cellStyle name="Normal 140 6 4 2 3" xfId="4007"/>
    <cellStyle name="Normal 140 6 4 2 3 2" xfId="4008"/>
    <cellStyle name="Normal 140 6 4 2 4" xfId="4009"/>
    <cellStyle name="Normal 140 6 4 3" xfId="4010"/>
    <cellStyle name="Normal 140 6 4 3 2" xfId="4011"/>
    <cellStyle name="Normal 140 6 4 3 2 2" xfId="4012"/>
    <cellStyle name="Normal 140 6 4 3 3" xfId="4013"/>
    <cellStyle name="Normal 140 6 4 4" xfId="4014"/>
    <cellStyle name="Normal 140 6 4 4 2" xfId="4015"/>
    <cellStyle name="Normal 140 6 4 5" xfId="4016"/>
    <cellStyle name="Normal 140 6 5" xfId="4017"/>
    <cellStyle name="Normal 140 6 5 2" xfId="4018"/>
    <cellStyle name="Normal 140 6 5 2 2" xfId="4019"/>
    <cellStyle name="Normal 140 6 5 2 2 2" xfId="4020"/>
    <cellStyle name="Normal 140 6 5 2 2 2 2" xfId="4021"/>
    <cellStyle name="Normal 140 6 5 2 2 3" xfId="4022"/>
    <cellStyle name="Normal 140 6 5 2 3" xfId="4023"/>
    <cellStyle name="Normal 140 6 5 2 3 2" xfId="4024"/>
    <cellStyle name="Normal 140 6 5 2 4" xfId="4025"/>
    <cellStyle name="Normal 140 6 5 3" xfId="4026"/>
    <cellStyle name="Normal 140 6 5 3 2" xfId="4027"/>
    <cellStyle name="Normal 140 6 5 3 2 2" xfId="4028"/>
    <cellStyle name="Normal 140 6 5 3 3" xfId="4029"/>
    <cellStyle name="Normal 140 6 5 4" xfId="4030"/>
    <cellStyle name="Normal 140 6 5 4 2" xfId="4031"/>
    <cellStyle name="Normal 140 6 5 5" xfId="4032"/>
    <cellStyle name="Normal 140 6 6" xfId="4033"/>
    <cellStyle name="Normal 140 6 6 2" xfId="4034"/>
    <cellStyle name="Normal 140 6 6 2 2" xfId="4035"/>
    <cellStyle name="Normal 140 6 6 2 2 2" xfId="4036"/>
    <cellStyle name="Normal 140 6 6 2 2 2 2" xfId="4037"/>
    <cellStyle name="Normal 140 6 6 2 2 3" xfId="4038"/>
    <cellStyle name="Normal 140 6 6 2 3" xfId="4039"/>
    <cellStyle name="Normal 140 6 6 2 3 2" xfId="4040"/>
    <cellStyle name="Normal 140 6 6 2 4" xfId="4041"/>
    <cellStyle name="Normal 140 6 6 3" xfId="4042"/>
    <cellStyle name="Normal 140 6 6 3 2" xfId="4043"/>
    <cellStyle name="Normal 140 6 6 3 2 2" xfId="4044"/>
    <cellStyle name="Normal 140 6 6 3 3" xfId="4045"/>
    <cellStyle name="Normal 140 6 6 3 3 2" xfId="17829"/>
    <cellStyle name="Normal 140 6 6 4" xfId="4046"/>
    <cellStyle name="Normal 140 6 6 4 2" xfId="4047"/>
    <cellStyle name="Normal 140 6 6 4 2 2" xfId="17831"/>
    <cellStyle name="Normal 140 6 6 4 3" xfId="17830"/>
    <cellStyle name="Normal 140 6 6 5" xfId="4048"/>
    <cellStyle name="Normal 140 6 6 5 2" xfId="17832"/>
    <cellStyle name="Normal 140 6 7" xfId="4049"/>
    <cellStyle name="Normal 140 6 7 2" xfId="4050"/>
    <cellStyle name="Normal 140 6 7 2 2" xfId="4051"/>
    <cellStyle name="Normal 140 6 7 2 2 2" xfId="4052"/>
    <cellStyle name="Normal 140 6 7 2 2 2 2" xfId="4053"/>
    <cellStyle name="Normal 140 6 7 2 2 2 2 2" xfId="17837"/>
    <cellStyle name="Normal 140 6 7 2 2 2 3" xfId="17836"/>
    <cellStyle name="Normal 140 6 7 2 2 3" xfId="4054"/>
    <cellStyle name="Normal 140 6 7 2 2 3 2" xfId="17838"/>
    <cellStyle name="Normal 140 6 7 2 2 4" xfId="17835"/>
    <cellStyle name="Normal 140 6 7 2 3" xfId="4055"/>
    <cellStyle name="Normal 140 6 7 2 3 2" xfId="4056"/>
    <cellStyle name="Normal 140 6 7 2 3 2 2" xfId="17840"/>
    <cellStyle name="Normal 140 6 7 2 3 3" xfId="17839"/>
    <cellStyle name="Normal 140 6 7 2 4" xfId="4057"/>
    <cellStyle name="Normal 140 6 7 2 4 2" xfId="17841"/>
    <cellStyle name="Normal 140 6 7 2 5" xfId="17834"/>
    <cellStyle name="Normal 140 6 7 3" xfId="4058"/>
    <cellStyle name="Normal 140 6 7 3 2" xfId="4059"/>
    <cellStyle name="Normal 140 6 7 3 2 2" xfId="4060"/>
    <cellStyle name="Normal 140 6 7 3 2 2 2" xfId="17844"/>
    <cellStyle name="Normal 140 6 7 3 2 3" xfId="17843"/>
    <cellStyle name="Normal 140 6 7 3 3" xfId="4061"/>
    <cellStyle name="Normal 140 6 7 3 3 2" xfId="17845"/>
    <cellStyle name="Normal 140 6 7 3 4" xfId="17842"/>
    <cellStyle name="Normal 140 6 7 4" xfId="4062"/>
    <cellStyle name="Normal 140 6 7 4 2" xfId="4063"/>
    <cellStyle name="Normal 140 6 7 4 2 2" xfId="17847"/>
    <cellStyle name="Normal 140 6 7 4 3" xfId="17846"/>
    <cellStyle name="Normal 140 6 7 5" xfId="4064"/>
    <cellStyle name="Normal 140 6 7 5 2" xfId="17848"/>
    <cellStyle name="Normal 140 6 7 6" xfId="17833"/>
    <cellStyle name="Normal 140 6 8" xfId="4065"/>
    <cellStyle name="Normal 140 6 8 2" xfId="4066"/>
    <cellStyle name="Normal 140 6 8 2 2" xfId="4067"/>
    <cellStyle name="Normal 140 6 8 2 2 2" xfId="4068"/>
    <cellStyle name="Normal 140 6 8 2 2 2 2" xfId="4069"/>
    <cellStyle name="Normal 140 6 8 2 2 2 2 2" xfId="17853"/>
    <cellStyle name="Normal 140 6 8 2 2 2 3" xfId="17852"/>
    <cellStyle name="Normal 140 6 8 2 2 3" xfId="4070"/>
    <cellStyle name="Normal 140 6 8 2 2 3 2" xfId="17854"/>
    <cellStyle name="Normal 140 6 8 2 2 4" xfId="17851"/>
    <cellStyle name="Normal 140 6 8 2 3" xfId="4071"/>
    <cellStyle name="Normal 140 6 8 2 3 2" xfId="4072"/>
    <cellStyle name="Normal 140 6 8 2 3 2 2" xfId="17856"/>
    <cellStyle name="Normal 140 6 8 2 3 3" xfId="17855"/>
    <cellStyle name="Normal 140 6 8 2 4" xfId="4073"/>
    <cellStyle name="Normal 140 6 8 2 4 2" xfId="17857"/>
    <cellStyle name="Normal 140 6 8 2 5" xfId="17850"/>
    <cellStyle name="Normal 140 6 8 3" xfId="4074"/>
    <cellStyle name="Normal 140 6 8 3 2" xfId="4075"/>
    <cellStyle name="Normal 140 6 8 3 2 2" xfId="4076"/>
    <cellStyle name="Normal 140 6 8 3 2 2 2" xfId="17860"/>
    <cellStyle name="Normal 140 6 8 3 2 3" xfId="17859"/>
    <cellStyle name="Normal 140 6 8 3 3" xfId="4077"/>
    <cellStyle name="Normal 140 6 8 3 3 2" xfId="17861"/>
    <cellStyle name="Normal 140 6 8 3 4" xfId="17858"/>
    <cellStyle name="Normal 140 6 8 4" xfId="4078"/>
    <cellStyle name="Normal 140 6 8 4 2" xfId="4079"/>
    <cellStyle name="Normal 140 6 8 4 2 2" xfId="17863"/>
    <cellStyle name="Normal 140 6 8 4 3" xfId="17862"/>
    <cellStyle name="Normal 140 6 8 5" xfId="4080"/>
    <cellStyle name="Normal 140 6 8 5 2" xfId="17864"/>
    <cellStyle name="Normal 140 6 8 6" xfId="17849"/>
    <cellStyle name="Normal 140 6 9" xfId="4081"/>
    <cellStyle name="Normal 140 6 9 2" xfId="4082"/>
    <cellStyle name="Normal 140 6 9 2 2" xfId="4083"/>
    <cellStyle name="Normal 140 6 9 2 2 2" xfId="4084"/>
    <cellStyle name="Normal 140 6 9 2 2 2 2" xfId="17868"/>
    <cellStyle name="Normal 140 6 9 2 2 3" xfId="17867"/>
    <cellStyle name="Normal 140 6 9 2 3" xfId="4085"/>
    <cellStyle name="Normal 140 6 9 2 3 2" xfId="17869"/>
    <cellStyle name="Normal 140 6 9 2 4" xfId="17866"/>
    <cellStyle name="Normal 140 6 9 3" xfId="4086"/>
    <cellStyle name="Normal 140 6 9 3 2" xfId="4087"/>
    <cellStyle name="Normal 140 6 9 3 2 2" xfId="17871"/>
    <cellStyle name="Normal 140 6 9 3 3" xfId="17870"/>
    <cellStyle name="Normal 140 6 9 4" xfId="4088"/>
    <cellStyle name="Normal 140 6 9 4 2" xfId="17872"/>
    <cellStyle name="Normal 140 6 9 5" xfId="17865"/>
    <cellStyle name="Normal 140 7" xfId="4089"/>
    <cellStyle name="Normal 140 7 10" xfId="4090"/>
    <cellStyle name="Normal 140 7 10 2" xfId="4091"/>
    <cellStyle name="Normal 140 7 10 2 2" xfId="4092"/>
    <cellStyle name="Normal 140 7 10 2 2 2" xfId="17876"/>
    <cellStyle name="Normal 140 7 10 2 3" xfId="17875"/>
    <cellStyle name="Normal 140 7 10 3" xfId="4093"/>
    <cellStyle name="Normal 140 7 10 3 2" xfId="17877"/>
    <cellStyle name="Normal 140 7 10 4" xfId="17874"/>
    <cellStyle name="Normal 140 7 11" xfId="4094"/>
    <cellStyle name="Normal 140 7 11 2" xfId="4095"/>
    <cellStyle name="Normal 140 7 11 2 2" xfId="17879"/>
    <cellStyle name="Normal 140 7 11 3" xfId="17878"/>
    <cellStyle name="Normal 140 7 12" xfId="4096"/>
    <cellStyle name="Normal 140 7 12 2" xfId="17880"/>
    <cellStyle name="Normal 140 7 13" xfId="17873"/>
    <cellStyle name="Normal 140 7 2" xfId="4097"/>
    <cellStyle name="Normal 140 7 2 2" xfId="4098"/>
    <cellStyle name="Normal 140 7 2 2 2" xfId="4099"/>
    <cellStyle name="Normal 140 7 2 2 2 2" xfId="4100"/>
    <cellStyle name="Normal 140 7 2 2 2 2 2" xfId="4101"/>
    <cellStyle name="Normal 140 7 2 2 2 2 2 2" xfId="17885"/>
    <cellStyle name="Normal 140 7 2 2 2 2 3" xfId="17884"/>
    <cellStyle name="Normal 140 7 2 2 2 3" xfId="4102"/>
    <cellStyle name="Normal 140 7 2 2 2 3 2" xfId="17886"/>
    <cellStyle name="Normal 140 7 2 2 2 4" xfId="17883"/>
    <cellStyle name="Normal 140 7 2 2 3" xfId="4103"/>
    <cellStyle name="Normal 140 7 2 2 3 2" xfId="4104"/>
    <cellStyle name="Normal 140 7 2 2 3 2 2" xfId="17888"/>
    <cellStyle name="Normal 140 7 2 2 3 3" xfId="17887"/>
    <cellStyle name="Normal 140 7 2 2 4" xfId="4105"/>
    <cellStyle name="Normal 140 7 2 2 4 2" xfId="17889"/>
    <cellStyle name="Normal 140 7 2 2 5" xfId="17882"/>
    <cellStyle name="Normal 140 7 2 3" xfId="4106"/>
    <cellStyle name="Normal 140 7 2 3 2" xfId="4107"/>
    <cellStyle name="Normal 140 7 2 3 2 2" xfId="4108"/>
    <cellStyle name="Normal 140 7 2 3 2 2 2" xfId="17892"/>
    <cellStyle name="Normal 140 7 2 3 2 3" xfId="17891"/>
    <cellStyle name="Normal 140 7 2 3 3" xfId="4109"/>
    <cellStyle name="Normal 140 7 2 3 3 2" xfId="17893"/>
    <cellStyle name="Normal 140 7 2 3 4" xfId="17890"/>
    <cellStyle name="Normal 140 7 2 4" xfId="4110"/>
    <cellStyle name="Normal 140 7 2 4 2" xfId="4111"/>
    <cellStyle name="Normal 140 7 2 4 2 2" xfId="17895"/>
    <cellStyle name="Normal 140 7 2 4 3" xfId="17894"/>
    <cellStyle name="Normal 140 7 2 5" xfId="4112"/>
    <cellStyle name="Normal 140 7 2 5 2" xfId="17896"/>
    <cellStyle name="Normal 140 7 2 6" xfId="17881"/>
    <cellStyle name="Normal 140 7 3" xfId="4113"/>
    <cellStyle name="Normal 140 7 3 2" xfId="4114"/>
    <cellStyle name="Normal 140 7 3 2 2" xfId="4115"/>
    <cellStyle name="Normal 140 7 3 2 2 2" xfId="4116"/>
    <cellStyle name="Normal 140 7 3 2 2 2 2" xfId="4117"/>
    <cellStyle name="Normal 140 7 3 2 2 2 2 2" xfId="17901"/>
    <cellStyle name="Normal 140 7 3 2 2 2 3" xfId="17900"/>
    <cellStyle name="Normal 140 7 3 2 2 3" xfId="4118"/>
    <cellStyle name="Normal 140 7 3 2 2 3 2" xfId="17902"/>
    <cellStyle name="Normal 140 7 3 2 2 4" xfId="17899"/>
    <cellStyle name="Normal 140 7 3 2 3" xfId="4119"/>
    <cellStyle name="Normal 140 7 3 2 3 2" xfId="4120"/>
    <cellStyle name="Normal 140 7 3 2 3 2 2" xfId="17904"/>
    <cellStyle name="Normal 140 7 3 2 3 3" xfId="17903"/>
    <cellStyle name="Normal 140 7 3 2 4" xfId="4121"/>
    <cellStyle name="Normal 140 7 3 2 4 2" xfId="17905"/>
    <cellStyle name="Normal 140 7 3 2 5" xfId="17898"/>
    <cellStyle name="Normal 140 7 3 3" xfId="4122"/>
    <cellStyle name="Normal 140 7 3 3 2" xfId="4123"/>
    <cellStyle name="Normal 140 7 3 3 2 2" xfId="4124"/>
    <cellStyle name="Normal 140 7 3 3 2 2 2" xfId="17908"/>
    <cellStyle name="Normal 140 7 3 3 2 3" xfId="17907"/>
    <cellStyle name="Normal 140 7 3 3 3" xfId="4125"/>
    <cellStyle name="Normal 140 7 3 3 3 2" xfId="17909"/>
    <cellStyle name="Normal 140 7 3 3 4" xfId="17906"/>
    <cellStyle name="Normal 140 7 3 4" xfId="4126"/>
    <cellStyle name="Normal 140 7 3 4 2" xfId="4127"/>
    <cellStyle name="Normal 140 7 3 4 2 2" xfId="17911"/>
    <cellStyle name="Normal 140 7 3 4 3" xfId="17910"/>
    <cellStyle name="Normal 140 7 3 5" xfId="4128"/>
    <cellStyle name="Normal 140 7 3 5 2" xfId="17912"/>
    <cellStyle name="Normal 140 7 3 6" xfId="17897"/>
    <cellStyle name="Normal 140 7 4" xfId="4129"/>
    <cellStyle name="Normal 140 7 4 2" xfId="4130"/>
    <cellStyle name="Normal 140 7 4 2 2" xfId="4131"/>
    <cellStyle name="Normal 140 7 4 2 2 2" xfId="4132"/>
    <cellStyle name="Normal 140 7 4 2 2 2 2" xfId="4133"/>
    <cellStyle name="Normal 140 7 4 2 2 2 2 2" xfId="17917"/>
    <cellStyle name="Normal 140 7 4 2 2 2 3" xfId="17916"/>
    <cellStyle name="Normal 140 7 4 2 2 3" xfId="4134"/>
    <cellStyle name="Normal 140 7 4 2 2 3 2" xfId="17918"/>
    <cellStyle name="Normal 140 7 4 2 2 4" xfId="17915"/>
    <cellStyle name="Normal 140 7 4 2 3" xfId="4135"/>
    <cellStyle name="Normal 140 7 4 2 3 2" xfId="4136"/>
    <cellStyle name="Normal 140 7 4 2 3 2 2" xfId="17920"/>
    <cellStyle name="Normal 140 7 4 2 3 3" xfId="17919"/>
    <cellStyle name="Normal 140 7 4 2 4" xfId="4137"/>
    <cellStyle name="Normal 140 7 4 2 4 2" xfId="17921"/>
    <cellStyle name="Normal 140 7 4 2 5" xfId="17914"/>
    <cellStyle name="Normal 140 7 4 3" xfId="4138"/>
    <cellStyle name="Normal 140 7 4 3 2" xfId="4139"/>
    <cellStyle name="Normal 140 7 4 3 2 2" xfId="4140"/>
    <cellStyle name="Normal 140 7 4 3 2 2 2" xfId="17924"/>
    <cellStyle name="Normal 140 7 4 3 2 3" xfId="17923"/>
    <cellStyle name="Normal 140 7 4 3 3" xfId="4141"/>
    <cellStyle name="Normal 140 7 4 3 3 2" xfId="17925"/>
    <cellStyle name="Normal 140 7 4 3 4" xfId="17922"/>
    <cellStyle name="Normal 140 7 4 4" xfId="4142"/>
    <cellStyle name="Normal 140 7 4 4 2" xfId="4143"/>
    <cellStyle name="Normal 140 7 4 4 2 2" xfId="17927"/>
    <cellStyle name="Normal 140 7 4 4 3" xfId="17926"/>
    <cellStyle name="Normal 140 7 4 5" xfId="4144"/>
    <cellStyle name="Normal 140 7 4 5 2" xfId="17928"/>
    <cellStyle name="Normal 140 7 4 6" xfId="17913"/>
    <cellStyle name="Normal 140 7 5" xfId="4145"/>
    <cellStyle name="Normal 140 7 5 2" xfId="4146"/>
    <cellStyle name="Normal 140 7 5 2 2" xfId="4147"/>
    <cellStyle name="Normal 140 7 5 2 2 2" xfId="4148"/>
    <cellStyle name="Normal 140 7 5 2 2 2 2" xfId="4149"/>
    <cellStyle name="Normal 140 7 5 2 2 2 2 2" xfId="17933"/>
    <cellStyle name="Normal 140 7 5 2 2 2 3" xfId="17932"/>
    <cellStyle name="Normal 140 7 5 2 2 3" xfId="4150"/>
    <cellStyle name="Normal 140 7 5 2 2 3 2" xfId="17934"/>
    <cellStyle name="Normal 140 7 5 2 2 4" xfId="17931"/>
    <cellStyle name="Normal 140 7 5 2 3" xfId="4151"/>
    <cellStyle name="Normal 140 7 5 2 3 2" xfId="4152"/>
    <cellStyle name="Normal 140 7 5 2 3 2 2" xfId="17936"/>
    <cellStyle name="Normal 140 7 5 2 3 3" xfId="17935"/>
    <cellStyle name="Normal 140 7 5 2 4" xfId="4153"/>
    <cellStyle name="Normal 140 7 5 2 4 2" xfId="17937"/>
    <cellStyle name="Normal 140 7 5 2 5" xfId="17930"/>
    <cellStyle name="Normal 140 7 5 3" xfId="4154"/>
    <cellStyle name="Normal 140 7 5 3 2" xfId="4155"/>
    <cellStyle name="Normal 140 7 5 3 2 2" xfId="4156"/>
    <cellStyle name="Normal 140 7 5 3 2 2 2" xfId="17940"/>
    <cellStyle name="Normal 140 7 5 3 2 3" xfId="17939"/>
    <cellStyle name="Normal 140 7 5 3 3" xfId="4157"/>
    <cellStyle name="Normal 140 7 5 3 3 2" xfId="17941"/>
    <cellStyle name="Normal 140 7 5 3 4" xfId="17938"/>
    <cellStyle name="Normal 140 7 5 4" xfId="4158"/>
    <cellStyle name="Normal 140 7 5 4 2" xfId="4159"/>
    <cellStyle name="Normal 140 7 5 4 2 2" xfId="17943"/>
    <cellStyle name="Normal 140 7 5 4 3" xfId="17942"/>
    <cellStyle name="Normal 140 7 5 5" xfId="4160"/>
    <cellStyle name="Normal 140 7 5 5 2" xfId="17944"/>
    <cellStyle name="Normal 140 7 5 6" xfId="17929"/>
    <cellStyle name="Normal 140 7 6" xfId="4161"/>
    <cellStyle name="Normal 140 7 6 2" xfId="4162"/>
    <cellStyle name="Normal 140 7 6 2 2" xfId="4163"/>
    <cellStyle name="Normal 140 7 6 2 2 2" xfId="4164"/>
    <cellStyle name="Normal 140 7 6 2 2 2 2" xfId="4165"/>
    <cellStyle name="Normal 140 7 6 2 2 2 2 2" xfId="17949"/>
    <cellStyle name="Normal 140 7 6 2 2 2 3" xfId="17948"/>
    <cellStyle name="Normal 140 7 6 2 2 3" xfId="4166"/>
    <cellStyle name="Normal 140 7 6 2 2 3 2" xfId="17950"/>
    <cellStyle name="Normal 140 7 6 2 2 4" xfId="17947"/>
    <cellStyle name="Normal 140 7 6 2 3" xfId="4167"/>
    <cellStyle name="Normal 140 7 6 2 3 2" xfId="4168"/>
    <cellStyle name="Normal 140 7 6 2 3 2 2" xfId="17952"/>
    <cellStyle name="Normal 140 7 6 2 3 3" xfId="17951"/>
    <cellStyle name="Normal 140 7 6 2 4" xfId="4169"/>
    <cellStyle name="Normal 140 7 6 2 4 2" xfId="17953"/>
    <cellStyle name="Normal 140 7 6 2 5" xfId="17946"/>
    <cellStyle name="Normal 140 7 6 3" xfId="4170"/>
    <cellStyle name="Normal 140 7 6 3 2" xfId="4171"/>
    <cellStyle name="Normal 140 7 6 3 2 2" xfId="4172"/>
    <cellStyle name="Normal 140 7 6 3 2 2 2" xfId="17956"/>
    <cellStyle name="Normal 140 7 6 3 2 3" xfId="17955"/>
    <cellStyle name="Normal 140 7 6 3 3" xfId="4173"/>
    <cellStyle name="Normal 140 7 6 3 3 2" xfId="17957"/>
    <cellStyle name="Normal 140 7 6 3 4" xfId="17954"/>
    <cellStyle name="Normal 140 7 6 4" xfId="4174"/>
    <cellStyle name="Normal 140 7 6 4 2" xfId="4175"/>
    <cellStyle name="Normal 140 7 6 4 2 2" xfId="17959"/>
    <cellStyle name="Normal 140 7 6 4 3" xfId="17958"/>
    <cellStyle name="Normal 140 7 6 5" xfId="4176"/>
    <cellStyle name="Normal 140 7 6 5 2" xfId="17960"/>
    <cellStyle name="Normal 140 7 6 6" xfId="17945"/>
    <cellStyle name="Normal 140 7 7" xfId="4177"/>
    <cellStyle name="Normal 140 7 7 2" xfId="4178"/>
    <cellStyle name="Normal 140 7 7 2 2" xfId="4179"/>
    <cellStyle name="Normal 140 7 7 2 2 2" xfId="4180"/>
    <cellStyle name="Normal 140 7 7 2 2 2 2" xfId="4181"/>
    <cellStyle name="Normal 140 7 7 2 2 2 2 2" xfId="17965"/>
    <cellStyle name="Normal 140 7 7 2 2 2 3" xfId="17964"/>
    <cellStyle name="Normal 140 7 7 2 2 3" xfId="4182"/>
    <cellStyle name="Normal 140 7 7 2 2 3 2" xfId="17966"/>
    <cellStyle name="Normal 140 7 7 2 2 4" xfId="17963"/>
    <cellStyle name="Normal 140 7 7 2 3" xfId="4183"/>
    <cellStyle name="Normal 140 7 7 2 3 2" xfId="4184"/>
    <cellStyle name="Normal 140 7 7 2 3 2 2" xfId="17968"/>
    <cellStyle name="Normal 140 7 7 2 3 3" xfId="17967"/>
    <cellStyle name="Normal 140 7 7 2 4" xfId="4185"/>
    <cellStyle name="Normal 140 7 7 2 4 2" xfId="17969"/>
    <cellStyle name="Normal 140 7 7 2 5" xfId="17962"/>
    <cellStyle name="Normal 140 7 7 3" xfId="4186"/>
    <cellStyle name="Normal 140 7 7 3 2" xfId="4187"/>
    <cellStyle name="Normal 140 7 7 3 2 2" xfId="4188"/>
    <cellStyle name="Normal 140 7 7 3 2 2 2" xfId="17972"/>
    <cellStyle name="Normal 140 7 7 3 2 3" xfId="17971"/>
    <cellStyle name="Normal 140 7 7 3 3" xfId="4189"/>
    <cellStyle name="Normal 140 7 7 3 3 2" xfId="17973"/>
    <cellStyle name="Normal 140 7 7 3 4" xfId="17970"/>
    <cellStyle name="Normal 140 7 7 4" xfId="4190"/>
    <cellStyle name="Normal 140 7 7 4 2" xfId="4191"/>
    <cellStyle name="Normal 140 7 7 4 2 2" xfId="17975"/>
    <cellStyle name="Normal 140 7 7 4 3" xfId="17974"/>
    <cellStyle name="Normal 140 7 7 5" xfId="4192"/>
    <cellStyle name="Normal 140 7 7 5 2" xfId="17976"/>
    <cellStyle name="Normal 140 7 7 6" xfId="17961"/>
    <cellStyle name="Normal 140 7 8" xfId="4193"/>
    <cellStyle name="Normal 140 7 8 2" xfId="4194"/>
    <cellStyle name="Normal 140 7 8 2 2" xfId="4195"/>
    <cellStyle name="Normal 140 7 8 2 2 2" xfId="4196"/>
    <cellStyle name="Normal 140 7 8 2 2 2 2" xfId="4197"/>
    <cellStyle name="Normal 140 7 8 2 2 2 2 2" xfId="17981"/>
    <cellStyle name="Normal 140 7 8 2 2 2 3" xfId="17980"/>
    <cellStyle name="Normal 140 7 8 2 2 3" xfId="4198"/>
    <cellStyle name="Normal 140 7 8 2 2 3 2" xfId="17982"/>
    <cellStyle name="Normal 140 7 8 2 2 4" xfId="17979"/>
    <cellStyle name="Normal 140 7 8 2 3" xfId="4199"/>
    <cellStyle name="Normal 140 7 8 2 3 2" xfId="4200"/>
    <cellStyle name="Normal 140 7 8 2 3 2 2" xfId="17984"/>
    <cellStyle name="Normal 140 7 8 2 3 3" xfId="17983"/>
    <cellStyle name="Normal 140 7 8 2 4" xfId="4201"/>
    <cellStyle name="Normal 140 7 8 2 4 2" xfId="17985"/>
    <cellStyle name="Normal 140 7 8 2 5" xfId="17978"/>
    <cellStyle name="Normal 140 7 8 3" xfId="4202"/>
    <cellStyle name="Normal 140 7 8 3 2" xfId="4203"/>
    <cellStyle name="Normal 140 7 8 3 2 2" xfId="4204"/>
    <cellStyle name="Normal 140 7 8 3 2 2 2" xfId="17988"/>
    <cellStyle name="Normal 140 7 8 3 2 3" xfId="17987"/>
    <cellStyle name="Normal 140 7 8 3 3" xfId="4205"/>
    <cellStyle name="Normal 140 7 8 3 3 2" xfId="17989"/>
    <cellStyle name="Normal 140 7 8 3 4" xfId="17986"/>
    <cellStyle name="Normal 140 7 8 4" xfId="4206"/>
    <cellStyle name="Normal 140 7 8 4 2" xfId="4207"/>
    <cellStyle name="Normal 140 7 8 4 2 2" xfId="17991"/>
    <cellStyle name="Normal 140 7 8 4 3" xfId="17990"/>
    <cellStyle name="Normal 140 7 8 5" xfId="4208"/>
    <cellStyle name="Normal 140 7 8 5 2" xfId="17992"/>
    <cellStyle name="Normal 140 7 8 6" xfId="17977"/>
    <cellStyle name="Normal 140 7 9" xfId="4209"/>
    <cellStyle name="Normal 140 7 9 2" xfId="4210"/>
    <cellStyle name="Normal 140 7 9 2 2" xfId="4211"/>
    <cellStyle name="Normal 140 7 9 2 2 2" xfId="4212"/>
    <cellStyle name="Normal 140 7 9 2 2 2 2" xfId="17996"/>
    <cellStyle name="Normal 140 7 9 2 2 3" xfId="17995"/>
    <cellStyle name="Normal 140 7 9 2 3" xfId="4213"/>
    <cellStyle name="Normal 140 7 9 2 3 2" xfId="17997"/>
    <cellStyle name="Normal 140 7 9 2 4" xfId="17994"/>
    <cellStyle name="Normal 140 7 9 3" xfId="4214"/>
    <cellStyle name="Normal 140 7 9 3 2" xfId="4215"/>
    <cellStyle name="Normal 140 7 9 3 2 2" xfId="17999"/>
    <cellStyle name="Normal 140 7 9 3 3" xfId="17998"/>
    <cellStyle name="Normal 140 7 9 4" xfId="4216"/>
    <cellStyle name="Normal 140 7 9 4 2" xfId="18000"/>
    <cellStyle name="Normal 140 7 9 5" xfId="17993"/>
    <cellStyle name="Normal 140 8" xfId="4217"/>
    <cellStyle name="Normal 140 8 10" xfId="4218"/>
    <cellStyle name="Normal 140 8 10 2" xfId="4219"/>
    <cellStyle name="Normal 140 8 10 2 2" xfId="4220"/>
    <cellStyle name="Normal 140 8 10 2 2 2" xfId="18004"/>
    <cellStyle name="Normal 140 8 10 2 3" xfId="18003"/>
    <cellStyle name="Normal 140 8 10 3" xfId="4221"/>
    <cellStyle name="Normal 140 8 10 3 2" xfId="18005"/>
    <cellStyle name="Normal 140 8 10 4" xfId="18002"/>
    <cellStyle name="Normal 140 8 11" xfId="4222"/>
    <cellStyle name="Normal 140 8 11 2" xfId="4223"/>
    <cellStyle name="Normal 140 8 11 2 2" xfId="18007"/>
    <cellStyle name="Normal 140 8 11 3" xfId="18006"/>
    <cellStyle name="Normal 140 8 12" xfId="4224"/>
    <cellStyle name="Normal 140 8 12 2" xfId="18008"/>
    <cellStyle name="Normal 140 8 13" xfId="18001"/>
    <cellStyle name="Normal 140 8 2" xfId="4225"/>
    <cellStyle name="Normal 140 8 2 2" xfId="4226"/>
    <cellStyle name="Normal 140 8 2 2 2" xfId="4227"/>
    <cellStyle name="Normal 140 8 2 2 2 2" xfId="4228"/>
    <cellStyle name="Normal 140 8 2 2 2 2 2" xfId="4229"/>
    <cellStyle name="Normal 140 8 2 2 2 2 2 2" xfId="18013"/>
    <cellStyle name="Normal 140 8 2 2 2 2 3" xfId="18012"/>
    <cellStyle name="Normal 140 8 2 2 2 3" xfId="4230"/>
    <cellStyle name="Normal 140 8 2 2 2 3 2" xfId="18014"/>
    <cellStyle name="Normal 140 8 2 2 2 4" xfId="18011"/>
    <cellStyle name="Normal 140 8 2 2 3" xfId="4231"/>
    <cellStyle name="Normal 140 8 2 2 3 2" xfId="4232"/>
    <cellStyle name="Normal 140 8 2 2 3 2 2" xfId="18016"/>
    <cellStyle name="Normal 140 8 2 2 3 3" xfId="18015"/>
    <cellStyle name="Normal 140 8 2 2 4" xfId="4233"/>
    <cellStyle name="Normal 140 8 2 2 4 2" xfId="18017"/>
    <cellStyle name="Normal 140 8 2 2 5" xfId="18010"/>
    <cellStyle name="Normal 140 8 2 3" xfId="4234"/>
    <cellStyle name="Normal 140 8 2 3 2" xfId="4235"/>
    <cellStyle name="Normal 140 8 2 3 2 2" xfId="4236"/>
    <cellStyle name="Normal 140 8 2 3 2 2 2" xfId="18020"/>
    <cellStyle name="Normal 140 8 2 3 2 3" xfId="18019"/>
    <cellStyle name="Normal 140 8 2 3 3" xfId="4237"/>
    <cellStyle name="Normal 140 8 2 3 3 2" xfId="18021"/>
    <cellStyle name="Normal 140 8 2 3 4" xfId="18018"/>
    <cellStyle name="Normal 140 8 2 4" xfId="4238"/>
    <cellStyle name="Normal 140 8 2 4 2" xfId="4239"/>
    <cellStyle name="Normal 140 8 2 4 2 2" xfId="18023"/>
    <cellStyle name="Normal 140 8 2 4 3" xfId="18022"/>
    <cellStyle name="Normal 140 8 2 5" xfId="4240"/>
    <cellStyle name="Normal 140 8 2 5 2" xfId="18024"/>
    <cellStyle name="Normal 140 8 2 6" xfId="18009"/>
    <cellStyle name="Normal 140 8 3" xfId="4241"/>
    <cellStyle name="Normal 140 8 3 2" xfId="4242"/>
    <cellStyle name="Normal 140 8 3 2 2" xfId="4243"/>
    <cellStyle name="Normal 140 8 3 2 2 2" xfId="4244"/>
    <cellStyle name="Normal 140 8 3 2 2 2 2" xfId="4245"/>
    <cellStyle name="Normal 140 8 3 2 2 2 2 2" xfId="18029"/>
    <cellStyle name="Normal 140 8 3 2 2 2 3" xfId="18028"/>
    <cellStyle name="Normal 140 8 3 2 2 3" xfId="4246"/>
    <cellStyle name="Normal 140 8 3 2 2 3 2" xfId="18030"/>
    <cellStyle name="Normal 140 8 3 2 2 4" xfId="18027"/>
    <cellStyle name="Normal 140 8 3 2 3" xfId="4247"/>
    <cellStyle name="Normal 140 8 3 2 3 2" xfId="4248"/>
    <cellStyle name="Normal 140 8 3 2 3 2 2" xfId="18032"/>
    <cellStyle name="Normal 140 8 3 2 3 3" xfId="18031"/>
    <cellStyle name="Normal 140 8 3 2 4" xfId="4249"/>
    <cellStyle name="Normal 140 8 3 2 4 2" xfId="18033"/>
    <cellStyle name="Normal 140 8 3 2 5" xfId="18026"/>
    <cellStyle name="Normal 140 8 3 3" xfId="4250"/>
    <cellStyle name="Normal 140 8 3 3 2" xfId="4251"/>
    <cellStyle name="Normal 140 8 3 3 2 2" xfId="4252"/>
    <cellStyle name="Normal 140 8 3 3 2 2 2" xfId="18036"/>
    <cellStyle name="Normal 140 8 3 3 2 3" xfId="18035"/>
    <cellStyle name="Normal 140 8 3 3 3" xfId="4253"/>
    <cellStyle name="Normal 140 8 3 3 3 2" xfId="18037"/>
    <cellStyle name="Normal 140 8 3 3 4" xfId="18034"/>
    <cellStyle name="Normal 140 8 3 4" xfId="4254"/>
    <cellStyle name="Normal 140 8 3 4 2" xfId="4255"/>
    <cellStyle name="Normal 140 8 3 4 2 2" xfId="18039"/>
    <cellStyle name="Normal 140 8 3 4 3" xfId="18038"/>
    <cellStyle name="Normal 140 8 3 5" xfId="4256"/>
    <cellStyle name="Normal 140 8 3 5 2" xfId="18040"/>
    <cellStyle name="Normal 140 8 3 6" xfId="18025"/>
    <cellStyle name="Normal 140 8 4" xfId="4257"/>
    <cellStyle name="Normal 140 8 4 2" xfId="4258"/>
    <cellStyle name="Normal 140 8 4 2 2" xfId="4259"/>
    <cellStyle name="Normal 140 8 4 2 2 2" xfId="4260"/>
    <cellStyle name="Normal 140 8 4 2 2 2 2" xfId="4261"/>
    <cellStyle name="Normal 140 8 4 2 2 2 2 2" xfId="18045"/>
    <cellStyle name="Normal 140 8 4 2 2 2 3" xfId="18044"/>
    <cellStyle name="Normal 140 8 4 2 2 3" xfId="4262"/>
    <cellStyle name="Normal 140 8 4 2 2 3 2" xfId="18046"/>
    <cellStyle name="Normal 140 8 4 2 2 4" xfId="18043"/>
    <cellStyle name="Normal 140 8 4 2 3" xfId="4263"/>
    <cellStyle name="Normal 140 8 4 2 3 2" xfId="4264"/>
    <cellStyle name="Normal 140 8 4 2 3 2 2" xfId="18048"/>
    <cellStyle name="Normal 140 8 4 2 3 3" xfId="18047"/>
    <cellStyle name="Normal 140 8 4 2 4" xfId="4265"/>
    <cellStyle name="Normal 140 8 4 2 4 2" xfId="18049"/>
    <cellStyle name="Normal 140 8 4 2 5" xfId="18042"/>
    <cellStyle name="Normal 140 8 4 3" xfId="4266"/>
    <cellStyle name="Normal 140 8 4 3 2" xfId="4267"/>
    <cellStyle name="Normal 140 8 4 3 2 2" xfId="4268"/>
    <cellStyle name="Normal 140 8 4 3 2 2 2" xfId="18052"/>
    <cellStyle name="Normal 140 8 4 3 2 3" xfId="18051"/>
    <cellStyle name="Normal 140 8 4 3 3" xfId="4269"/>
    <cellStyle name="Normal 140 8 4 3 3 2" xfId="18053"/>
    <cellStyle name="Normal 140 8 4 3 4" xfId="18050"/>
    <cellStyle name="Normal 140 8 4 4" xfId="4270"/>
    <cellStyle name="Normal 140 8 4 4 2" xfId="4271"/>
    <cellStyle name="Normal 140 8 4 4 2 2" xfId="18055"/>
    <cellStyle name="Normal 140 8 4 4 3" xfId="18054"/>
    <cellStyle name="Normal 140 8 4 5" xfId="4272"/>
    <cellStyle name="Normal 140 8 4 5 2" xfId="18056"/>
    <cellStyle name="Normal 140 8 4 6" xfId="18041"/>
    <cellStyle name="Normal 140 8 5" xfId="4273"/>
    <cellStyle name="Normal 140 8 5 2" xfId="4274"/>
    <cellStyle name="Normal 140 8 5 2 2" xfId="4275"/>
    <cellStyle name="Normal 140 8 5 2 2 2" xfId="4276"/>
    <cellStyle name="Normal 140 8 5 2 2 2 2" xfId="4277"/>
    <cellStyle name="Normal 140 8 5 2 2 2 2 2" xfId="18061"/>
    <cellStyle name="Normal 140 8 5 2 2 2 3" xfId="18060"/>
    <cellStyle name="Normal 140 8 5 2 2 3" xfId="4278"/>
    <cellStyle name="Normal 140 8 5 2 2 3 2" xfId="18062"/>
    <cellStyle name="Normal 140 8 5 2 2 4" xfId="18059"/>
    <cellStyle name="Normal 140 8 5 2 3" xfId="4279"/>
    <cellStyle name="Normal 140 8 5 2 3 2" xfId="4280"/>
    <cellStyle name="Normal 140 8 5 2 3 2 2" xfId="18064"/>
    <cellStyle name="Normal 140 8 5 2 3 3" xfId="18063"/>
    <cellStyle name="Normal 140 8 5 2 4" xfId="4281"/>
    <cellStyle name="Normal 140 8 5 2 4 2" xfId="18065"/>
    <cellStyle name="Normal 140 8 5 2 5" xfId="18058"/>
    <cellStyle name="Normal 140 8 5 3" xfId="4282"/>
    <cellStyle name="Normal 140 8 5 3 2" xfId="4283"/>
    <cellStyle name="Normal 140 8 5 3 2 2" xfId="4284"/>
    <cellStyle name="Normal 140 8 5 3 2 2 2" xfId="18068"/>
    <cellStyle name="Normal 140 8 5 3 2 3" xfId="18067"/>
    <cellStyle name="Normal 140 8 5 3 3" xfId="4285"/>
    <cellStyle name="Normal 140 8 5 3 3 2" xfId="18069"/>
    <cellStyle name="Normal 140 8 5 3 4" xfId="18066"/>
    <cellStyle name="Normal 140 8 5 4" xfId="4286"/>
    <cellStyle name="Normal 140 8 5 4 2" xfId="4287"/>
    <cellStyle name="Normal 140 8 5 4 2 2" xfId="18071"/>
    <cellStyle name="Normal 140 8 5 4 3" xfId="18070"/>
    <cellStyle name="Normal 140 8 5 5" xfId="4288"/>
    <cellStyle name="Normal 140 8 5 5 2" xfId="18072"/>
    <cellStyle name="Normal 140 8 5 6" xfId="18057"/>
    <cellStyle name="Normal 140 8 6" xfId="4289"/>
    <cellStyle name="Normal 140 8 6 2" xfId="4290"/>
    <cellStyle name="Normal 140 8 6 2 2" xfId="4291"/>
    <cellStyle name="Normal 140 8 6 2 2 2" xfId="4292"/>
    <cellStyle name="Normal 140 8 6 2 2 2 2" xfId="4293"/>
    <cellStyle name="Normal 140 8 6 2 2 2 2 2" xfId="18077"/>
    <cellStyle name="Normal 140 8 6 2 2 2 3" xfId="18076"/>
    <cellStyle name="Normal 140 8 6 2 2 3" xfId="4294"/>
    <cellStyle name="Normal 140 8 6 2 2 3 2" xfId="18078"/>
    <cellStyle name="Normal 140 8 6 2 2 4" xfId="18075"/>
    <cellStyle name="Normal 140 8 6 2 3" xfId="4295"/>
    <cellStyle name="Normal 140 8 6 2 3 2" xfId="4296"/>
    <cellStyle name="Normal 140 8 6 2 3 2 2" xfId="18080"/>
    <cellStyle name="Normal 140 8 6 2 3 3" xfId="18079"/>
    <cellStyle name="Normal 140 8 6 2 4" xfId="4297"/>
    <cellStyle name="Normal 140 8 6 2 4 2" xfId="18081"/>
    <cellStyle name="Normal 140 8 6 2 5" xfId="18074"/>
    <cellStyle name="Normal 140 8 6 3" xfId="4298"/>
    <cellStyle name="Normal 140 8 6 3 2" xfId="4299"/>
    <cellStyle name="Normal 140 8 6 3 2 2" xfId="4300"/>
    <cellStyle name="Normal 140 8 6 3 2 2 2" xfId="18084"/>
    <cellStyle name="Normal 140 8 6 3 2 3" xfId="18083"/>
    <cellStyle name="Normal 140 8 6 3 3" xfId="4301"/>
    <cellStyle name="Normal 140 8 6 3 3 2" xfId="18085"/>
    <cellStyle name="Normal 140 8 6 3 4" xfId="18082"/>
    <cellStyle name="Normal 140 8 6 4" xfId="4302"/>
    <cellStyle name="Normal 140 8 6 4 2" xfId="4303"/>
    <cellStyle name="Normal 140 8 6 4 2 2" xfId="18087"/>
    <cellStyle name="Normal 140 8 6 4 3" xfId="18086"/>
    <cellStyle name="Normal 140 8 6 5" xfId="4304"/>
    <cellStyle name="Normal 140 8 6 5 2" xfId="18088"/>
    <cellStyle name="Normal 140 8 6 6" xfId="18073"/>
    <cellStyle name="Normal 140 8 7" xfId="4305"/>
    <cellStyle name="Normal 140 8 7 2" xfId="4306"/>
    <cellStyle name="Normal 140 8 7 2 2" xfId="4307"/>
    <cellStyle name="Normal 140 8 7 2 2 2" xfId="4308"/>
    <cellStyle name="Normal 140 8 7 2 2 2 2" xfId="4309"/>
    <cellStyle name="Normal 140 8 7 2 2 2 2 2" xfId="18093"/>
    <cellStyle name="Normal 140 8 7 2 2 2 3" xfId="18092"/>
    <cellStyle name="Normal 140 8 7 2 2 3" xfId="4310"/>
    <cellStyle name="Normal 140 8 7 2 2 3 2" xfId="18094"/>
    <cellStyle name="Normal 140 8 7 2 2 4" xfId="18091"/>
    <cellStyle name="Normal 140 8 7 2 3" xfId="4311"/>
    <cellStyle name="Normal 140 8 7 2 3 2" xfId="4312"/>
    <cellStyle name="Normal 140 8 7 2 3 2 2" xfId="18096"/>
    <cellStyle name="Normal 140 8 7 2 3 3" xfId="18095"/>
    <cellStyle name="Normal 140 8 7 2 4" xfId="4313"/>
    <cellStyle name="Normal 140 8 7 2 4 2" xfId="18097"/>
    <cellStyle name="Normal 140 8 7 2 5" xfId="18090"/>
    <cellStyle name="Normal 140 8 7 3" xfId="4314"/>
    <cellStyle name="Normal 140 8 7 3 2" xfId="4315"/>
    <cellStyle name="Normal 140 8 7 3 2 2" xfId="4316"/>
    <cellStyle name="Normal 140 8 7 3 2 2 2" xfId="18100"/>
    <cellStyle name="Normal 140 8 7 3 2 3" xfId="18099"/>
    <cellStyle name="Normal 140 8 7 3 3" xfId="4317"/>
    <cellStyle name="Normal 140 8 7 3 3 2" xfId="18101"/>
    <cellStyle name="Normal 140 8 7 3 4" xfId="18098"/>
    <cellStyle name="Normal 140 8 7 4" xfId="4318"/>
    <cellStyle name="Normal 140 8 7 4 2" xfId="4319"/>
    <cellStyle name="Normal 140 8 7 4 2 2" xfId="18103"/>
    <cellStyle name="Normal 140 8 7 4 3" xfId="18102"/>
    <cellStyle name="Normal 140 8 7 5" xfId="4320"/>
    <cellStyle name="Normal 140 8 7 5 2" xfId="18104"/>
    <cellStyle name="Normal 140 8 7 6" xfId="18089"/>
    <cellStyle name="Normal 140 8 8" xfId="4321"/>
    <cellStyle name="Normal 140 8 8 2" xfId="4322"/>
    <cellStyle name="Normal 140 8 8 2 2" xfId="4323"/>
    <cellStyle name="Normal 140 8 8 2 2 2" xfId="4324"/>
    <cellStyle name="Normal 140 8 8 2 2 2 2" xfId="4325"/>
    <cellStyle name="Normal 140 8 8 2 2 2 2 2" xfId="18109"/>
    <cellStyle name="Normal 140 8 8 2 2 2 3" xfId="18108"/>
    <cellStyle name="Normal 140 8 8 2 2 3" xfId="4326"/>
    <cellStyle name="Normal 140 8 8 2 2 3 2" xfId="18110"/>
    <cellStyle name="Normal 140 8 8 2 2 4" xfId="18107"/>
    <cellStyle name="Normal 140 8 8 2 3" xfId="4327"/>
    <cellStyle name="Normal 140 8 8 2 3 2" xfId="4328"/>
    <cellStyle name="Normal 140 8 8 2 3 2 2" xfId="18112"/>
    <cellStyle name="Normal 140 8 8 2 3 3" xfId="18111"/>
    <cellStyle name="Normal 140 8 8 2 4" xfId="4329"/>
    <cellStyle name="Normal 140 8 8 2 4 2" xfId="18113"/>
    <cellStyle name="Normal 140 8 8 2 5" xfId="18106"/>
    <cellStyle name="Normal 140 8 8 3" xfId="4330"/>
    <cellStyle name="Normal 140 8 8 3 2" xfId="4331"/>
    <cellStyle name="Normal 140 8 8 3 2 2" xfId="4332"/>
    <cellStyle name="Normal 140 8 8 3 2 2 2" xfId="18116"/>
    <cellStyle name="Normal 140 8 8 3 2 3" xfId="18115"/>
    <cellStyle name="Normal 140 8 8 3 3" xfId="4333"/>
    <cellStyle name="Normal 140 8 8 3 3 2" xfId="18117"/>
    <cellStyle name="Normal 140 8 8 3 4" xfId="18114"/>
    <cellStyle name="Normal 140 8 8 4" xfId="4334"/>
    <cellStyle name="Normal 140 8 8 4 2" xfId="4335"/>
    <cellStyle name="Normal 140 8 8 4 2 2" xfId="18119"/>
    <cellStyle name="Normal 140 8 8 4 3" xfId="18118"/>
    <cellStyle name="Normal 140 8 8 5" xfId="4336"/>
    <cellStyle name="Normal 140 8 8 5 2" xfId="18120"/>
    <cellStyle name="Normal 140 8 8 6" xfId="18105"/>
    <cellStyle name="Normal 140 8 9" xfId="4337"/>
    <cellStyle name="Normal 140 8 9 2" xfId="4338"/>
    <cellStyle name="Normal 140 8 9 2 2" xfId="4339"/>
    <cellStyle name="Normal 140 8 9 2 2 2" xfId="4340"/>
    <cellStyle name="Normal 140 8 9 2 2 2 2" xfId="18124"/>
    <cellStyle name="Normal 140 8 9 2 2 3" xfId="18123"/>
    <cellStyle name="Normal 140 8 9 2 3" xfId="4341"/>
    <cellStyle name="Normal 140 8 9 2 3 2" xfId="18125"/>
    <cellStyle name="Normal 140 8 9 2 4" xfId="18122"/>
    <cellStyle name="Normal 140 8 9 3" xfId="4342"/>
    <cellStyle name="Normal 140 8 9 3 2" xfId="4343"/>
    <cellStyle name="Normal 140 8 9 3 2 2" xfId="18127"/>
    <cellStyle name="Normal 140 8 9 3 3" xfId="18126"/>
    <cellStyle name="Normal 140 8 9 4" xfId="4344"/>
    <cellStyle name="Normal 140 8 9 4 2" xfId="18128"/>
    <cellStyle name="Normal 140 8 9 5" xfId="18121"/>
    <cellStyle name="Normal 140 9" xfId="4345"/>
    <cellStyle name="Normal 140 9 10" xfId="4346"/>
    <cellStyle name="Normal 140 9 10 2" xfId="4347"/>
    <cellStyle name="Normal 140 9 10 2 2" xfId="18131"/>
    <cellStyle name="Normal 140 9 10 3" xfId="18130"/>
    <cellStyle name="Normal 140 9 11" xfId="4348"/>
    <cellStyle name="Normal 140 9 11 2" xfId="18132"/>
    <cellStyle name="Normal 140 9 12" xfId="18129"/>
    <cellStyle name="Normal 140 9 2" xfId="4349"/>
    <cellStyle name="Normal 140 9 2 2" xfId="4350"/>
    <cellStyle name="Normal 140 9 2 2 2" xfId="4351"/>
    <cellStyle name="Normal 140 9 2 2 2 2" xfId="4352"/>
    <cellStyle name="Normal 140 9 2 2 2 2 2" xfId="4353"/>
    <cellStyle name="Normal 140 9 2 2 2 2 2 2" xfId="18137"/>
    <cellStyle name="Normal 140 9 2 2 2 2 3" xfId="18136"/>
    <cellStyle name="Normal 140 9 2 2 2 3" xfId="4354"/>
    <cellStyle name="Normal 140 9 2 2 2 3 2" xfId="18138"/>
    <cellStyle name="Normal 140 9 2 2 2 4" xfId="18135"/>
    <cellStyle name="Normal 140 9 2 2 3" xfId="4355"/>
    <cellStyle name="Normal 140 9 2 2 3 2" xfId="4356"/>
    <cellStyle name="Normal 140 9 2 2 3 2 2" xfId="18140"/>
    <cellStyle name="Normal 140 9 2 2 3 3" xfId="18139"/>
    <cellStyle name="Normal 140 9 2 2 4" xfId="4357"/>
    <cellStyle name="Normal 140 9 2 2 4 2" xfId="18141"/>
    <cellStyle name="Normal 140 9 2 2 5" xfId="18134"/>
    <cellStyle name="Normal 140 9 2 3" xfId="4358"/>
    <cellStyle name="Normal 140 9 2 3 2" xfId="4359"/>
    <cellStyle name="Normal 140 9 2 3 2 2" xfId="4360"/>
    <cellStyle name="Normal 140 9 2 3 2 2 2" xfId="18144"/>
    <cellStyle name="Normal 140 9 2 3 2 3" xfId="18143"/>
    <cellStyle name="Normal 140 9 2 3 3" xfId="4361"/>
    <cellStyle name="Normal 140 9 2 3 3 2" xfId="18145"/>
    <cellStyle name="Normal 140 9 2 3 4" xfId="18142"/>
    <cellStyle name="Normal 140 9 2 4" xfId="4362"/>
    <cellStyle name="Normal 140 9 2 4 2" xfId="4363"/>
    <cellStyle name="Normal 140 9 2 4 2 2" xfId="18147"/>
    <cellStyle name="Normal 140 9 2 4 3" xfId="18146"/>
    <cellStyle name="Normal 140 9 2 5" xfId="4364"/>
    <cellStyle name="Normal 140 9 2 5 2" xfId="18148"/>
    <cellStyle name="Normal 140 9 2 6" xfId="18133"/>
    <cellStyle name="Normal 140 9 3" xfId="4365"/>
    <cellStyle name="Normal 140 9 3 2" xfId="4366"/>
    <cellStyle name="Normal 140 9 3 2 2" xfId="4367"/>
    <cellStyle name="Normal 140 9 3 2 2 2" xfId="4368"/>
    <cellStyle name="Normal 140 9 3 2 2 2 2" xfId="4369"/>
    <cellStyle name="Normal 140 9 3 2 2 2 2 2" xfId="18153"/>
    <cellStyle name="Normal 140 9 3 2 2 2 3" xfId="18152"/>
    <cellStyle name="Normal 140 9 3 2 2 3" xfId="4370"/>
    <cellStyle name="Normal 140 9 3 2 2 3 2" xfId="18154"/>
    <cellStyle name="Normal 140 9 3 2 2 4" xfId="18151"/>
    <cellStyle name="Normal 140 9 3 2 3" xfId="4371"/>
    <cellStyle name="Normal 140 9 3 2 3 2" xfId="4372"/>
    <cellStyle name="Normal 140 9 3 2 3 2 2" xfId="18156"/>
    <cellStyle name="Normal 140 9 3 2 3 3" xfId="18155"/>
    <cellStyle name="Normal 140 9 3 2 4" xfId="4373"/>
    <cellStyle name="Normal 140 9 3 2 4 2" xfId="18157"/>
    <cellStyle name="Normal 140 9 3 2 5" xfId="18150"/>
    <cellStyle name="Normal 140 9 3 3" xfId="4374"/>
    <cellStyle name="Normal 140 9 3 3 2" xfId="4375"/>
    <cellStyle name="Normal 140 9 3 3 2 2" xfId="4376"/>
    <cellStyle name="Normal 140 9 3 3 2 2 2" xfId="18160"/>
    <cellStyle name="Normal 140 9 3 3 2 3" xfId="18159"/>
    <cellStyle name="Normal 140 9 3 3 3" xfId="4377"/>
    <cellStyle name="Normal 140 9 3 3 3 2" xfId="18161"/>
    <cellStyle name="Normal 140 9 3 3 4" xfId="18158"/>
    <cellStyle name="Normal 140 9 3 4" xfId="4378"/>
    <cellStyle name="Normal 140 9 3 4 2" xfId="4379"/>
    <cellStyle name="Normal 140 9 3 4 2 2" xfId="18163"/>
    <cellStyle name="Normal 140 9 3 4 3" xfId="18162"/>
    <cellStyle name="Normal 140 9 3 5" xfId="4380"/>
    <cellStyle name="Normal 140 9 3 5 2" xfId="18164"/>
    <cellStyle name="Normal 140 9 3 6" xfId="18149"/>
    <cellStyle name="Normal 140 9 4" xfId="4381"/>
    <cellStyle name="Normal 140 9 4 2" xfId="4382"/>
    <cellStyle name="Normal 140 9 4 2 2" xfId="4383"/>
    <cellStyle name="Normal 140 9 4 2 2 2" xfId="4384"/>
    <cellStyle name="Normal 140 9 4 2 2 2 2" xfId="4385"/>
    <cellStyle name="Normal 140 9 4 2 2 2 2 2" xfId="18169"/>
    <cellStyle name="Normal 140 9 4 2 2 2 3" xfId="18168"/>
    <cellStyle name="Normal 140 9 4 2 2 3" xfId="4386"/>
    <cellStyle name="Normal 140 9 4 2 2 3 2" xfId="18170"/>
    <cellStyle name="Normal 140 9 4 2 2 4" xfId="18167"/>
    <cellStyle name="Normal 140 9 4 2 3" xfId="4387"/>
    <cellStyle name="Normal 140 9 4 2 3 2" xfId="4388"/>
    <cellStyle name="Normal 140 9 4 2 3 2 2" xfId="18172"/>
    <cellStyle name="Normal 140 9 4 2 3 3" xfId="18171"/>
    <cellStyle name="Normal 140 9 4 2 4" xfId="4389"/>
    <cellStyle name="Normal 140 9 4 2 4 2" xfId="18173"/>
    <cellStyle name="Normal 140 9 4 2 5" xfId="18166"/>
    <cellStyle name="Normal 140 9 4 3" xfId="4390"/>
    <cellStyle name="Normal 140 9 4 3 2" xfId="4391"/>
    <cellStyle name="Normal 140 9 4 3 2 2" xfId="4392"/>
    <cellStyle name="Normal 140 9 4 3 2 2 2" xfId="18176"/>
    <cellStyle name="Normal 140 9 4 3 2 3" xfId="18175"/>
    <cellStyle name="Normal 140 9 4 3 3" xfId="4393"/>
    <cellStyle name="Normal 140 9 4 3 3 2" xfId="18177"/>
    <cellStyle name="Normal 140 9 4 3 4" xfId="18174"/>
    <cellStyle name="Normal 140 9 4 4" xfId="4394"/>
    <cellStyle name="Normal 140 9 4 4 2" xfId="4395"/>
    <cellStyle name="Normal 140 9 4 4 2 2" xfId="18179"/>
    <cellStyle name="Normal 140 9 4 4 3" xfId="18178"/>
    <cellStyle name="Normal 140 9 4 5" xfId="4396"/>
    <cellStyle name="Normal 140 9 4 5 2" xfId="18180"/>
    <cellStyle name="Normal 140 9 4 6" xfId="18165"/>
    <cellStyle name="Normal 140 9 5" xfId="4397"/>
    <cellStyle name="Normal 140 9 5 2" xfId="4398"/>
    <cellStyle name="Normal 140 9 5 2 2" xfId="4399"/>
    <cellStyle name="Normal 140 9 5 2 2 2" xfId="4400"/>
    <cellStyle name="Normal 140 9 5 2 2 2 2" xfId="4401"/>
    <cellStyle name="Normal 140 9 5 2 2 2 2 2" xfId="18185"/>
    <cellStyle name="Normal 140 9 5 2 2 2 3" xfId="18184"/>
    <cellStyle name="Normal 140 9 5 2 2 3" xfId="4402"/>
    <cellStyle name="Normal 140 9 5 2 2 3 2" xfId="18186"/>
    <cellStyle name="Normal 140 9 5 2 2 4" xfId="18183"/>
    <cellStyle name="Normal 140 9 5 2 3" xfId="4403"/>
    <cellStyle name="Normal 140 9 5 2 3 2" xfId="4404"/>
    <cellStyle name="Normal 140 9 5 2 3 2 2" xfId="18188"/>
    <cellStyle name="Normal 140 9 5 2 3 3" xfId="18187"/>
    <cellStyle name="Normal 140 9 5 2 4" xfId="4405"/>
    <cellStyle name="Normal 140 9 5 2 4 2" xfId="18189"/>
    <cellStyle name="Normal 140 9 5 2 5" xfId="18182"/>
    <cellStyle name="Normal 140 9 5 3" xfId="4406"/>
    <cellStyle name="Normal 140 9 5 3 2" xfId="4407"/>
    <cellStyle name="Normal 140 9 5 3 2 2" xfId="4408"/>
    <cellStyle name="Normal 140 9 5 3 2 2 2" xfId="18192"/>
    <cellStyle name="Normal 140 9 5 3 2 3" xfId="18191"/>
    <cellStyle name="Normal 140 9 5 3 3" xfId="4409"/>
    <cellStyle name="Normal 140 9 5 3 3 2" xfId="18193"/>
    <cellStyle name="Normal 140 9 5 3 4" xfId="18190"/>
    <cellStyle name="Normal 140 9 5 4" xfId="4410"/>
    <cellStyle name="Normal 140 9 5 4 2" xfId="4411"/>
    <cellStyle name="Normal 140 9 5 4 2 2" xfId="18195"/>
    <cellStyle name="Normal 140 9 5 4 3" xfId="18194"/>
    <cellStyle name="Normal 140 9 5 5" xfId="4412"/>
    <cellStyle name="Normal 140 9 5 5 2" xfId="18196"/>
    <cellStyle name="Normal 140 9 5 6" xfId="18181"/>
    <cellStyle name="Normal 140 9 6" xfId="4413"/>
    <cellStyle name="Normal 140 9 6 2" xfId="4414"/>
    <cellStyle name="Normal 140 9 6 2 2" xfId="4415"/>
    <cellStyle name="Normal 140 9 6 2 2 2" xfId="4416"/>
    <cellStyle name="Normal 140 9 6 2 2 2 2" xfId="4417"/>
    <cellStyle name="Normal 140 9 6 2 2 2 2 2" xfId="18201"/>
    <cellStyle name="Normal 140 9 6 2 2 2 3" xfId="18200"/>
    <cellStyle name="Normal 140 9 6 2 2 3" xfId="4418"/>
    <cellStyle name="Normal 140 9 6 2 2 3 2" xfId="18202"/>
    <cellStyle name="Normal 140 9 6 2 2 4" xfId="18199"/>
    <cellStyle name="Normal 140 9 6 2 3" xfId="4419"/>
    <cellStyle name="Normal 140 9 6 2 3 2" xfId="4420"/>
    <cellStyle name="Normal 140 9 6 2 3 2 2" xfId="18204"/>
    <cellStyle name="Normal 140 9 6 2 3 3" xfId="18203"/>
    <cellStyle name="Normal 140 9 6 2 4" xfId="4421"/>
    <cellStyle name="Normal 140 9 6 2 4 2" xfId="18205"/>
    <cellStyle name="Normal 140 9 6 2 5" xfId="18198"/>
    <cellStyle name="Normal 140 9 6 3" xfId="4422"/>
    <cellStyle name="Normal 140 9 6 3 2" xfId="4423"/>
    <cellStyle name="Normal 140 9 6 3 2 2" xfId="4424"/>
    <cellStyle name="Normal 140 9 6 3 2 2 2" xfId="18208"/>
    <cellStyle name="Normal 140 9 6 3 2 3" xfId="18207"/>
    <cellStyle name="Normal 140 9 6 3 3" xfId="4425"/>
    <cellStyle name="Normal 140 9 6 3 3 2" xfId="18209"/>
    <cellStyle name="Normal 140 9 6 3 4" xfId="18206"/>
    <cellStyle name="Normal 140 9 6 4" xfId="4426"/>
    <cellStyle name="Normal 140 9 6 4 2" xfId="4427"/>
    <cellStyle name="Normal 140 9 6 4 2 2" xfId="18211"/>
    <cellStyle name="Normal 140 9 6 4 3" xfId="18210"/>
    <cellStyle name="Normal 140 9 6 5" xfId="4428"/>
    <cellStyle name="Normal 140 9 6 5 2" xfId="18212"/>
    <cellStyle name="Normal 140 9 6 6" xfId="18197"/>
    <cellStyle name="Normal 140 9 7" xfId="4429"/>
    <cellStyle name="Normal 140 9 7 2" xfId="4430"/>
    <cellStyle name="Normal 140 9 7 2 2" xfId="4431"/>
    <cellStyle name="Normal 140 9 7 2 2 2" xfId="4432"/>
    <cellStyle name="Normal 140 9 7 2 2 2 2" xfId="4433"/>
    <cellStyle name="Normal 140 9 7 2 2 2 2 2" xfId="18217"/>
    <cellStyle name="Normal 140 9 7 2 2 2 3" xfId="18216"/>
    <cellStyle name="Normal 140 9 7 2 2 3" xfId="4434"/>
    <cellStyle name="Normal 140 9 7 2 2 3 2" xfId="18218"/>
    <cellStyle name="Normal 140 9 7 2 2 4" xfId="18215"/>
    <cellStyle name="Normal 140 9 7 2 3" xfId="4435"/>
    <cellStyle name="Normal 140 9 7 2 3 2" xfId="4436"/>
    <cellStyle name="Normal 140 9 7 2 3 2 2" xfId="18220"/>
    <cellStyle name="Normal 140 9 7 2 3 3" xfId="18219"/>
    <cellStyle name="Normal 140 9 7 2 4" xfId="4437"/>
    <cellStyle name="Normal 140 9 7 2 4 2" xfId="18221"/>
    <cellStyle name="Normal 140 9 7 2 5" xfId="18214"/>
    <cellStyle name="Normal 140 9 7 3" xfId="4438"/>
    <cellStyle name="Normal 140 9 7 3 2" xfId="4439"/>
    <cellStyle name="Normal 140 9 7 3 2 2" xfId="4440"/>
    <cellStyle name="Normal 140 9 7 3 2 2 2" xfId="18224"/>
    <cellStyle name="Normal 140 9 7 3 2 3" xfId="18223"/>
    <cellStyle name="Normal 140 9 7 3 3" xfId="4441"/>
    <cellStyle name="Normal 140 9 7 3 3 2" xfId="18225"/>
    <cellStyle name="Normal 140 9 7 3 4" xfId="18222"/>
    <cellStyle name="Normal 140 9 7 4" xfId="4442"/>
    <cellStyle name="Normal 140 9 7 4 2" xfId="4443"/>
    <cellStyle name="Normal 140 9 7 4 2 2" xfId="18227"/>
    <cellStyle name="Normal 140 9 7 4 3" xfId="18226"/>
    <cellStyle name="Normal 140 9 7 5" xfId="4444"/>
    <cellStyle name="Normal 140 9 7 5 2" xfId="18228"/>
    <cellStyle name="Normal 140 9 7 6" xfId="18213"/>
    <cellStyle name="Normal 140 9 8" xfId="4445"/>
    <cellStyle name="Normal 140 9 8 2" xfId="4446"/>
    <cellStyle name="Normal 140 9 8 2 2" xfId="4447"/>
    <cellStyle name="Normal 140 9 8 2 2 2" xfId="4448"/>
    <cellStyle name="Normal 140 9 8 2 2 2 2" xfId="4449"/>
    <cellStyle name="Normal 140 9 8 2 2 2 2 2" xfId="18233"/>
    <cellStyle name="Normal 140 9 8 2 2 2 3" xfId="18232"/>
    <cellStyle name="Normal 140 9 8 2 2 3" xfId="4450"/>
    <cellStyle name="Normal 140 9 8 2 2 3 2" xfId="18234"/>
    <cellStyle name="Normal 140 9 8 2 2 4" xfId="18231"/>
    <cellStyle name="Normal 140 9 8 2 3" xfId="4451"/>
    <cellStyle name="Normal 140 9 8 2 3 2" xfId="4452"/>
    <cellStyle name="Normal 140 9 8 2 3 2 2" xfId="18236"/>
    <cellStyle name="Normal 140 9 8 2 3 3" xfId="18235"/>
    <cellStyle name="Normal 140 9 8 2 4" xfId="4453"/>
    <cellStyle name="Normal 140 9 8 2 4 2" xfId="18237"/>
    <cellStyle name="Normal 140 9 8 2 5" xfId="18230"/>
    <cellStyle name="Normal 140 9 8 3" xfId="4454"/>
    <cellStyle name="Normal 140 9 8 3 2" xfId="4455"/>
    <cellStyle name="Normal 140 9 8 3 2 2" xfId="4456"/>
    <cellStyle name="Normal 140 9 8 3 2 2 2" xfId="18240"/>
    <cellStyle name="Normal 140 9 8 3 2 3" xfId="18239"/>
    <cellStyle name="Normal 140 9 8 3 3" xfId="4457"/>
    <cellStyle name="Normal 140 9 8 3 3 2" xfId="18241"/>
    <cellStyle name="Normal 140 9 8 3 4" xfId="18238"/>
    <cellStyle name="Normal 140 9 8 4" xfId="4458"/>
    <cellStyle name="Normal 140 9 8 4 2" xfId="4459"/>
    <cellStyle name="Normal 140 9 8 4 2 2" xfId="18243"/>
    <cellStyle name="Normal 140 9 8 4 3" xfId="18242"/>
    <cellStyle name="Normal 140 9 8 5" xfId="4460"/>
    <cellStyle name="Normal 140 9 8 5 2" xfId="18244"/>
    <cellStyle name="Normal 140 9 8 6" xfId="18229"/>
    <cellStyle name="Normal 140 9 9" xfId="4461"/>
    <cellStyle name="Normal 140 9 9 2" xfId="4462"/>
    <cellStyle name="Normal 140 9 9 2 2" xfId="18246"/>
    <cellStyle name="Normal 140 9 9 3" xfId="18245"/>
    <cellStyle name="Normal 141" xfId="4463"/>
    <cellStyle name="Normal 141 10" xfId="18247"/>
    <cellStyle name="Normal 141 2" xfId="4464"/>
    <cellStyle name="Normal 141 2 2" xfId="4465"/>
    <cellStyle name="Normal 141 2 2 2" xfId="4466"/>
    <cellStyle name="Normal 141 2 2 2 2" xfId="18250"/>
    <cellStyle name="Normal 141 2 2 3" xfId="18249"/>
    <cellStyle name="Normal 141 2 3" xfId="4467"/>
    <cellStyle name="Normal 141 2 3 2" xfId="18251"/>
    <cellStyle name="Normal 141 2 4" xfId="18248"/>
    <cellStyle name="Normal 141 3" xfId="4468"/>
    <cellStyle name="Normal 141 3 2" xfId="4469"/>
    <cellStyle name="Normal 141 3 2 2" xfId="4470"/>
    <cellStyle name="Normal 141 3 2 2 2" xfId="18254"/>
    <cellStyle name="Normal 141 3 2 3" xfId="18253"/>
    <cellStyle name="Normal 141 3 3" xfId="4471"/>
    <cellStyle name="Normal 141 3 3 2" xfId="18255"/>
    <cellStyle name="Normal 141 3 4" xfId="18252"/>
    <cellStyle name="Normal 141 4" xfId="4472"/>
    <cellStyle name="Normal 141 4 2" xfId="4473"/>
    <cellStyle name="Normal 141 4 2 2" xfId="4474"/>
    <cellStyle name="Normal 141 4 2 2 2" xfId="18258"/>
    <cellStyle name="Normal 141 4 2 3" xfId="18257"/>
    <cellStyle name="Normal 141 4 3" xfId="4475"/>
    <cellStyle name="Normal 141 4 3 2" xfId="18259"/>
    <cellStyle name="Normal 141 4 4" xfId="18256"/>
    <cellStyle name="Normal 141 5" xfId="4476"/>
    <cellStyle name="Normal 141 5 2" xfId="4477"/>
    <cellStyle name="Normal 141 5 2 2" xfId="18261"/>
    <cellStyle name="Normal 141 5 3" xfId="18260"/>
    <cellStyle name="Normal 141 6" xfId="4478"/>
    <cellStyle name="Normal 141 6 2" xfId="4479"/>
    <cellStyle name="Normal 141 6 2 2" xfId="18263"/>
    <cellStyle name="Normal 141 6 3" xfId="18262"/>
    <cellStyle name="Normal 141 7" xfId="4480"/>
    <cellStyle name="Normal 141 7 2" xfId="4481"/>
    <cellStyle name="Normal 141 7 2 2" xfId="18265"/>
    <cellStyle name="Normal 141 7 3" xfId="18264"/>
    <cellStyle name="Normal 141 8" xfId="4482"/>
    <cellStyle name="Normal 141 8 2" xfId="4483"/>
    <cellStyle name="Normal 141 8 2 2" xfId="18267"/>
    <cellStyle name="Normal 141 8 3" xfId="18266"/>
    <cellStyle name="Normal 141 9" xfId="4484"/>
    <cellStyle name="Normal 141 9 2" xfId="18268"/>
    <cellStyle name="Normal 142" xfId="4485"/>
    <cellStyle name="Normal 142 2" xfId="4486"/>
    <cellStyle name="Normal 142 2 2" xfId="18270"/>
    <cellStyle name="Normal 142 3" xfId="18269"/>
    <cellStyle name="Normal 143" xfId="4487"/>
    <cellStyle name="Normal 143 10" xfId="4488"/>
    <cellStyle name="Normal 143 10 2" xfId="4489"/>
    <cellStyle name="Normal 143 10 2 2" xfId="18273"/>
    <cellStyle name="Normal 143 10 3" xfId="18272"/>
    <cellStyle name="Normal 143 11" xfId="4490"/>
    <cellStyle name="Normal 143 11 2" xfId="4491"/>
    <cellStyle name="Normal 143 11 2 2" xfId="18275"/>
    <cellStyle name="Normal 143 11 3" xfId="18274"/>
    <cellStyle name="Normal 143 12" xfId="4492"/>
    <cellStyle name="Normal 143 12 2" xfId="4493"/>
    <cellStyle name="Normal 143 12 2 2" xfId="18277"/>
    <cellStyle name="Normal 143 12 3" xfId="18276"/>
    <cellStyle name="Normal 143 13" xfId="4494"/>
    <cellStyle name="Normal 143 13 2" xfId="4495"/>
    <cellStyle name="Normal 143 13 2 2" xfId="18279"/>
    <cellStyle name="Normal 143 13 3" xfId="18278"/>
    <cellStyle name="Normal 143 14" xfId="4496"/>
    <cellStyle name="Normal 143 14 2" xfId="4497"/>
    <cellStyle name="Normal 143 14 2 2" xfId="18281"/>
    <cellStyle name="Normal 143 14 3" xfId="18280"/>
    <cellStyle name="Normal 143 15" xfId="4498"/>
    <cellStyle name="Normal 143 15 2" xfId="4499"/>
    <cellStyle name="Normal 143 15 2 2" xfId="18283"/>
    <cellStyle name="Normal 143 15 3" xfId="18282"/>
    <cellStyle name="Normal 143 16" xfId="4500"/>
    <cellStyle name="Normal 143 16 2" xfId="4501"/>
    <cellStyle name="Normal 143 16 2 2" xfId="18285"/>
    <cellStyle name="Normal 143 16 3" xfId="18284"/>
    <cellStyle name="Normal 143 17" xfId="4502"/>
    <cellStyle name="Normal 143 17 2" xfId="4503"/>
    <cellStyle name="Normal 143 17 2 2" xfId="18287"/>
    <cellStyle name="Normal 143 17 3" xfId="18286"/>
    <cellStyle name="Normal 143 18" xfId="4504"/>
    <cellStyle name="Normal 143 18 2" xfId="4505"/>
    <cellStyle name="Normal 143 18 2 2" xfId="18289"/>
    <cellStyle name="Normal 143 18 3" xfId="18288"/>
    <cellStyle name="Normal 143 19" xfId="4506"/>
    <cellStyle name="Normal 143 19 2" xfId="4507"/>
    <cellStyle name="Normal 143 19 2 2" xfId="18291"/>
    <cellStyle name="Normal 143 19 3" xfId="18290"/>
    <cellStyle name="Normal 143 2" xfId="4508"/>
    <cellStyle name="Normal 143 2 10" xfId="4509"/>
    <cellStyle name="Normal 143 2 10 10" xfId="18293"/>
    <cellStyle name="Normal 143 2 10 2" xfId="4510"/>
    <cellStyle name="Normal 143 2 10 2 2" xfId="4511"/>
    <cellStyle name="Normal 143 2 10 2 2 2" xfId="18295"/>
    <cellStyle name="Normal 143 2 10 2 3" xfId="18294"/>
    <cellStyle name="Normal 143 2 10 3" xfId="4512"/>
    <cellStyle name="Normal 143 2 10 3 2" xfId="4513"/>
    <cellStyle name="Normal 143 2 10 3 2 2" xfId="18297"/>
    <cellStyle name="Normal 143 2 10 3 3" xfId="18296"/>
    <cellStyle name="Normal 143 2 10 4" xfId="4514"/>
    <cellStyle name="Normal 143 2 10 4 2" xfId="4515"/>
    <cellStyle name="Normal 143 2 10 4 2 2" xfId="18299"/>
    <cellStyle name="Normal 143 2 10 4 3" xfId="18298"/>
    <cellStyle name="Normal 143 2 10 5" xfId="4516"/>
    <cellStyle name="Normal 143 2 10 5 2" xfId="4517"/>
    <cellStyle name="Normal 143 2 10 5 2 2" xfId="18301"/>
    <cellStyle name="Normal 143 2 10 5 3" xfId="18300"/>
    <cellStyle name="Normal 143 2 10 6" xfId="4518"/>
    <cellStyle name="Normal 143 2 10 6 2" xfId="4519"/>
    <cellStyle name="Normal 143 2 10 6 2 2" xfId="18303"/>
    <cellStyle name="Normal 143 2 10 6 3" xfId="18302"/>
    <cellStyle name="Normal 143 2 10 7" xfId="4520"/>
    <cellStyle name="Normal 143 2 10 7 2" xfId="4521"/>
    <cellStyle name="Normal 143 2 10 7 2 2" xfId="18305"/>
    <cellStyle name="Normal 143 2 10 7 3" xfId="18304"/>
    <cellStyle name="Normal 143 2 10 8" xfId="4522"/>
    <cellStyle name="Normal 143 2 10 8 2" xfId="4523"/>
    <cellStyle name="Normal 143 2 10 8 2 2" xfId="18307"/>
    <cellStyle name="Normal 143 2 10 8 3" xfId="18306"/>
    <cellStyle name="Normal 143 2 10 9" xfId="4524"/>
    <cellStyle name="Normal 143 2 10 9 2" xfId="18308"/>
    <cellStyle name="Normal 143 2 11" xfId="4525"/>
    <cellStyle name="Normal 143 2 11 10" xfId="18309"/>
    <cellStyle name="Normal 143 2 11 2" xfId="4526"/>
    <cellStyle name="Normal 143 2 11 2 2" xfId="4527"/>
    <cellStyle name="Normal 143 2 11 2 2 2" xfId="18311"/>
    <cellStyle name="Normal 143 2 11 2 3" xfId="18310"/>
    <cellStyle name="Normal 143 2 11 3" xfId="4528"/>
    <cellStyle name="Normal 143 2 11 3 2" xfId="4529"/>
    <cellStyle name="Normal 143 2 11 3 2 2" xfId="18313"/>
    <cellStyle name="Normal 143 2 11 3 3" xfId="18312"/>
    <cellStyle name="Normal 143 2 11 4" xfId="4530"/>
    <cellStyle name="Normal 143 2 11 4 2" xfId="4531"/>
    <cellStyle name="Normal 143 2 11 4 2 2" xfId="18315"/>
    <cellStyle name="Normal 143 2 11 4 3" xfId="18314"/>
    <cellStyle name="Normal 143 2 11 5" xfId="4532"/>
    <cellStyle name="Normal 143 2 11 5 2" xfId="4533"/>
    <cellStyle name="Normal 143 2 11 5 2 2" xfId="18317"/>
    <cellStyle name="Normal 143 2 11 5 3" xfId="18316"/>
    <cellStyle name="Normal 143 2 11 6" xfId="4534"/>
    <cellStyle name="Normal 143 2 11 6 2" xfId="4535"/>
    <cellStyle name="Normal 143 2 11 6 2 2" xfId="18319"/>
    <cellStyle name="Normal 143 2 11 6 3" xfId="18318"/>
    <cellStyle name="Normal 143 2 11 7" xfId="4536"/>
    <cellStyle name="Normal 143 2 11 7 2" xfId="4537"/>
    <cellStyle name="Normal 143 2 11 7 2 2" xfId="18321"/>
    <cellStyle name="Normal 143 2 11 7 3" xfId="18320"/>
    <cellStyle name="Normal 143 2 11 8" xfId="4538"/>
    <cellStyle name="Normal 143 2 11 8 2" xfId="4539"/>
    <cellStyle name="Normal 143 2 11 8 2 2" xfId="18323"/>
    <cellStyle name="Normal 143 2 11 8 3" xfId="18322"/>
    <cellStyle name="Normal 143 2 11 9" xfId="4540"/>
    <cellStyle name="Normal 143 2 11 9 2" xfId="18324"/>
    <cellStyle name="Normal 143 2 12" xfId="4541"/>
    <cellStyle name="Normal 143 2 12 10" xfId="18325"/>
    <cellStyle name="Normal 143 2 12 2" xfId="4542"/>
    <cellStyle name="Normal 143 2 12 2 2" xfId="4543"/>
    <cellStyle name="Normal 143 2 12 2 2 2" xfId="18327"/>
    <cellStyle name="Normal 143 2 12 2 3" xfId="18326"/>
    <cellStyle name="Normal 143 2 12 3" xfId="4544"/>
    <cellStyle name="Normal 143 2 12 3 2" xfId="4545"/>
    <cellStyle name="Normal 143 2 12 3 2 2" xfId="18329"/>
    <cellStyle name="Normal 143 2 12 3 3" xfId="18328"/>
    <cellStyle name="Normal 143 2 12 4" xfId="4546"/>
    <cellStyle name="Normal 143 2 12 4 2" xfId="4547"/>
    <cellStyle name="Normal 143 2 12 4 2 2" xfId="18331"/>
    <cellStyle name="Normal 143 2 12 4 3" xfId="18330"/>
    <cellStyle name="Normal 143 2 12 5" xfId="4548"/>
    <cellStyle name="Normal 143 2 12 5 2" xfId="4549"/>
    <cellStyle name="Normal 143 2 12 5 2 2" xfId="18333"/>
    <cellStyle name="Normal 143 2 12 5 3" xfId="18332"/>
    <cellStyle name="Normal 143 2 12 6" xfId="4550"/>
    <cellStyle name="Normal 143 2 12 6 2" xfId="4551"/>
    <cellStyle name="Normal 143 2 12 6 2 2" xfId="18335"/>
    <cellStyle name="Normal 143 2 12 6 3" xfId="18334"/>
    <cellStyle name="Normal 143 2 12 7" xfId="4552"/>
    <cellStyle name="Normal 143 2 12 7 2" xfId="4553"/>
    <cellStyle name="Normal 143 2 12 7 2 2" xfId="18337"/>
    <cellStyle name="Normal 143 2 12 7 3" xfId="18336"/>
    <cellStyle name="Normal 143 2 12 8" xfId="4554"/>
    <cellStyle name="Normal 143 2 12 8 2" xfId="4555"/>
    <cellStyle name="Normal 143 2 12 8 2 2" xfId="18339"/>
    <cellStyle name="Normal 143 2 12 8 3" xfId="18338"/>
    <cellStyle name="Normal 143 2 12 9" xfId="4556"/>
    <cellStyle name="Normal 143 2 12 9 2" xfId="18340"/>
    <cellStyle name="Normal 143 2 13" xfId="4557"/>
    <cellStyle name="Normal 143 2 13 10" xfId="18341"/>
    <cellStyle name="Normal 143 2 13 2" xfId="4558"/>
    <cellStyle name="Normal 143 2 13 2 2" xfId="4559"/>
    <cellStyle name="Normal 143 2 13 2 2 2" xfId="18343"/>
    <cellStyle name="Normal 143 2 13 2 3" xfId="18342"/>
    <cellStyle name="Normal 143 2 13 3" xfId="4560"/>
    <cellStyle name="Normal 143 2 13 3 2" xfId="4561"/>
    <cellStyle name="Normal 143 2 13 3 2 2" xfId="18345"/>
    <cellStyle name="Normal 143 2 13 3 3" xfId="18344"/>
    <cellStyle name="Normal 143 2 13 4" xfId="4562"/>
    <cellStyle name="Normal 143 2 13 4 2" xfId="4563"/>
    <cellStyle name="Normal 143 2 13 4 2 2" xfId="18347"/>
    <cellStyle name="Normal 143 2 13 4 3" xfId="18346"/>
    <cellStyle name="Normal 143 2 13 5" xfId="4564"/>
    <cellStyle name="Normal 143 2 13 5 2" xfId="4565"/>
    <cellStyle name="Normal 143 2 13 5 2 2" xfId="18349"/>
    <cellStyle name="Normal 143 2 13 5 3" xfId="18348"/>
    <cellStyle name="Normal 143 2 13 6" xfId="4566"/>
    <cellStyle name="Normal 143 2 13 6 2" xfId="4567"/>
    <cellStyle name="Normal 143 2 13 6 2 2" xfId="18351"/>
    <cellStyle name="Normal 143 2 13 6 3" xfId="18350"/>
    <cellStyle name="Normal 143 2 13 7" xfId="4568"/>
    <cellStyle name="Normal 143 2 13 7 2" xfId="4569"/>
    <cellStyle name="Normal 143 2 13 7 2 2" xfId="18353"/>
    <cellStyle name="Normal 143 2 13 7 3" xfId="18352"/>
    <cellStyle name="Normal 143 2 13 8" xfId="4570"/>
    <cellStyle name="Normal 143 2 13 8 2" xfId="4571"/>
    <cellStyle name="Normal 143 2 13 8 2 2" xfId="18355"/>
    <cellStyle name="Normal 143 2 13 8 3" xfId="18354"/>
    <cellStyle name="Normal 143 2 13 9" xfId="4572"/>
    <cellStyle name="Normal 143 2 13 9 2" xfId="18356"/>
    <cellStyle name="Normal 143 2 14" xfId="4573"/>
    <cellStyle name="Normal 143 2 14 10" xfId="18357"/>
    <cellStyle name="Normal 143 2 14 2" xfId="4574"/>
    <cellStyle name="Normal 143 2 14 2 2" xfId="4575"/>
    <cellStyle name="Normal 143 2 14 2 2 2" xfId="18359"/>
    <cellStyle name="Normal 143 2 14 2 3" xfId="18358"/>
    <cellStyle name="Normal 143 2 14 3" xfId="4576"/>
    <cellStyle name="Normal 143 2 14 3 2" xfId="4577"/>
    <cellStyle name="Normal 143 2 14 3 2 2" xfId="18361"/>
    <cellStyle name="Normal 143 2 14 3 3" xfId="18360"/>
    <cellStyle name="Normal 143 2 14 4" xfId="4578"/>
    <cellStyle name="Normal 143 2 14 4 2" xfId="4579"/>
    <cellStyle name="Normal 143 2 14 4 2 2" xfId="18363"/>
    <cellStyle name="Normal 143 2 14 4 3" xfId="18362"/>
    <cellStyle name="Normal 143 2 14 5" xfId="4580"/>
    <cellStyle name="Normal 143 2 14 5 2" xfId="4581"/>
    <cellStyle name="Normal 143 2 14 5 2 2" xfId="18365"/>
    <cellStyle name="Normal 143 2 14 5 3" xfId="18364"/>
    <cellStyle name="Normal 143 2 14 6" xfId="4582"/>
    <cellStyle name="Normal 143 2 14 6 2" xfId="4583"/>
    <cellStyle name="Normal 143 2 14 6 2 2" xfId="18367"/>
    <cellStyle name="Normal 143 2 14 6 3" xfId="18366"/>
    <cellStyle name="Normal 143 2 14 7" xfId="4584"/>
    <cellStyle name="Normal 143 2 14 7 2" xfId="4585"/>
    <cellStyle name="Normal 143 2 14 7 2 2" xfId="18369"/>
    <cellStyle name="Normal 143 2 14 7 3" xfId="18368"/>
    <cellStyle name="Normal 143 2 14 8" xfId="4586"/>
    <cellStyle name="Normal 143 2 14 8 2" xfId="4587"/>
    <cellStyle name="Normal 143 2 14 8 2 2" xfId="18371"/>
    <cellStyle name="Normal 143 2 14 8 3" xfId="18370"/>
    <cellStyle name="Normal 143 2 14 9" xfId="4588"/>
    <cellStyle name="Normal 143 2 14 9 2" xfId="18372"/>
    <cellStyle name="Normal 143 2 15" xfId="4589"/>
    <cellStyle name="Normal 143 2 15 10" xfId="18373"/>
    <cellStyle name="Normal 143 2 15 2" xfId="4590"/>
    <cellStyle name="Normal 143 2 15 2 2" xfId="4591"/>
    <cellStyle name="Normal 143 2 15 2 2 2" xfId="18375"/>
    <cellStyle name="Normal 143 2 15 2 3" xfId="18374"/>
    <cellStyle name="Normal 143 2 15 3" xfId="4592"/>
    <cellStyle name="Normal 143 2 15 3 2" xfId="4593"/>
    <cellStyle name="Normal 143 2 15 3 2 2" xfId="18377"/>
    <cellStyle name="Normal 143 2 15 3 3" xfId="18376"/>
    <cellStyle name="Normal 143 2 15 4" xfId="4594"/>
    <cellStyle name="Normal 143 2 15 4 2" xfId="4595"/>
    <cellStyle name="Normal 143 2 15 4 2 2" xfId="18379"/>
    <cellStyle name="Normal 143 2 15 4 3" xfId="18378"/>
    <cellStyle name="Normal 143 2 15 5" xfId="4596"/>
    <cellStyle name="Normal 143 2 15 5 2" xfId="4597"/>
    <cellStyle name="Normal 143 2 15 5 2 2" xfId="18381"/>
    <cellStyle name="Normal 143 2 15 5 3" xfId="18380"/>
    <cellStyle name="Normal 143 2 15 6" xfId="4598"/>
    <cellStyle name="Normal 143 2 15 6 2" xfId="4599"/>
    <cellStyle name="Normal 143 2 15 6 2 2" xfId="18383"/>
    <cellStyle name="Normal 143 2 15 6 3" xfId="18382"/>
    <cellStyle name="Normal 143 2 15 7" xfId="4600"/>
    <cellStyle name="Normal 143 2 15 7 2" xfId="4601"/>
    <cellStyle name="Normal 143 2 15 7 2 2" xfId="18385"/>
    <cellStyle name="Normal 143 2 15 7 3" xfId="18384"/>
    <cellStyle name="Normal 143 2 15 8" xfId="4602"/>
    <cellStyle name="Normal 143 2 15 8 2" xfId="4603"/>
    <cellStyle name="Normal 143 2 15 8 2 2" xfId="18387"/>
    <cellStyle name="Normal 143 2 15 8 3" xfId="18386"/>
    <cellStyle name="Normal 143 2 15 9" xfId="4604"/>
    <cellStyle name="Normal 143 2 15 9 2" xfId="18388"/>
    <cellStyle name="Normal 143 2 16" xfId="4605"/>
    <cellStyle name="Normal 143 2 16 10" xfId="18389"/>
    <cellStyle name="Normal 143 2 16 2" xfId="4606"/>
    <cellStyle name="Normal 143 2 16 2 2" xfId="4607"/>
    <cellStyle name="Normal 143 2 16 2 2 2" xfId="18391"/>
    <cellStyle name="Normal 143 2 16 2 3" xfId="18390"/>
    <cellStyle name="Normal 143 2 16 3" xfId="4608"/>
    <cellStyle name="Normal 143 2 16 3 2" xfId="4609"/>
    <cellStyle name="Normal 143 2 16 3 2 2" xfId="18393"/>
    <cellStyle name="Normal 143 2 16 3 3" xfId="18392"/>
    <cellStyle name="Normal 143 2 16 4" xfId="4610"/>
    <cellStyle name="Normal 143 2 16 4 2" xfId="4611"/>
    <cellStyle name="Normal 143 2 16 4 2 2" xfId="18395"/>
    <cellStyle name="Normal 143 2 16 4 3" xfId="18394"/>
    <cellStyle name="Normal 143 2 16 5" xfId="4612"/>
    <cellStyle name="Normal 143 2 16 5 2" xfId="4613"/>
    <cellStyle name="Normal 143 2 16 5 2 2" xfId="18397"/>
    <cellStyle name="Normal 143 2 16 5 3" xfId="18396"/>
    <cellStyle name="Normal 143 2 16 6" xfId="4614"/>
    <cellStyle name="Normal 143 2 16 6 2" xfId="4615"/>
    <cellStyle name="Normal 143 2 16 6 2 2" xfId="18399"/>
    <cellStyle name="Normal 143 2 16 6 3" xfId="18398"/>
    <cellStyle name="Normal 143 2 16 7" xfId="4616"/>
    <cellStyle name="Normal 143 2 16 7 2" xfId="4617"/>
    <cellStyle name="Normal 143 2 16 7 2 2" xfId="18401"/>
    <cellStyle name="Normal 143 2 16 7 3" xfId="18400"/>
    <cellStyle name="Normal 143 2 16 8" xfId="4618"/>
    <cellStyle name="Normal 143 2 16 8 2" xfId="4619"/>
    <cellStyle name="Normal 143 2 16 8 2 2" xfId="18403"/>
    <cellStyle name="Normal 143 2 16 8 3" xfId="18402"/>
    <cellStyle name="Normal 143 2 16 9" xfId="4620"/>
    <cellStyle name="Normal 143 2 16 9 2" xfId="18404"/>
    <cellStyle name="Normal 143 2 17" xfId="4621"/>
    <cellStyle name="Normal 143 2 17 10" xfId="18405"/>
    <cellStyle name="Normal 143 2 17 2" xfId="4622"/>
    <cellStyle name="Normal 143 2 17 2 2" xfId="4623"/>
    <cellStyle name="Normal 143 2 17 2 2 2" xfId="18407"/>
    <cellStyle name="Normal 143 2 17 2 3" xfId="18406"/>
    <cellStyle name="Normal 143 2 17 3" xfId="4624"/>
    <cellStyle name="Normal 143 2 17 3 2" xfId="4625"/>
    <cellStyle name="Normal 143 2 17 3 2 2" xfId="18409"/>
    <cellStyle name="Normal 143 2 17 3 3" xfId="18408"/>
    <cellStyle name="Normal 143 2 17 4" xfId="4626"/>
    <cellStyle name="Normal 143 2 17 4 2" xfId="4627"/>
    <cellStyle name="Normal 143 2 17 4 2 2" xfId="18411"/>
    <cellStyle name="Normal 143 2 17 4 3" xfId="18410"/>
    <cellStyle name="Normal 143 2 17 5" xfId="4628"/>
    <cellStyle name="Normal 143 2 17 5 2" xfId="4629"/>
    <cellStyle name="Normal 143 2 17 5 2 2" xfId="18413"/>
    <cellStyle name="Normal 143 2 17 5 3" xfId="18412"/>
    <cellStyle name="Normal 143 2 17 6" xfId="4630"/>
    <cellStyle name="Normal 143 2 17 6 2" xfId="4631"/>
    <cellStyle name="Normal 143 2 17 6 2 2" xfId="18415"/>
    <cellStyle name="Normal 143 2 17 6 3" xfId="18414"/>
    <cellStyle name="Normal 143 2 17 7" xfId="4632"/>
    <cellStyle name="Normal 143 2 17 7 2" xfId="4633"/>
    <cellStyle name="Normal 143 2 17 7 2 2" xfId="18417"/>
    <cellStyle name="Normal 143 2 17 7 3" xfId="18416"/>
    <cellStyle name="Normal 143 2 17 8" xfId="4634"/>
    <cellStyle name="Normal 143 2 17 8 2" xfId="4635"/>
    <cellStyle name="Normal 143 2 17 8 2 2" xfId="18419"/>
    <cellStyle name="Normal 143 2 17 8 3" xfId="18418"/>
    <cellStyle name="Normal 143 2 17 9" xfId="4636"/>
    <cellStyle name="Normal 143 2 17 9 2" xfId="18420"/>
    <cellStyle name="Normal 143 2 18" xfId="4637"/>
    <cellStyle name="Normal 143 2 18 10" xfId="18421"/>
    <cellStyle name="Normal 143 2 18 2" xfId="4638"/>
    <cellStyle name="Normal 143 2 18 2 2" xfId="4639"/>
    <cellStyle name="Normal 143 2 18 2 2 2" xfId="18423"/>
    <cellStyle name="Normal 143 2 18 2 3" xfId="18422"/>
    <cellStyle name="Normal 143 2 18 3" xfId="4640"/>
    <cellStyle name="Normal 143 2 18 3 2" xfId="4641"/>
    <cellStyle name="Normal 143 2 18 3 2 2" xfId="18425"/>
    <cellStyle name="Normal 143 2 18 3 3" xfId="18424"/>
    <cellStyle name="Normal 143 2 18 4" xfId="4642"/>
    <cellStyle name="Normal 143 2 18 4 2" xfId="4643"/>
    <cellStyle name="Normal 143 2 18 4 2 2" xfId="18427"/>
    <cellStyle name="Normal 143 2 18 4 3" xfId="18426"/>
    <cellStyle name="Normal 143 2 18 5" xfId="4644"/>
    <cellStyle name="Normal 143 2 18 5 2" xfId="4645"/>
    <cellStyle name="Normal 143 2 18 5 2 2" xfId="18429"/>
    <cellStyle name="Normal 143 2 18 5 3" xfId="18428"/>
    <cellStyle name="Normal 143 2 18 6" xfId="4646"/>
    <cellStyle name="Normal 143 2 18 6 2" xfId="4647"/>
    <cellStyle name="Normal 143 2 18 6 2 2" xfId="18431"/>
    <cellStyle name="Normal 143 2 18 6 3" xfId="18430"/>
    <cellStyle name="Normal 143 2 18 7" xfId="4648"/>
    <cellStyle name="Normal 143 2 18 7 2" xfId="4649"/>
    <cellStyle name="Normal 143 2 18 7 2 2" xfId="18433"/>
    <cellStyle name="Normal 143 2 18 7 3" xfId="18432"/>
    <cellStyle name="Normal 143 2 18 8" xfId="4650"/>
    <cellStyle name="Normal 143 2 18 8 2" xfId="4651"/>
    <cellStyle name="Normal 143 2 18 8 2 2" xfId="18435"/>
    <cellStyle name="Normal 143 2 18 8 3" xfId="18434"/>
    <cellStyle name="Normal 143 2 18 9" xfId="4652"/>
    <cellStyle name="Normal 143 2 18 9 2" xfId="18436"/>
    <cellStyle name="Normal 143 2 19" xfId="4653"/>
    <cellStyle name="Normal 143 2 19 10" xfId="18437"/>
    <cellStyle name="Normal 143 2 19 2" xfId="4654"/>
    <cellStyle name="Normal 143 2 19 2 2" xfId="4655"/>
    <cellStyle name="Normal 143 2 19 2 2 2" xfId="18439"/>
    <cellStyle name="Normal 143 2 19 2 3" xfId="18438"/>
    <cellStyle name="Normal 143 2 19 3" xfId="4656"/>
    <cellStyle name="Normal 143 2 19 3 2" xfId="4657"/>
    <cellStyle name="Normal 143 2 19 3 2 2" xfId="18441"/>
    <cellStyle name="Normal 143 2 19 3 3" xfId="18440"/>
    <cellStyle name="Normal 143 2 19 4" xfId="4658"/>
    <cellStyle name="Normal 143 2 19 4 2" xfId="4659"/>
    <cellStyle name="Normal 143 2 19 4 2 2" xfId="18443"/>
    <cellStyle name="Normal 143 2 19 4 3" xfId="18442"/>
    <cellStyle name="Normal 143 2 19 5" xfId="4660"/>
    <cellStyle name="Normal 143 2 19 5 2" xfId="4661"/>
    <cellStyle name="Normal 143 2 19 5 2 2" xfId="18445"/>
    <cellStyle name="Normal 143 2 19 5 3" xfId="18444"/>
    <cellStyle name="Normal 143 2 19 6" xfId="4662"/>
    <cellStyle name="Normal 143 2 19 6 2" xfId="4663"/>
    <cellStyle name="Normal 143 2 19 6 2 2" xfId="18447"/>
    <cellStyle name="Normal 143 2 19 6 3" xfId="18446"/>
    <cellStyle name="Normal 143 2 19 7" xfId="4664"/>
    <cellStyle name="Normal 143 2 19 7 2" xfId="4665"/>
    <cellStyle name="Normal 143 2 19 7 2 2" xfId="18449"/>
    <cellStyle name="Normal 143 2 19 7 3" xfId="18448"/>
    <cellStyle name="Normal 143 2 19 8" xfId="4666"/>
    <cellStyle name="Normal 143 2 19 8 2" xfId="4667"/>
    <cellStyle name="Normal 143 2 19 8 2 2" xfId="18451"/>
    <cellStyle name="Normal 143 2 19 8 3" xfId="18450"/>
    <cellStyle name="Normal 143 2 19 9" xfId="4668"/>
    <cellStyle name="Normal 143 2 19 9 2" xfId="18452"/>
    <cellStyle name="Normal 143 2 2" xfId="4669"/>
    <cellStyle name="Normal 143 2 2 10" xfId="4670"/>
    <cellStyle name="Normal 143 2 2 10 2" xfId="4671"/>
    <cellStyle name="Normal 143 2 2 10 2 2" xfId="18455"/>
    <cellStyle name="Normal 143 2 2 10 3" xfId="18454"/>
    <cellStyle name="Normal 143 2 2 11" xfId="4672"/>
    <cellStyle name="Normal 143 2 2 11 2" xfId="4673"/>
    <cellStyle name="Normal 143 2 2 11 2 2" xfId="18457"/>
    <cellStyle name="Normal 143 2 2 11 3" xfId="18456"/>
    <cellStyle name="Normal 143 2 2 12" xfId="4674"/>
    <cellStyle name="Normal 143 2 2 12 2" xfId="4675"/>
    <cellStyle name="Normal 143 2 2 12 2 2" xfId="18459"/>
    <cellStyle name="Normal 143 2 2 12 3" xfId="18458"/>
    <cellStyle name="Normal 143 2 2 13" xfId="4676"/>
    <cellStyle name="Normal 143 2 2 13 2" xfId="4677"/>
    <cellStyle name="Normal 143 2 2 13 2 2" xfId="18461"/>
    <cellStyle name="Normal 143 2 2 13 3" xfId="18460"/>
    <cellStyle name="Normal 143 2 2 14" xfId="4678"/>
    <cellStyle name="Normal 143 2 2 14 2" xfId="4679"/>
    <cellStyle name="Normal 143 2 2 14 2 2" xfId="18463"/>
    <cellStyle name="Normal 143 2 2 14 3" xfId="18462"/>
    <cellStyle name="Normal 143 2 2 15" xfId="4680"/>
    <cellStyle name="Normal 143 2 2 15 2" xfId="4681"/>
    <cellStyle name="Normal 143 2 2 15 2 2" xfId="18465"/>
    <cellStyle name="Normal 143 2 2 15 3" xfId="18464"/>
    <cellStyle name="Normal 143 2 2 16" xfId="4682"/>
    <cellStyle name="Normal 143 2 2 16 2" xfId="4683"/>
    <cellStyle name="Normal 143 2 2 16 2 2" xfId="18467"/>
    <cellStyle name="Normal 143 2 2 16 3" xfId="18466"/>
    <cellStyle name="Normal 143 2 2 17" xfId="4684"/>
    <cellStyle name="Normal 143 2 2 17 2" xfId="4685"/>
    <cellStyle name="Normal 143 2 2 17 2 2" xfId="18469"/>
    <cellStyle name="Normal 143 2 2 17 3" xfId="18468"/>
    <cellStyle name="Normal 143 2 2 18" xfId="4686"/>
    <cellStyle name="Normal 143 2 2 18 2" xfId="4687"/>
    <cellStyle name="Normal 143 2 2 18 2 2" xfId="18471"/>
    <cellStyle name="Normal 143 2 2 18 3" xfId="18470"/>
    <cellStyle name="Normal 143 2 2 19" xfId="4688"/>
    <cellStyle name="Normal 143 2 2 19 2" xfId="4689"/>
    <cellStyle name="Normal 143 2 2 19 2 2" xfId="18473"/>
    <cellStyle name="Normal 143 2 2 19 3" xfId="18472"/>
    <cellStyle name="Normal 143 2 2 2" xfId="4690"/>
    <cellStyle name="Normal 143 2 2 2 2" xfId="4691"/>
    <cellStyle name="Normal 143 2 2 2 2 2" xfId="18475"/>
    <cellStyle name="Normal 143 2 2 2 3" xfId="18474"/>
    <cellStyle name="Normal 143 2 2 20" xfId="4692"/>
    <cellStyle name="Normal 143 2 2 20 2" xfId="4693"/>
    <cellStyle name="Normal 143 2 2 20 2 2" xfId="18477"/>
    <cellStyle name="Normal 143 2 2 20 3" xfId="18476"/>
    <cellStyle name="Normal 143 2 2 21" xfId="4694"/>
    <cellStyle name="Normal 143 2 2 21 2" xfId="4695"/>
    <cellStyle name="Normal 143 2 2 21 2 2" xfId="18479"/>
    <cellStyle name="Normal 143 2 2 21 3" xfId="18478"/>
    <cellStyle name="Normal 143 2 2 22" xfId="4696"/>
    <cellStyle name="Normal 143 2 2 22 2" xfId="4697"/>
    <cellStyle name="Normal 143 2 2 22 2 2" xfId="18481"/>
    <cellStyle name="Normal 143 2 2 22 3" xfId="18480"/>
    <cellStyle name="Normal 143 2 2 23" xfId="4698"/>
    <cellStyle name="Normal 143 2 2 23 2" xfId="4699"/>
    <cellStyle name="Normal 143 2 2 23 2 2" xfId="18483"/>
    <cellStyle name="Normal 143 2 2 23 3" xfId="18482"/>
    <cellStyle name="Normal 143 2 2 24" xfId="4700"/>
    <cellStyle name="Normal 143 2 2 24 2" xfId="4701"/>
    <cellStyle name="Normal 143 2 2 24 2 2" xfId="18485"/>
    <cellStyle name="Normal 143 2 2 24 3" xfId="18484"/>
    <cellStyle name="Normal 143 2 2 25" xfId="4702"/>
    <cellStyle name="Normal 143 2 2 25 2" xfId="4703"/>
    <cellStyle name="Normal 143 2 2 25 2 2" xfId="18487"/>
    <cellStyle name="Normal 143 2 2 25 3" xfId="18486"/>
    <cellStyle name="Normal 143 2 2 26" xfId="4704"/>
    <cellStyle name="Normal 143 2 2 26 2" xfId="4705"/>
    <cellStyle name="Normal 143 2 2 26 2 2" xfId="4706"/>
    <cellStyle name="Normal 143 2 2 26 2 2 2" xfId="18490"/>
    <cellStyle name="Normal 143 2 2 26 2 3" xfId="18489"/>
    <cellStyle name="Normal 143 2 2 26 3" xfId="4707"/>
    <cellStyle name="Normal 143 2 2 26 3 2" xfId="18491"/>
    <cellStyle name="Normal 143 2 2 26 4" xfId="18488"/>
    <cellStyle name="Normal 143 2 2 27" xfId="4708"/>
    <cellStyle name="Normal 143 2 2 27 2" xfId="4709"/>
    <cellStyle name="Normal 143 2 2 27 2 2" xfId="4710"/>
    <cellStyle name="Normal 143 2 2 27 2 2 2" xfId="18494"/>
    <cellStyle name="Normal 143 2 2 27 2 3" xfId="18493"/>
    <cellStyle name="Normal 143 2 2 27 3" xfId="4711"/>
    <cellStyle name="Normal 143 2 2 27 3 2" xfId="18495"/>
    <cellStyle name="Normal 143 2 2 27 4" xfId="18492"/>
    <cellStyle name="Normal 143 2 2 28" xfId="4712"/>
    <cellStyle name="Normal 143 2 2 28 2" xfId="4713"/>
    <cellStyle name="Normal 143 2 2 28 2 2" xfId="4714"/>
    <cellStyle name="Normal 143 2 2 28 2 2 2" xfId="18498"/>
    <cellStyle name="Normal 143 2 2 28 2 3" xfId="18497"/>
    <cellStyle name="Normal 143 2 2 28 3" xfId="4715"/>
    <cellStyle name="Normal 143 2 2 28 3 2" xfId="18499"/>
    <cellStyle name="Normal 143 2 2 28 4" xfId="18496"/>
    <cellStyle name="Normal 143 2 2 29" xfId="4716"/>
    <cellStyle name="Normal 143 2 2 29 2" xfId="4717"/>
    <cellStyle name="Normal 143 2 2 29 2 2" xfId="4718"/>
    <cellStyle name="Normal 143 2 2 29 2 2 2" xfId="18502"/>
    <cellStyle name="Normal 143 2 2 29 2 3" xfId="18501"/>
    <cellStyle name="Normal 143 2 2 29 3" xfId="4719"/>
    <cellStyle name="Normal 143 2 2 29 3 2" xfId="18503"/>
    <cellStyle name="Normal 143 2 2 29 4" xfId="18500"/>
    <cellStyle name="Normal 143 2 2 3" xfId="4720"/>
    <cellStyle name="Normal 143 2 2 3 2" xfId="4721"/>
    <cellStyle name="Normal 143 2 2 3 2 2" xfId="18505"/>
    <cellStyle name="Normal 143 2 2 3 3" xfId="18504"/>
    <cellStyle name="Normal 143 2 2 30" xfId="4722"/>
    <cellStyle name="Normal 143 2 2 30 2" xfId="4723"/>
    <cellStyle name="Normal 143 2 2 30 2 2" xfId="4724"/>
    <cellStyle name="Normal 143 2 2 30 2 2 2" xfId="18508"/>
    <cellStyle name="Normal 143 2 2 30 2 3" xfId="18507"/>
    <cellStyle name="Normal 143 2 2 30 3" xfId="4725"/>
    <cellStyle name="Normal 143 2 2 30 3 2" xfId="18509"/>
    <cellStyle name="Normal 143 2 2 30 4" xfId="18506"/>
    <cellStyle name="Normal 143 2 2 31" xfId="4726"/>
    <cellStyle name="Normal 143 2 2 31 2" xfId="4727"/>
    <cellStyle name="Normal 143 2 2 31 2 2" xfId="4728"/>
    <cellStyle name="Normal 143 2 2 31 2 2 2" xfId="18512"/>
    <cellStyle name="Normal 143 2 2 31 2 3" xfId="18511"/>
    <cellStyle name="Normal 143 2 2 31 3" xfId="4729"/>
    <cellStyle name="Normal 143 2 2 31 3 2" xfId="18513"/>
    <cellStyle name="Normal 143 2 2 31 4" xfId="18510"/>
    <cellStyle name="Normal 143 2 2 32" xfId="4730"/>
    <cellStyle name="Normal 143 2 2 32 2" xfId="4731"/>
    <cellStyle name="Normal 143 2 2 32 2 2" xfId="18515"/>
    <cellStyle name="Normal 143 2 2 32 3" xfId="18514"/>
    <cellStyle name="Normal 143 2 2 33" xfId="4732"/>
    <cellStyle name="Normal 143 2 2 33 2" xfId="18516"/>
    <cellStyle name="Normal 143 2 2 34" xfId="18453"/>
    <cellStyle name="Normal 143 2 2 4" xfId="4733"/>
    <cellStyle name="Normal 143 2 2 4 2" xfId="4734"/>
    <cellStyle name="Normal 143 2 2 4 2 2" xfId="18518"/>
    <cellStyle name="Normal 143 2 2 4 3" xfId="18517"/>
    <cellStyle name="Normal 143 2 2 5" xfId="4735"/>
    <cellStyle name="Normal 143 2 2 5 2" xfId="4736"/>
    <cellStyle name="Normal 143 2 2 5 2 2" xfId="18520"/>
    <cellStyle name="Normal 143 2 2 5 3" xfId="18519"/>
    <cellStyle name="Normal 143 2 2 6" xfId="4737"/>
    <cellStyle name="Normal 143 2 2 6 2" xfId="4738"/>
    <cellStyle name="Normal 143 2 2 6 2 2" xfId="18522"/>
    <cellStyle name="Normal 143 2 2 6 3" xfId="18521"/>
    <cellStyle name="Normal 143 2 2 7" xfId="4739"/>
    <cellStyle name="Normal 143 2 2 7 2" xfId="4740"/>
    <cellStyle name="Normal 143 2 2 7 2 2" xfId="18524"/>
    <cellStyle name="Normal 143 2 2 7 3" xfId="18523"/>
    <cellStyle name="Normal 143 2 2 8" xfId="4741"/>
    <cellStyle name="Normal 143 2 2 8 2" xfId="4742"/>
    <cellStyle name="Normal 143 2 2 8 2 2" xfId="18526"/>
    <cellStyle name="Normal 143 2 2 8 3" xfId="18525"/>
    <cellStyle name="Normal 143 2 2 9" xfId="4743"/>
    <cellStyle name="Normal 143 2 2 9 2" xfId="4744"/>
    <cellStyle name="Normal 143 2 2 9 2 2" xfId="18528"/>
    <cellStyle name="Normal 143 2 2 9 3" xfId="18527"/>
    <cellStyle name="Normal 143 2 20" xfId="4745"/>
    <cellStyle name="Normal 143 2 20 10" xfId="18529"/>
    <cellStyle name="Normal 143 2 20 2" xfId="4746"/>
    <cellStyle name="Normal 143 2 20 2 2" xfId="4747"/>
    <cellStyle name="Normal 143 2 20 2 2 2" xfId="18531"/>
    <cellStyle name="Normal 143 2 20 2 3" xfId="18530"/>
    <cellStyle name="Normal 143 2 20 3" xfId="4748"/>
    <cellStyle name="Normal 143 2 20 3 2" xfId="4749"/>
    <cellStyle name="Normal 143 2 20 3 2 2" xfId="18533"/>
    <cellStyle name="Normal 143 2 20 3 3" xfId="18532"/>
    <cellStyle name="Normal 143 2 20 4" xfId="4750"/>
    <cellStyle name="Normal 143 2 20 4 2" xfId="4751"/>
    <cellStyle name="Normal 143 2 20 4 2 2" xfId="18535"/>
    <cellStyle name="Normal 143 2 20 4 3" xfId="18534"/>
    <cellStyle name="Normal 143 2 20 5" xfId="4752"/>
    <cellStyle name="Normal 143 2 20 5 2" xfId="4753"/>
    <cellStyle name="Normal 143 2 20 5 2 2" xfId="18537"/>
    <cellStyle name="Normal 143 2 20 5 3" xfId="18536"/>
    <cellStyle name="Normal 143 2 20 6" xfId="4754"/>
    <cellStyle name="Normal 143 2 20 6 2" xfId="4755"/>
    <cellStyle name="Normal 143 2 20 6 2 2" xfId="18539"/>
    <cellStyle name="Normal 143 2 20 6 3" xfId="18538"/>
    <cellStyle name="Normal 143 2 20 7" xfId="4756"/>
    <cellStyle name="Normal 143 2 20 7 2" xfId="4757"/>
    <cellStyle name="Normal 143 2 20 7 2 2" xfId="18541"/>
    <cellStyle name="Normal 143 2 20 7 3" xfId="18540"/>
    <cellStyle name="Normal 143 2 20 8" xfId="4758"/>
    <cellStyle name="Normal 143 2 20 8 2" xfId="4759"/>
    <cellStyle name="Normal 143 2 20 8 2 2" xfId="18543"/>
    <cellStyle name="Normal 143 2 20 8 3" xfId="18542"/>
    <cellStyle name="Normal 143 2 20 9" xfId="4760"/>
    <cellStyle name="Normal 143 2 20 9 2" xfId="18544"/>
    <cellStyle name="Normal 143 2 21" xfId="4761"/>
    <cellStyle name="Normal 143 2 21 10" xfId="18545"/>
    <cellStyle name="Normal 143 2 21 2" xfId="4762"/>
    <cellStyle name="Normal 143 2 21 2 2" xfId="4763"/>
    <cellStyle name="Normal 143 2 21 2 2 2" xfId="18547"/>
    <cellStyle name="Normal 143 2 21 2 3" xfId="18546"/>
    <cellStyle name="Normal 143 2 21 3" xfId="4764"/>
    <cellStyle name="Normal 143 2 21 3 2" xfId="4765"/>
    <cellStyle name="Normal 143 2 21 3 2 2" xfId="18549"/>
    <cellStyle name="Normal 143 2 21 3 3" xfId="18548"/>
    <cellStyle name="Normal 143 2 21 4" xfId="4766"/>
    <cellStyle name="Normal 143 2 21 4 2" xfId="4767"/>
    <cellStyle name="Normal 143 2 21 4 2 2" xfId="18551"/>
    <cellStyle name="Normal 143 2 21 4 3" xfId="18550"/>
    <cellStyle name="Normal 143 2 21 5" xfId="4768"/>
    <cellStyle name="Normal 143 2 21 5 2" xfId="4769"/>
    <cellStyle name="Normal 143 2 21 5 2 2" xfId="18553"/>
    <cellStyle name="Normal 143 2 21 5 3" xfId="18552"/>
    <cellStyle name="Normal 143 2 21 6" xfId="4770"/>
    <cellStyle name="Normal 143 2 21 6 2" xfId="4771"/>
    <cellStyle name="Normal 143 2 21 6 2 2" xfId="18555"/>
    <cellStyle name="Normal 143 2 21 6 3" xfId="18554"/>
    <cellStyle name="Normal 143 2 21 7" xfId="4772"/>
    <cellStyle name="Normal 143 2 21 7 2" xfId="4773"/>
    <cellStyle name="Normal 143 2 21 7 2 2" xfId="18557"/>
    <cellStyle name="Normal 143 2 21 7 3" xfId="18556"/>
    <cellStyle name="Normal 143 2 21 8" xfId="4774"/>
    <cellStyle name="Normal 143 2 21 8 2" xfId="4775"/>
    <cellStyle name="Normal 143 2 21 8 2 2" xfId="18559"/>
    <cellStyle name="Normal 143 2 21 8 3" xfId="18558"/>
    <cellStyle name="Normal 143 2 21 9" xfId="4776"/>
    <cellStyle name="Normal 143 2 21 9 2" xfId="18560"/>
    <cellStyle name="Normal 143 2 22" xfId="4777"/>
    <cellStyle name="Normal 143 2 22 10" xfId="18561"/>
    <cellStyle name="Normal 143 2 22 2" xfId="4778"/>
    <cellStyle name="Normal 143 2 22 2 2" xfId="4779"/>
    <cellStyle name="Normal 143 2 22 2 2 2" xfId="18563"/>
    <cellStyle name="Normal 143 2 22 2 3" xfId="18562"/>
    <cellStyle name="Normal 143 2 22 3" xfId="4780"/>
    <cellStyle name="Normal 143 2 22 3 2" xfId="4781"/>
    <cellStyle name="Normal 143 2 22 3 2 2" xfId="18565"/>
    <cellStyle name="Normal 143 2 22 3 3" xfId="18564"/>
    <cellStyle name="Normal 143 2 22 4" xfId="4782"/>
    <cellStyle name="Normal 143 2 22 4 2" xfId="4783"/>
    <cellStyle name="Normal 143 2 22 4 2 2" xfId="18567"/>
    <cellStyle name="Normal 143 2 22 4 3" xfId="18566"/>
    <cellStyle name="Normal 143 2 22 5" xfId="4784"/>
    <cellStyle name="Normal 143 2 22 5 2" xfId="4785"/>
    <cellStyle name="Normal 143 2 22 5 2 2" xfId="18569"/>
    <cellStyle name="Normal 143 2 22 5 3" xfId="18568"/>
    <cellStyle name="Normal 143 2 22 6" xfId="4786"/>
    <cellStyle name="Normal 143 2 22 6 2" xfId="4787"/>
    <cellStyle name="Normal 143 2 22 6 2 2" xfId="18571"/>
    <cellStyle name="Normal 143 2 22 6 3" xfId="18570"/>
    <cellStyle name="Normal 143 2 22 7" xfId="4788"/>
    <cellStyle name="Normal 143 2 22 7 2" xfId="4789"/>
    <cellStyle name="Normal 143 2 22 7 2 2" xfId="18573"/>
    <cellStyle name="Normal 143 2 22 7 3" xfId="18572"/>
    <cellStyle name="Normal 143 2 22 8" xfId="4790"/>
    <cellStyle name="Normal 143 2 22 8 2" xfId="4791"/>
    <cellStyle name="Normal 143 2 22 8 2 2" xfId="18575"/>
    <cellStyle name="Normal 143 2 22 8 3" xfId="18574"/>
    <cellStyle name="Normal 143 2 22 9" xfId="4792"/>
    <cellStyle name="Normal 143 2 22 9 2" xfId="18576"/>
    <cellStyle name="Normal 143 2 23" xfId="4793"/>
    <cellStyle name="Normal 143 2 23 10" xfId="18577"/>
    <cellStyle name="Normal 143 2 23 2" xfId="4794"/>
    <cellStyle name="Normal 143 2 23 2 2" xfId="4795"/>
    <cellStyle name="Normal 143 2 23 2 2 2" xfId="18579"/>
    <cellStyle name="Normal 143 2 23 2 3" xfId="18578"/>
    <cellStyle name="Normal 143 2 23 3" xfId="4796"/>
    <cellStyle name="Normal 143 2 23 3 2" xfId="4797"/>
    <cellStyle name="Normal 143 2 23 3 2 2" xfId="18581"/>
    <cellStyle name="Normal 143 2 23 3 3" xfId="18580"/>
    <cellStyle name="Normal 143 2 23 4" xfId="4798"/>
    <cellStyle name="Normal 143 2 23 4 2" xfId="4799"/>
    <cellStyle name="Normal 143 2 23 4 2 2" xfId="18583"/>
    <cellStyle name="Normal 143 2 23 4 3" xfId="18582"/>
    <cellStyle name="Normal 143 2 23 5" xfId="4800"/>
    <cellStyle name="Normal 143 2 23 5 2" xfId="4801"/>
    <cellStyle name="Normal 143 2 23 5 2 2" xfId="18585"/>
    <cellStyle name="Normal 143 2 23 5 3" xfId="18584"/>
    <cellStyle name="Normal 143 2 23 6" xfId="4802"/>
    <cellStyle name="Normal 143 2 23 6 2" xfId="4803"/>
    <cellStyle name="Normal 143 2 23 6 2 2" xfId="18587"/>
    <cellStyle name="Normal 143 2 23 6 3" xfId="18586"/>
    <cellStyle name="Normal 143 2 23 7" xfId="4804"/>
    <cellStyle name="Normal 143 2 23 7 2" xfId="4805"/>
    <cellStyle name="Normal 143 2 23 7 2 2" xfId="18589"/>
    <cellStyle name="Normal 143 2 23 7 3" xfId="18588"/>
    <cellStyle name="Normal 143 2 23 8" xfId="4806"/>
    <cellStyle name="Normal 143 2 23 8 2" xfId="4807"/>
    <cellStyle name="Normal 143 2 23 8 2 2" xfId="18591"/>
    <cellStyle name="Normal 143 2 23 8 3" xfId="18590"/>
    <cellStyle name="Normal 143 2 23 9" xfId="4808"/>
    <cellStyle name="Normal 143 2 23 9 2" xfId="18592"/>
    <cellStyle name="Normal 143 2 24" xfId="4809"/>
    <cellStyle name="Normal 143 2 24 10" xfId="18593"/>
    <cellStyle name="Normal 143 2 24 2" xfId="4810"/>
    <cellStyle name="Normal 143 2 24 2 2" xfId="4811"/>
    <cellStyle name="Normal 143 2 24 2 2 2" xfId="18595"/>
    <cellStyle name="Normal 143 2 24 2 3" xfId="18594"/>
    <cellStyle name="Normal 143 2 24 3" xfId="4812"/>
    <cellStyle name="Normal 143 2 24 3 2" xfId="4813"/>
    <cellStyle name="Normal 143 2 24 3 2 2" xfId="18597"/>
    <cellStyle name="Normal 143 2 24 3 3" xfId="18596"/>
    <cellStyle name="Normal 143 2 24 4" xfId="4814"/>
    <cellStyle name="Normal 143 2 24 4 2" xfId="4815"/>
    <cellStyle name="Normal 143 2 24 4 2 2" xfId="18599"/>
    <cellStyle name="Normal 143 2 24 4 3" xfId="18598"/>
    <cellStyle name="Normal 143 2 24 5" xfId="4816"/>
    <cellStyle name="Normal 143 2 24 5 2" xfId="4817"/>
    <cellStyle name="Normal 143 2 24 5 2 2" xfId="18601"/>
    <cellStyle name="Normal 143 2 24 5 3" xfId="18600"/>
    <cellStyle name="Normal 143 2 24 6" xfId="4818"/>
    <cellStyle name="Normal 143 2 24 6 2" xfId="4819"/>
    <cellStyle name="Normal 143 2 24 6 2 2" xfId="18603"/>
    <cellStyle name="Normal 143 2 24 6 3" xfId="18602"/>
    <cellStyle name="Normal 143 2 24 7" xfId="4820"/>
    <cellStyle name="Normal 143 2 24 7 2" xfId="4821"/>
    <cellStyle name="Normal 143 2 24 7 2 2" xfId="18605"/>
    <cellStyle name="Normal 143 2 24 7 3" xfId="18604"/>
    <cellStyle name="Normal 143 2 24 8" xfId="4822"/>
    <cellStyle name="Normal 143 2 24 8 2" xfId="4823"/>
    <cellStyle name="Normal 143 2 24 8 2 2" xfId="18607"/>
    <cellStyle name="Normal 143 2 24 8 3" xfId="18606"/>
    <cellStyle name="Normal 143 2 24 9" xfId="4824"/>
    <cellStyle name="Normal 143 2 24 9 2" xfId="18608"/>
    <cellStyle name="Normal 143 2 25" xfId="4825"/>
    <cellStyle name="Normal 143 2 25 10" xfId="18609"/>
    <cellStyle name="Normal 143 2 25 2" xfId="4826"/>
    <cellStyle name="Normal 143 2 25 2 2" xfId="4827"/>
    <cellStyle name="Normal 143 2 25 2 2 2" xfId="18611"/>
    <cellStyle name="Normal 143 2 25 2 3" xfId="18610"/>
    <cellStyle name="Normal 143 2 25 3" xfId="4828"/>
    <cellStyle name="Normal 143 2 25 3 2" xfId="4829"/>
    <cellStyle name="Normal 143 2 25 3 2 2" xfId="18613"/>
    <cellStyle name="Normal 143 2 25 3 3" xfId="18612"/>
    <cellStyle name="Normal 143 2 25 4" xfId="4830"/>
    <cellStyle name="Normal 143 2 25 4 2" xfId="4831"/>
    <cellStyle name="Normal 143 2 25 4 2 2" xfId="18615"/>
    <cellStyle name="Normal 143 2 25 4 3" xfId="18614"/>
    <cellStyle name="Normal 143 2 25 5" xfId="4832"/>
    <cellStyle name="Normal 143 2 25 5 2" xfId="4833"/>
    <cellStyle name="Normal 143 2 25 5 2 2" xfId="18617"/>
    <cellStyle name="Normal 143 2 25 5 3" xfId="18616"/>
    <cellStyle name="Normal 143 2 25 6" xfId="4834"/>
    <cellStyle name="Normal 143 2 25 6 2" xfId="4835"/>
    <cellStyle name="Normal 143 2 25 6 2 2" xfId="18619"/>
    <cellStyle name="Normal 143 2 25 6 3" xfId="18618"/>
    <cellStyle name="Normal 143 2 25 7" xfId="4836"/>
    <cellStyle name="Normal 143 2 25 7 2" xfId="4837"/>
    <cellStyle name="Normal 143 2 25 7 2 2" xfId="18621"/>
    <cellStyle name="Normal 143 2 25 7 3" xfId="18620"/>
    <cellStyle name="Normal 143 2 25 8" xfId="4838"/>
    <cellStyle name="Normal 143 2 25 8 2" xfId="4839"/>
    <cellStyle name="Normal 143 2 25 8 2 2" xfId="18623"/>
    <cellStyle name="Normal 143 2 25 8 3" xfId="18622"/>
    <cellStyle name="Normal 143 2 25 9" xfId="4840"/>
    <cellStyle name="Normal 143 2 25 9 2" xfId="18624"/>
    <cellStyle name="Normal 143 2 26" xfId="4841"/>
    <cellStyle name="Normal 143 2 26 2" xfId="4842"/>
    <cellStyle name="Normal 143 2 26 2 2" xfId="18626"/>
    <cellStyle name="Normal 143 2 26 3" xfId="18625"/>
    <cellStyle name="Normal 143 2 27" xfId="4843"/>
    <cellStyle name="Normal 143 2 27 2" xfId="4844"/>
    <cellStyle name="Normal 143 2 27 2 2" xfId="18628"/>
    <cellStyle name="Normal 143 2 27 3" xfId="18627"/>
    <cellStyle name="Normal 143 2 28" xfId="4845"/>
    <cellStyle name="Normal 143 2 28 2" xfId="4846"/>
    <cellStyle name="Normal 143 2 28 2 2" xfId="18630"/>
    <cellStyle name="Normal 143 2 28 3" xfId="18629"/>
    <cellStyle name="Normal 143 2 29" xfId="4847"/>
    <cellStyle name="Normal 143 2 29 2" xfId="4848"/>
    <cellStyle name="Normal 143 2 29 2 2" xfId="18632"/>
    <cellStyle name="Normal 143 2 29 3" xfId="18631"/>
    <cellStyle name="Normal 143 2 3" xfId="4849"/>
    <cellStyle name="Normal 143 2 3 10" xfId="18633"/>
    <cellStyle name="Normal 143 2 3 2" xfId="4850"/>
    <cellStyle name="Normal 143 2 3 2 2" xfId="4851"/>
    <cellStyle name="Normal 143 2 3 2 2 2" xfId="18635"/>
    <cellStyle name="Normal 143 2 3 2 3" xfId="18634"/>
    <cellStyle name="Normal 143 2 3 3" xfId="4852"/>
    <cellStyle name="Normal 143 2 3 3 2" xfId="4853"/>
    <cellStyle name="Normal 143 2 3 3 2 2" xfId="18637"/>
    <cellStyle name="Normal 143 2 3 3 3" xfId="18636"/>
    <cellStyle name="Normal 143 2 3 4" xfId="4854"/>
    <cellStyle name="Normal 143 2 3 4 2" xfId="4855"/>
    <cellStyle name="Normal 143 2 3 4 2 2" xfId="18639"/>
    <cellStyle name="Normal 143 2 3 4 3" xfId="18638"/>
    <cellStyle name="Normal 143 2 3 5" xfId="4856"/>
    <cellStyle name="Normal 143 2 3 5 2" xfId="4857"/>
    <cellStyle name="Normal 143 2 3 5 2 2" xfId="18641"/>
    <cellStyle name="Normal 143 2 3 5 3" xfId="18640"/>
    <cellStyle name="Normal 143 2 3 6" xfId="4858"/>
    <cellStyle name="Normal 143 2 3 6 2" xfId="4859"/>
    <cellStyle name="Normal 143 2 3 6 2 2" xfId="18643"/>
    <cellStyle name="Normal 143 2 3 6 3" xfId="18642"/>
    <cellStyle name="Normal 143 2 3 7" xfId="4860"/>
    <cellStyle name="Normal 143 2 3 7 2" xfId="4861"/>
    <cellStyle name="Normal 143 2 3 7 2 2" xfId="18645"/>
    <cellStyle name="Normal 143 2 3 7 3" xfId="18644"/>
    <cellStyle name="Normal 143 2 3 8" xfId="4862"/>
    <cellStyle name="Normal 143 2 3 8 2" xfId="4863"/>
    <cellStyle name="Normal 143 2 3 8 2 2" xfId="18647"/>
    <cellStyle name="Normal 143 2 3 8 3" xfId="18646"/>
    <cellStyle name="Normal 143 2 3 9" xfId="4864"/>
    <cellStyle name="Normal 143 2 3 9 2" xfId="18648"/>
    <cellStyle name="Normal 143 2 30" xfId="4865"/>
    <cellStyle name="Normal 143 2 30 2" xfId="4866"/>
    <cellStyle name="Normal 143 2 30 2 2" xfId="18650"/>
    <cellStyle name="Normal 143 2 30 3" xfId="18649"/>
    <cellStyle name="Normal 143 2 31" xfId="4867"/>
    <cellStyle name="Normal 143 2 31 2" xfId="4868"/>
    <cellStyle name="Normal 143 2 31 2 2" xfId="18652"/>
    <cellStyle name="Normal 143 2 31 3" xfId="18651"/>
    <cellStyle name="Normal 143 2 32" xfId="4869"/>
    <cellStyle name="Normal 143 2 32 2" xfId="4870"/>
    <cellStyle name="Normal 143 2 32 2 2" xfId="18654"/>
    <cellStyle name="Normal 143 2 32 3" xfId="18653"/>
    <cellStyle name="Normal 143 2 33" xfId="4871"/>
    <cellStyle name="Normal 143 2 33 2" xfId="4872"/>
    <cellStyle name="Normal 143 2 33 2 2" xfId="18656"/>
    <cellStyle name="Normal 143 2 33 3" xfId="18655"/>
    <cellStyle name="Normal 143 2 34" xfId="4873"/>
    <cellStyle name="Normal 143 2 34 2" xfId="4874"/>
    <cellStyle name="Normal 143 2 34 2 2" xfId="18658"/>
    <cellStyle name="Normal 143 2 34 3" xfId="18657"/>
    <cellStyle name="Normal 143 2 35" xfId="4875"/>
    <cellStyle name="Normal 143 2 35 2" xfId="18659"/>
    <cellStyle name="Normal 143 2 36" xfId="18292"/>
    <cellStyle name="Normal 143 2 4" xfId="4876"/>
    <cellStyle name="Normal 143 2 4 10" xfId="18660"/>
    <cellStyle name="Normal 143 2 4 2" xfId="4877"/>
    <cellStyle name="Normal 143 2 4 2 2" xfId="4878"/>
    <cellStyle name="Normal 143 2 4 2 2 2" xfId="18662"/>
    <cellStyle name="Normal 143 2 4 2 3" xfId="18661"/>
    <cellStyle name="Normal 143 2 4 3" xfId="4879"/>
    <cellStyle name="Normal 143 2 4 3 2" xfId="4880"/>
    <cellStyle name="Normal 143 2 4 3 2 2" xfId="18664"/>
    <cellStyle name="Normal 143 2 4 3 3" xfId="18663"/>
    <cellStyle name="Normal 143 2 4 4" xfId="4881"/>
    <cellStyle name="Normal 143 2 4 4 2" xfId="4882"/>
    <cellStyle name="Normal 143 2 4 4 2 2" xfId="18666"/>
    <cellStyle name="Normal 143 2 4 4 3" xfId="18665"/>
    <cellStyle name="Normal 143 2 4 5" xfId="4883"/>
    <cellStyle name="Normal 143 2 4 5 2" xfId="4884"/>
    <cellStyle name="Normal 143 2 4 5 2 2" xfId="18668"/>
    <cellStyle name="Normal 143 2 4 5 3" xfId="18667"/>
    <cellStyle name="Normal 143 2 4 6" xfId="4885"/>
    <cellStyle name="Normal 143 2 4 6 2" xfId="4886"/>
    <cellStyle name="Normal 143 2 4 6 2 2" xfId="18670"/>
    <cellStyle name="Normal 143 2 4 6 3" xfId="18669"/>
    <cellStyle name="Normal 143 2 4 7" xfId="4887"/>
    <cellStyle name="Normal 143 2 4 7 2" xfId="4888"/>
    <cellStyle name="Normal 143 2 4 7 2 2" xfId="18672"/>
    <cellStyle name="Normal 143 2 4 7 3" xfId="18671"/>
    <cellStyle name="Normal 143 2 4 8" xfId="4889"/>
    <cellStyle name="Normal 143 2 4 8 2" xfId="4890"/>
    <cellStyle name="Normal 143 2 4 8 2 2" xfId="18674"/>
    <cellStyle name="Normal 143 2 4 8 3" xfId="18673"/>
    <cellStyle name="Normal 143 2 4 9" xfId="4891"/>
    <cellStyle name="Normal 143 2 4 9 2" xfId="18675"/>
    <cellStyle name="Normal 143 2 5" xfId="4892"/>
    <cellStyle name="Normal 143 2 5 10" xfId="18676"/>
    <cellStyle name="Normal 143 2 5 2" xfId="4893"/>
    <cellStyle name="Normal 143 2 5 2 2" xfId="4894"/>
    <cellStyle name="Normal 143 2 5 2 2 2" xfId="18678"/>
    <cellStyle name="Normal 143 2 5 2 3" xfId="18677"/>
    <cellStyle name="Normal 143 2 5 3" xfId="4895"/>
    <cellStyle name="Normal 143 2 5 3 2" xfId="4896"/>
    <cellStyle name="Normal 143 2 5 3 2 2" xfId="18680"/>
    <cellStyle name="Normal 143 2 5 3 3" xfId="18679"/>
    <cellStyle name="Normal 143 2 5 4" xfId="4897"/>
    <cellStyle name="Normal 143 2 5 4 2" xfId="4898"/>
    <cellStyle name="Normal 143 2 5 4 2 2" xfId="18682"/>
    <cellStyle name="Normal 143 2 5 4 3" xfId="18681"/>
    <cellStyle name="Normal 143 2 5 5" xfId="4899"/>
    <cellStyle name="Normal 143 2 5 5 2" xfId="4900"/>
    <cellStyle name="Normal 143 2 5 5 2 2" xfId="18684"/>
    <cellStyle name="Normal 143 2 5 5 3" xfId="18683"/>
    <cellStyle name="Normal 143 2 5 6" xfId="4901"/>
    <cellStyle name="Normal 143 2 5 6 2" xfId="4902"/>
    <cellStyle name="Normal 143 2 5 6 2 2" xfId="18686"/>
    <cellStyle name="Normal 143 2 5 6 3" xfId="18685"/>
    <cellStyle name="Normal 143 2 5 7" xfId="4903"/>
    <cellStyle name="Normal 143 2 5 7 2" xfId="4904"/>
    <cellStyle name="Normal 143 2 5 7 2 2" xfId="18688"/>
    <cellStyle name="Normal 143 2 5 7 3" xfId="18687"/>
    <cellStyle name="Normal 143 2 5 8" xfId="4905"/>
    <cellStyle name="Normal 143 2 5 8 2" xfId="4906"/>
    <cellStyle name="Normal 143 2 5 8 2 2" xfId="18690"/>
    <cellStyle name="Normal 143 2 5 8 3" xfId="18689"/>
    <cellStyle name="Normal 143 2 5 9" xfId="4907"/>
    <cellStyle name="Normal 143 2 5 9 2" xfId="18691"/>
    <cellStyle name="Normal 143 2 6" xfId="4908"/>
    <cellStyle name="Normal 143 2 6 10" xfId="18692"/>
    <cellStyle name="Normal 143 2 6 2" xfId="4909"/>
    <cellStyle name="Normal 143 2 6 2 2" xfId="4910"/>
    <cellStyle name="Normal 143 2 6 2 2 2" xfId="18694"/>
    <cellStyle name="Normal 143 2 6 2 3" xfId="18693"/>
    <cellStyle name="Normal 143 2 6 3" xfId="4911"/>
    <cellStyle name="Normal 143 2 6 3 2" xfId="4912"/>
    <cellStyle name="Normal 143 2 6 3 2 2" xfId="18696"/>
    <cellStyle name="Normal 143 2 6 3 3" xfId="18695"/>
    <cellStyle name="Normal 143 2 6 4" xfId="4913"/>
    <cellStyle name="Normal 143 2 6 4 2" xfId="4914"/>
    <cellStyle name="Normal 143 2 6 4 2 2" xfId="18698"/>
    <cellStyle name="Normal 143 2 6 4 3" xfId="18697"/>
    <cellStyle name="Normal 143 2 6 5" xfId="4915"/>
    <cellStyle name="Normal 143 2 6 5 2" xfId="4916"/>
    <cellStyle name="Normal 143 2 6 5 2 2" xfId="18700"/>
    <cellStyle name="Normal 143 2 6 5 3" xfId="18699"/>
    <cellStyle name="Normal 143 2 6 6" xfId="4917"/>
    <cellStyle name="Normal 143 2 6 6 2" xfId="4918"/>
    <cellStyle name="Normal 143 2 6 6 2 2" xfId="18702"/>
    <cellStyle name="Normal 143 2 6 6 3" xfId="18701"/>
    <cellStyle name="Normal 143 2 6 7" xfId="4919"/>
    <cellStyle name="Normal 143 2 6 7 2" xfId="4920"/>
    <cellStyle name="Normal 143 2 6 7 2 2" xfId="18704"/>
    <cellStyle name="Normal 143 2 6 7 3" xfId="18703"/>
    <cellStyle name="Normal 143 2 6 8" xfId="4921"/>
    <cellStyle name="Normal 143 2 6 8 2" xfId="4922"/>
    <cellStyle name="Normal 143 2 6 8 2 2" xfId="18706"/>
    <cellStyle name="Normal 143 2 6 8 3" xfId="18705"/>
    <cellStyle name="Normal 143 2 6 9" xfId="4923"/>
    <cellStyle name="Normal 143 2 6 9 2" xfId="18707"/>
    <cellStyle name="Normal 143 2 7" xfId="4924"/>
    <cellStyle name="Normal 143 2 7 10" xfId="18708"/>
    <cellStyle name="Normal 143 2 7 2" xfId="4925"/>
    <cellStyle name="Normal 143 2 7 2 2" xfId="4926"/>
    <cellStyle name="Normal 143 2 7 2 2 2" xfId="18710"/>
    <cellStyle name="Normal 143 2 7 2 3" xfId="18709"/>
    <cellStyle name="Normal 143 2 7 3" xfId="4927"/>
    <cellStyle name="Normal 143 2 7 3 2" xfId="4928"/>
    <cellStyle name="Normal 143 2 7 3 2 2" xfId="18712"/>
    <cellStyle name="Normal 143 2 7 3 3" xfId="18711"/>
    <cellStyle name="Normal 143 2 7 4" xfId="4929"/>
    <cellStyle name="Normal 143 2 7 4 2" xfId="4930"/>
    <cellStyle name="Normal 143 2 7 4 2 2" xfId="18714"/>
    <cellStyle name="Normal 143 2 7 4 3" xfId="18713"/>
    <cellStyle name="Normal 143 2 7 5" xfId="4931"/>
    <cellStyle name="Normal 143 2 7 5 2" xfId="4932"/>
    <cellStyle name="Normal 143 2 7 5 2 2" xfId="18716"/>
    <cellStyle name="Normal 143 2 7 5 3" xfId="18715"/>
    <cellStyle name="Normal 143 2 7 6" xfId="4933"/>
    <cellStyle name="Normal 143 2 7 6 2" xfId="4934"/>
    <cellStyle name="Normal 143 2 7 6 2 2" xfId="18718"/>
    <cellStyle name="Normal 143 2 7 6 3" xfId="18717"/>
    <cellStyle name="Normal 143 2 7 7" xfId="4935"/>
    <cellStyle name="Normal 143 2 7 7 2" xfId="4936"/>
    <cellStyle name="Normal 143 2 7 7 2 2" xfId="18720"/>
    <cellStyle name="Normal 143 2 7 7 3" xfId="18719"/>
    <cellStyle name="Normal 143 2 7 8" xfId="4937"/>
    <cellStyle name="Normal 143 2 7 8 2" xfId="4938"/>
    <cellStyle name="Normal 143 2 7 8 2 2" xfId="18722"/>
    <cellStyle name="Normal 143 2 7 8 3" xfId="18721"/>
    <cellStyle name="Normal 143 2 7 9" xfId="4939"/>
    <cellStyle name="Normal 143 2 7 9 2" xfId="18723"/>
    <cellStyle name="Normal 143 2 8" xfId="4940"/>
    <cellStyle name="Normal 143 2 8 10" xfId="18724"/>
    <cellStyle name="Normal 143 2 8 2" xfId="4941"/>
    <cellStyle name="Normal 143 2 8 2 2" xfId="4942"/>
    <cellStyle name="Normal 143 2 8 2 2 2" xfId="18726"/>
    <cellStyle name="Normal 143 2 8 2 3" xfId="18725"/>
    <cellStyle name="Normal 143 2 8 3" xfId="4943"/>
    <cellStyle name="Normal 143 2 8 3 2" xfId="4944"/>
    <cellStyle name="Normal 143 2 8 3 2 2" xfId="18728"/>
    <cellStyle name="Normal 143 2 8 3 3" xfId="18727"/>
    <cellStyle name="Normal 143 2 8 4" xfId="4945"/>
    <cellStyle name="Normal 143 2 8 4 2" xfId="4946"/>
    <cellStyle name="Normal 143 2 8 4 2 2" xfId="18730"/>
    <cellStyle name="Normal 143 2 8 4 3" xfId="18729"/>
    <cellStyle name="Normal 143 2 8 5" xfId="4947"/>
    <cellStyle name="Normal 143 2 8 5 2" xfId="4948"/>
    <cellStyle name="Normal 143 2 8 5 2 2" xfId="18732"/>
    <cellStyle name="Normal 143 2 8 5 3" xfId="18731"/>
    <cellStyle name="Normal 143 2 8 6" xfId="4949"/>
    <cellStyle name="Normal 143 2 8 6 2" xfId="4950"/>
    <cellStyle name="Normal 143 2 8 6 2 2" xfId="18734"/>
    <cellStyle name="Normal 143 2 8 6 3" xfId="18733"/>
    <cellStyle name="Normal 143 2 8 7" xfId="4951"/>
    <cellStyle name="Normal 143 2 8 7 2" xfId="4952"/>
    <cellStyle name="Normal 143 2 8 7 2 2" xfId="18736"/>
    <cellStyle name="Normal 143 2 8 7 3" xfId="18735"/>
    <cellStyle name="Normal 143 2 8 8" xfId="4953"/>
    <cellStyle name="Normal 143 2 8 8 2" xfId="4954"/>
    <cellStyle name="Normal 143 2 8 8 2 2" xfId="18738"/>
    <cellStyle name="Normal 143 2 8 8 3" xfId="18737"/>
    <cellStyle name="Normal 143 2 8 9" xfId="4955"/>
    <cellStyle name="Normal 143 2 8 9 2" xfId="18739"/>
    <cellStyle name="Normal 143 2 9" xfId="4956"/>
    <cellStyle name="Normal 143 2 9 10" xfId="18740"/>
    <cellStyle name="Normal 143 2 9 2" xfId="4957"/>
    <cellStyle name="Normal 143 2 9 2 2" xfId="4958"/>
    <cellStyle name="Normal 143 2 9 2 2 2" xfId="18742"/>
    <cellStyle name="Normal 143 2 9 2 3" xfId="18741"/>
    <cellStyle name="Normal 143 2 9 3" xfId="4959"/>
    <cellStyle name="Normal 143 2 9 3 2" xfId="4960"/>
    <cellStyle name="Normal 143 2 9 3 2 2" xfId="18744"/>
    <cellStyle name="Normal 143 2 9 3 3" xfId="18743"/>
    <cellStyle name="Normal 143 2 9 4" xfId="4961"/>
    <cellStyle name="Normal 143 2 9 4 2" xfId="4962"/>
    <cellStyle name="Normal 143 2 9 4 2 2" xfId="18746"/>
    <cellStyle name="Normal 143 2 9 4 3" xfId="18745"/>
    <cellStyle name="Normal 143 2 9 5" xfId="4963"/>
    <cellStyle name="Normal 143 2 9 5 2" xfId="4964"/>
    <cellStyle name="Normal 143 2 9 5 2 2" xfId="18748"/>
    <cellStyle name="Normal 143 2 9 5 3" xfId="18747"/>
    <cellStyle name="Normal 143 2 9 6" xfId="4965"/>
    <cellStyle name="Normal 143 2 9 6 2" xfId="4966"/>
    <cellStyle name="Normal 143 2 9 6 2 2" xfId="18750"/>
    <cellStyle name="Normal 143 2 9 6 3" xfId="18749"/>
    <cellStyle name="Normal 143 2 9 7" xfId="4967"/>
    <cellStyle name="Normal 143 2 9 7 2" xfId="4968"/>
    <cellStyle name="Normal 143 2 9 7 2 2" xfId="18752"/>
    <cellStyle name="Normal 143 2 9 7 3" xfId="18751"/>
    <cellStyle name="Normal 143 2 9 8" xfId="4969"/>
    <cellStyle name="Normal 143 2 9 8 2" xfId="4970"/>
    <cellStyle name="Normal 143 2 9 8 2 2" xfId="18754"/>
    <cellStyle name="Normal 143 2 9 8 3" xfId="18753"/>
    <cellStyle name="Normal 143 2 9 9" xfId="4971"/>
    <cellStyle name="Normal 143 2 9 9 2" xfId="18755"/>
    <cellStyle name="Normal 143 20" xfId="4972"/>
    <cellStyle name="Normal 143 20 2" xfId="4973"/>
    <cellStyle name="Normal 143 20 2 2" xfId="18757"/>
    <cellStyle name="Normal 143 20 3" xfId="18756"/>
    <cellStyle name="Normal 143 21" xfId="4974"/>
    <cellStyle name="Normal 143 21 2" xfId="4975"/>
    <cellStyle name="Normal 143 21 2 2" xfId="18759"/>
    <cellStyle name="Normal 143 21 3" xfId="18758"/>
    <cellStyle name="Normal 143 22" xfId="4976"/>
    <cellStyle name="Normal 143 22 2" xfId="4977"/>
    <cellStyle name="Normal 143 22 2 2" xfId="18761"/>
    <cellStyle name="Normal 143 22 3" xfId="18760"/>
    <cellStyle name="Normal 143 23" xfId="4978"/>
    <cellStyle name="Normal 143 23 2" xfId="4979"/>
    <cellStyle name="Normal 143 23 2 2" xfId="18763"/>
    <cellStyle name="Normal 143 23 3" xfId="18762"/>
    <cellStyle name="Normal 143 24" xfId="4980"/>
    <cellStyle name="Normal 143 24 2" xfId="4981"/>
    <cellStyle name="Normal 143 24 2 2" xfId="18765"/>
    <cellStyle name="Normal 143 24 3" xfId="18764"/>
    <cellStyle name="Normal 143 25" xfId="4982"/>
    <cellStyle name="Normal 143 25 2" xfId="4983"/>
    <cellStyle name="Normal 143 25 2 2" xfId="18767"/>
    <cellStyle name="Normal 143 25 3" xfId="18766"/>
    <cellStyle name="Normal 143 26" xfId="4984"/>
    <cellStyle name="Normal 143 26 2" xfId="4985"/>
    <cellStyle name="Normal 143 26 2 2" xfId="18769"/>
    <cellStyle name="Normal 143 26 3" xfId="18768"/>
    <cellStyle name="Normal 143 27" xfId="4986"/>
    <cellStyle name="Normal 143 27 2" xfId="4987"/>
    <cellStyle name="Normal 143 27 2 2" xfId="18771"/>
    <cellStyle name="Normal 143 27 3" xfId="18770"/>
    <cellStyle name="Normal 143 28" xfId="4988"/>
    <cellStyle name="Normal 143 28 2" xfId="4989"/>
    <cellStyle name="Normal 143 28 2 2" xfId="4990"/>
    <cellStyle name="Normal 143 28 2 2 2" xfId="18774"/>
    <cellStyle name="Normal 143 28 2 3" xfId="18773"/>
    <cellStyle name="Normal 143 28 3" xfId="4991"/>
    <cellStyle name="Normal 143 28 3 2" xfId="18775"/>
    <cellStyle name="Normal 143 28 4" xfId="18772"/>
    <cellStyle name="Normal 143 29" xfId="4992"/>
    <cellStyle name="Normal 143 29 2" xfId="4993"/>
    <cellStyle name="Normal 143 29 2 2" xfId="4994"/>
    <cellStyle name="Normal 143 29 2 2 2" xfId="18778"/>
    <cellStyle name="Normal 143 29 2 3" xfId="18777"/>
    <cellStyle name="Normal 143 29 3" xfId="4995"/>
    <cellStyle name="Normal 143 29 3 2" xfId="18779"/>
    <cellStyle name="Normal 143 29 4" xfId="18776"/>
    <cellStyle name="Normal 143 3" xfId="4996"/>
    <cellStyle name="Normal 143 3 2" xfId="4997"/>
    <cellStyle name="Normal 143 3 2 2" xfId="18781"/>
    <cellStyle name="Normal 143 3 3" xfId="18780"/>
    <cellStyle name="Normal 143 30" xfId="4998"/>
    <cellStyle name="Normal 143 30 2" xfId="4999"/>
    <cellStyle name="Normal 143 30 2 2" xfId="5000"/>
    <cellStyle name="Normal 143 30 2 2 2" xfId="18784"/>
    <cellStyle name="Normal 143 30 2 3" xfId="18783"/>
    <cellStyle name="Normal 143 30 3" xfId="5001"/>
    <cellStyle name="Normal 143 30 3 2" xfId="18785"/>
    <cellStyle name="Normal 143 30 4" xfId="18782"/>
    <cellStyle name="Normal 143 31" xfId="5002"/>
    <cellStyle name="Normal 143 31 2" xfId="5003"/>
    <cellStyle name="Normal 143 31 2 2" xfId="5004"/>
    <cellStyle name="Normal 143 31 2 2 2" xfId="18788"/>
    <cellStyle name="Normal 143 31 2 3" xfId="18787"/>
    <cellStyle name="Normal 143 31 3" xfId="5005"/>
    <cellStyle name="Normal 143 31 3 2" xfId="18789"/>
    <cellStyle name="Normal 143 31 4" xfId="18786"/>
    <cellStyle name="Normal 143 32" xfId="5006"/>
    <cellStyle name="Normal 143 32 2" xfId="5007"/>
    <cellStyle name="Normal 143 32 2 2" xfId="5008"/>
    <cellStyle name="Normal 143 32 2 2 2" xfId="18792"/>
    <cellStyle name="Normal 143 32 2 3" xfId="18791"/>
    <cellStyle name="Normal 143 32 3" xfId="5009"/>
    <cellStyle name="Normal 143 32 3 2" xfId="18793"/>
    <cellStyle name="Normal 143 32 4" xfId="18790"/>
    <cellStyle name="Normal 143 33" xfId="5010"/>
    <cellStyle name="Normal 143 33 2" xfId="5011"/>
    <cellStyle name="Normal 143 33 2 2" xfId="5012"/>
    <cellStyle name="Normal 143 33 2 2 2" xfId="18796"/>
    <cellStyle name="Normal 143 33 2 3" xfId="18795"/>
    <cellStyle name="Normal 143 33 3" xfId="5013"/>
    <cellStyle name="Normal 143 33 3 2" xfId="18797"/>
    <cellStyle name="Normal 143 33 4" xfId="18794"/>
    <cellStyle name="Normal 143 34" xfId="5014"/>
    <cellStyle name="Normal 143 34 2" xfId="5015"/>
    <cellStyle name="Normal 143 34 2 2" xfId="18799"/>
    <cellStyle name="Normal 143 34 3" xfId="18798"/>
    <cellStyle name="Normal 143 35" xfId="5016"/>
    <cellStyle name="Normal 143 35 2" xfId="18800"/>
    <cellStyle name="Normal 143 36" xfId="18271"/>
    <cellStyle name="Normal 143 4" xfId="5017"/>
    <cellStyle name="Normal 143 4 2" xfId="5018"/>
    <cellStyle name="Normal 143 4 2 2" xfId="18802"/>
    <cellStyle name="Normal 143 4 3" xfId="18801"/>
    <cellStyle name="Normal 143 5" xfId="5019"/>
    <cellStyle name="Normal 143 5 2" xfId="5020"/>
    <cellStyle name="Normal 143 5 2 2" xfId="18804"/>
    <cellStyle name="Normal 143 5 3" xfId="18803"/>
    <cellStyle name="Normal 143 6" xfId="5021"/>
    <cellStyle name="Normal 143 6 2" xfId="5022"/>
    <cellStyle name="Normal 143 6 2 2" xfId="18806"/>
    <cellStyle name="Normal 143 6 3" xfId="18805"/>
    <cellStyle name="Normal 143 7" xfId="5023"/>
    <cellStyle name="Normal 143 7 2" xfId="5024"/>
    <cellStyle name="Normal 143 7 2 2" xfId="18808"/>
    <cellStyle name="Normal 143 7 3" xfId="18807"/>
    <cellStyle name="Normal 143 8" xfId="5025"/>
    <cellStyle name="Normal 143 8 2" xfId="5026"/>
    <cellStyle name="Normal 143 8 2 2" xfId="18810"/>
    <cellStyle name="Normal 143 8 3" xfId="18809"/>
    <cellStyle name="Normal 143 9" xfId="5027"/>
    <cellStyle name="Normal 143 9 2" xfId="5028"/>
    <cellStyle name="Normal 143 9 2 2" xfId="18812"/>
    <cellStyle name="Normal 143 9 3" xfId="18811"/>
    <cellStyle name="Normal 144" xfId="5029"/>
    <cellStyle name="Normal 144 2" xfId="5030"/>
    <cellStyle name="Normal 144 2 2" xfId="18814"/>
    <cellStyle name="Normal 144 3" xfId="18813"/>
    <cellStyle name="Normal 145" xfId="5031"/>
    <cellStyle name="Normal 145 2" xfId="5032"/>
    <cellStyle name="Normal 145 2 2" xfId="18816"/>
    <cellStyle name="Normal 145 3" xfId="18815"/>
    <cellStyle name="Normal 146" xfId="5033"/>
    <cellStyle name="Normal 146 2" xfId="5034"/>
    <cellStyle name="Normal 146 2 2" xfId="18818"/>
    <cellStyle name="Normal 146 3" xfId="18817"/>
    <cellStyle name="Normal 147" xfId="5035"/>
    <cellStyle name="Normal 147 10" xfId="5036"/>
    <cellStyle name="Normal 147 10 2" xfId="5037"/>
    <cellStyle name="Normal 147 10 2 2" xfId="18821"/>
    <cellStyle name="Normal 147 10 3" xfId="18820"/>
    <cellStyle name="Normal 147 11" xfId="5038"/>
    <cellStyle name="Normal 147 11 2" xfId="5039"/>
    <cellStyle name="Normal 147 11 2 2" xfId="18823"/>
    <cellStyle name="Normal 147 11 3" xfId="18822"/>
    <cellStyle name="Normal 147 12" xfId="5040"/>
    <cellStyle name="Normal 147 12 2" xfId="5041"/>
    <cellStyle name="Normal 147 12 2 2" xfId="18825"/>
    <cellStyle name="Normal 147 12 3" xfId="18824"/>
    <cellStyle name="Normal 147 13" xfId="5042"/>
    <cellStyle name="Normal 147 13 2" xfId="5043"/>
    <cellStyle name="Normal 147 13 2 2" xfId="18827"/>
    <cellStyle name="Normal 147 13 3" xfId="18826"/>
    <cellStyle name="Normal 147 14" xfId="5044"/>
    <cellStyle name="Normal 147 14 2" xfId="5045"/>
    <cellStyle name="Normal 147 14 2 2" xfId="18829"/>
    <cellStyle name="Normal 147 14 3" xfId="18828"/>
    <cellStyle name="Normal 147 15" xfId="5046"/>
    <cellStyle name="Normal 147 15 2" xfId="5047"/>
    <cellStyle name="Normal 147 15 2 2" xfId="18831"/>
    <cellStyle name="Normal 147 15 3" xfId="18830"/>
    <cellStyle name="Normal 147 16" xfId="5048"/>
    <cellStyle name="Normal 147 16 2" xfId="5049"/>
    <cellStyle name="Normal 147 16 2 2" xfId="18833"/>
    <cellStyle name="Normal 147 16 3" xfId="18832"/>
    <cellStyle name="Normal 147 17" xfId="5050"/>
    <cellStyle name="Normal 147 17 2" xfId="5051"/>
    <cellStyle name="Normal 147 17 2 2" xfId="18835"/>
    <cellStyle name="Normal 147 17 3" xfId="18834"/>
    <cellStyle name="Normal 147 18" xfId="5052"/>
    <cellStyle name="Normal 147 18 2" xfId="5053"/>
    <cellStyle name="Normal 147 18 2 2" xfId="18837"/>
    <cellStyle name="Normal 147 18 3" xfId="18836"/>
    <cellStyle name="Normal 147 19" xfId="5054"/>
    <cellStyle name="Normal 147 19 2" xfId="5055"/>
    <cellStyle name="Normal 147 19 2 2" xfId="18839"/>
    <cellStyle name="Normal 147 19 3" xfId="18838"/>
    <cellStyle name="Normal 147 2" xfId="5056"/>
    <cellStyle name="Normal 147 2 10" xfId="5057"/>
    <cellStyle name="Normal 147 2 10 10" xfId="18841"/>
    <cellStyle name="Normal 147 2 10 2" xfId="5058"/>
    <cellStyle name="Normal 147 2 10 2 2" xfId="5059"/>
    <cellStyle name="Normal 147 2 10 2 2 2" xfId="18843"/>
    <cellStyle name="Normal 147 2 10 2 3" xfId="18842"/>
    <cellStyle name="Normal 147 2 10 3" xfId="5060"/>
    <cellStyle name="Normal 147 2 10 3 2" xfId="5061"/>
    <cellStyle name="Normal 147 2 10 3 2 2" xfId="18845"/>
    <cellStyle name="Normal 147 2 10 3 3" xfId="18844"/>
    <cellStyle name="Normal 147 2 10 4" xfId="5062"/>
    <cellStyle name="Normal 147 2 10 4 2" xfId="5063"/>
    <cellStyle name="Normal 147 2 10 4 2 2" xfId="18847"/>
    <cellStyle name="Normal 147 2 10 4 3" xfId="18846"/>
    <cellStyle name="Normal 147 2 10 5" xfId="5064"/>
    <cellStyle name="Normal 147 2 10 5 2" xfId="5065"/>
    <cellStyle name="Normal 147 2 10 5 2 2" xfId="18849"/>
    <cellStyle name="Normal 147 2 10 5 3" xfId="18848"/>
    <cellStyle name="Normal 147 2 10 6" xfId="5066"/>
    <cellStyle name="Normal 147 2 10 6 2" xfId="5067"/>
    <cellStyle name="Normal 147 2 10 6 2 2" xfId="18851"/>
    <cellStyle name="Normal 147 2 10 6 3" xfId="18850"/>
    <cellStyle name="Normal 147 2 10 7" xfId="5068"/>
    <cellStyle name="Normal 147 2 10 7 2" xfId="5069"/>
    <cellStyle name="Normal 147 2 10 7 2 2" xfId="18853"/>
    <cellStyle name="Normal 147 2 10 7 3" xfId="18852"/>
    <cellStyle name="Normal 147 2 10 8" xfId="5070"/>
    <cellStyle name="Normal 147 2 10 8 2" xfId="5071"/>
    <cellStyle name="Normal 147 2 10 8 2 2" xfId="18855"/>
    <cellStyle name="Normal 147 2 10 8 3" xfId="18854"/>
    <cellStyle name="Normal 147 2 10 9" xfId="5072"/>
    <cellStyle name="Normal 147 2 10 9 2" xfId="18856"/>
    <cellStyle name="Normal 147 2 11" xfId="5073"/>
    <cellStyle name="Normal 147 2 11 10" xfId="18857"/>
    <cellStyle name="Normal 147 2 11 2" xfId="5074"/>
    <cellStyle name="Normal 147 2 11 2 2" xfId="5075"/>
    <cellStyle name="Normal 147 2 11 2 2 2" xfId="18859"/>
    <cellStyle name="Normal 147 2 11 2 3" xfId="18858"/>
    <cellStyle name="Normal 147 2 11 3" xfId="5076"/>
    <cellStyle name="Normal 147 2 11 3 2" xfId="5077"/>
    <cellStyle name="Normal 147 2 11 3 2 2" xfId="18861"/>
    <cellStyle name="Normal 147 2 11 3 3" xfId="18860"/>
    <cellStyle name="Normal 147 2 11 4" xfId="5078"/>
    <cellStyle name="Normal 147 2 11 4 2" xfId="5079"/>
    <cellStyle name="Normal 147 2 11 4 2 2" xfId="18863"/>
    <cellStyle name="Normal 147 2 11 4 3" xfId="18862"/>
    <cellStyle name="Normal 147 2 11 5" xfId="5080"/>
    <cellStyle name="Normal 147 2 11 5 2" xfId="5081"/>
    <cellStyle name="Normal 147 2 11 5 2 2" xfId="18865"/>
    <cellStyle name="Normal 147 2 11 5 3" xfId="18864"/>
    <cellStyle name="Normal 147 2 11 6" xfId="5082"/>
    <cellStyle name="Normal 147 2 11 6 2" xfId="5083"/>
    <cellStyle name="Normal 147 2 11 6 2 2" xfId="18867"/>
    <cellStyle name="Normal 147 2 11 6 3" xfId="18866"/>
    <cellStyle name="Normal 147 2 11 7" xfId="5084"/>
    <cellStyle name="Normal 147 2 11 7 2" xfId="5085"/>
    <cellStyle name="Normal 147 2 11 7 2 2" xfId="18869"/>
    <cellStyle name="Normal 147 2 11 7 3" xfId="18868"/>
    <cellStyle name="Normal 147 2 11 8" xfId="5086"/>
    <cellStyle name="Normal 147 2 11 8 2" xfId="5087"/>
    <cellStyle name="Normal 147 2 11 8 2 2" xfId="18871"/>
    <cellStyle name="Normal 147 2 11 8 3" xfId="18870"/>
    <cellStyle name="Normal 147 2 11 9" xfId="5088"/>
    <cellStyle name="Normal 147 2 11 9 2" xfId="18872"/>
    <cellStyle name="Normal 147 2 12" xfId="5089"/>
    <cellStyle name="Normal 147 2 12 10" xfId="18873"/>
    <cellStyle name="Normal 147 2 12 2" xfId="5090"/>
    <cellStyle name="Normal 147 2 12 2 2" xfId="5091"/>
    <cellStyle name="Normal 147 2 12 2 2 2" xfId="18875"/>
    <cellStyle name="Normal 147 2 12 2 3" xfId="18874"/>
    <cellStyle name="Normal 147 2 12 3" xfId="5092"/>
    <cellStyle name="Normal 147 2 12 3 2" xfId="5093"/>
    <cellStyle name="Normal 147 2 12 3 2 2" xfId="18877"/>
    <cellStyle name="Normal 147 2 12 3 3" xfId="18876"/>
    <cellStyle name="Normal 147 2 12 4" xfId="5094"/>
    <cellStyle name="Normal 147 2 12 4 2" xfId="5095"/>
    <cellStyle name="Normal 147 2 12 4 2 2" xfId="18879"/>
    <cellStyle name="Normal 147 2 12 4 3" xfId="18878"/>
    <cellStyle name="Normal 147 2 12 5" xfId="5096"/>
    <cellStyle name="Normal 147 2 12 5 2" xfId="5097"/>
    <cellStyle name="Normal 147 2 12 5 2 2" xfId="18881"/>
    <cellStyle name="Normal 147 2 12 5 3" xfId="18880"/>
    <cellStyle name="Normal 147 2 12 6" xfId="5098"/>
    <cellStyle name="Normal 147 2 12 6 2" xfId="5099"/>
    <cellStyle name="Normal 147 2 12 6 2 2" xfId="18883"/>
    <cellStyle name="Normal 147 2 12 6 3" xfId="18882"/>
    <cellStyle name="Normal 147 2 12 7" xfId="5100"/>
    <cellStyle name="Normal 147 2 12 7 2" xfId="5101"/>
    <cellStyle name="Normal 147 2 12 7 2 2" xfId="18885"/>
    <cellStyle name="Normal 147 2 12 7 3" xfId="18884"/>
    <cellStyle name="Normal 147 2 12 8" xfId="5102"/>
    <cellStyle name="Normal 147 2 12 8 2" xfId="5103"/>
    <cellStyle name="Normal 147 2 12 8 2 2" xfId="18887"/>
    <cellStyle name="Normal 147 2 12 8 3" xfId="18886"/>
    <cellStyle name="Normal 147 2 12 9" xfId="5104"/>
    <cellStyle name="Normal 147 2 12 9 2" xfId="18888"/>
    <cellStyle name="Normal 147 2 13" xfId="5105"/>
    <cellStyle name="Normal 147 2 13 10" xfId="18889"/>
    <cellStyle name="Normal 147 2 13 2" xfId="5106"/>
    <cellStyle name="Normal 147 2 13 2 2" xfId="5107"/>
    <cellStyle name="Normal 147 2 13 2 2 2" xfId="18891"/>
    <cellStyle name="Normal 147 2 13 2 3" xfId="18890"/>
    <cellStyle name="Normal 147 2 13 3" xfId="5108"/>
    <cellStyle name="Normal 147 2 13 3 2" xfId="5109"/>
    <cellStyle name="Normal 147 2 13 3 2 2" xfId="18893"/>
    <cellStyle name="Normal 147 2 13 3 3" xfId="18892"/>
    <cellStyle name="Normal 147 2 13 4" xfId="5110"/>
    <cellStyle name="Normal 147 2 13 4 2" xfId="5111"/>
    <cellStyle name="Normal 147 2 13 4 2 2" xfId="18895"/>
    <cellStyle name="Normal 147 2 13 4 3" xfId="18894"/>
    <cellStyle name="Normal 147 2 13 5" xfId="5112"/>
    <cellStyle name="Normal 147 2 13 5 2" xfId="5113"/>
    <cellStyle name="Normal 147 2 13 5 2 2" xfId="18897"/>
    <cellStyle name="Normal 147 2 13 5 3" xfId="18896"/>
    <cellStyle name="Normal 147 2 13 6" xfId="5114"/>
    <cellStyle name="Normal 147 2 13 6 2" xfId="5115"/>
    <cellStyle name="Normal 147 2 13 6 2 2" xfId="18899"/>
    <cellStyle name="Normal 147 2 13 6 3" xfId="18898"/>
    <cellStyle name="Normal 147 2 13 7" xfId="5116"/>
    <cellStyle name="Normal 147 2 13 7 2" xfId="5117"/>
    <cellStyle name="Normal 147 2 13 7 2 2" xfId="18901"/>
    <cellStyle name="Normal 147 2 13 7 3" xfId="18900"/>
    <cellStyle name="Normal 147 2 13 8" xfId="5118"/>
    <cellStyle name="Normal 147 2 13 8 2" xfId="5119"/>
    <cellStyle name="Normal 147 2 13 8 2 2" xfId="18903"/>
    <cellStyle name="Normal 147 2 13 8 3" xfId="18902"/>
    <cellStyle name="Normal 147 2 13 9" xfId="5120"/>
    <cellStyle name="Normal 147 2 13 9 2" xfId="18904"/>
    <cellStyle name="Normal 147 2 14" xfId="5121"/>
    <cellStyle name="Normal 147 2 14 10" xfId="18905"/>
    <cellStyle name="Normal 147 2 14 2" xfId="5122"/>
    <cellStyle name="Normal 147 2 14 2 2" xfId="5123"/>
    <cellStyle name="Normal 147 2 14 2 2 2" xfId="18907"/>
    <cellStyle name="Normal 147 2 14 2 3" xfId="18906"/>
    <cellStyle name="Normal 147 2 14 3" xfId="5124"/>
    <cellStyle name="Normal 147 2 14 3 2" xfId="5125"/>
    <cellStyle name="Normal 147 2 14 3 2 2" xfId="18909"/>
    <cellStyle name="Normal 147 2 14 3 3" xfId="18908"/>
    <cellStyle name="Normal 147 2 14 4" xfId="5126"/>
    <cellStyle name="Normal 147 2 14 4 2" xfId="5127"/>
    <cellStyle name="Normal 147 2 14 4 2 2" xfId="18911"/>
    <cellStyle name="Normal 147 2 14 4 3" xfId="18910"/>
    <cellStyle name="Normal 147 2 14 5" xfId="5128"/>
    <cellStyle name="Normal 147 2 14 5 2" xfId="5129"/>
    <cellStyle name="Normal 147 2 14 5 2 2" xfId="18913"/>
    <cellStyle name="Normal 147 2 14 5 3" xfId="18912"/>
    <cellStyle name="Normal 147 2 14 6" xfId="5130"/>
    <cellStyle name="Normal 147 2 14 6 2" xfId="5131"/>
    <cellStyle name="Normal 147 2 14 6 2 2" xfId="18915"/>
    <cellStyle name="Normal 147 2 14 6 3" xfId="18914"/>
    <cellStyle name="Normal 147 2 14 7" xfId="5132"/>
    <cellStyle name="Normal 147 2 14 7 2" xfId="5133"/>
    <cellStyle name="Normal 147 2 14 7 2 2" xfId="18917"/>
    <cellStyle name="Normal 147 2 14 7 3" xfId="18916"/>
    <cellStyle name="Normal 147 2 14 8" xfId="5134"/>
    <cellStyle name="Normal 147 2 14 8 2" xfId="5135"/>
    <cellStyle name="Normal 147 2 14 8 2 2" xfId="18919"/>
    <cellStyle name="Normal 147 2 14 8 3" xfId="18918"/>
    <cellStyle name="Normal 147 2 14 9" xfId="5136"/>
    <cellStyle name="Normal 147 2 14 9 2" xfId="18920"/>
    <cellStyle name="Normal 147 2 15" xfId="5137"/>
    <cellStyle name="Normal 147 2 15 10" xfId="18921"/>
    <cellStyle name="Normal 147 2 15 2" xfId="5138"/>
    <cellStyle name="Normal 147 2 15 2 2" xfId="5139"/>
    <cellStyle name="Normal 147 2 15 2 2 2" xfId="18923"/>
    <cellStyle name="Normal 147 2 15 2 3" xfId="18922"/>
    <cellStyle name="Normal 147 2 15 3" xfId="5140"/>
    <cellStyle name="Normal 147 2 15 3 2" xfId="5141"/>
    <cellStyle name="Normal 147 2 15 3 2 2" xfId="18925"/>
    <cellStyle name="Normal 147 2 15 3 3" xfId="18924"/>
    <cellStyle name="Normal 147 2 15 4" xfId="5142"/>
    <cellStyle name="Normal 147 2 15 4 2" xfId="5143"/>
    <cellStyle name="Normal 147 2 15 4 2 2" xfId="18927"/>
    <cellStyle name="Normal 147 2 15 4 3" xfId="18926"/>
    <cellStyle name="Normal 147 2 15 5" xfId="5144"/>
    <cellStyle name="Normal 147 2 15 5 2" xfId="5145"/>
    <cellStyle name="Normal 147 2 15 5 2 2" xfId="18929"/>
    <cellStyle name="Normal 147 2 15 5 3" xfId="18928"/>
    <cellStyle name="Normal 147 2 15 6" xfId="5146"/>
    <cellStyle name="Normal 147 2 15 6 2" xfId="5147"/>
    <cellStyle name="Normal 147 2 15 6 2 2" xfId="18931"/>
    <cellStyle name="Normal 147 2 15 6 3" xfId="18930"/>
    <cellStyle name="Normal 147 2 15 7" xfId="5148"/>
    <cellStyle name="Normal 147 2 15 7 2" xfId="5149"/>
    <cellStyle name="Normal 147 2 15 7 2 2" xfId="18933"/>
    <cellStyle name="Normal 147 2 15 7 3" xfId="18932"/>
    <cellStyle name="Normal 147 2 15 8" xfId="5150"/>
    <cellStyle name="Normal 147 2 15 8 2" xfId="5151"/>
    <cellStyle name="Normal 147 2 15 8 2 2" xfId="18935"/>
    <cellStyle name="Normal 147 2 15 8 3" xfId="18934"/>
    <cellStyle name="Normal 147 2 15 9" xfId="5152"/>
    <cellStyle name="Normal 147 2 15 9 2" xfId="18936"/>
    <cellStyle name="Normal 147 2 16" xfId="5153"/>
    <cellStyle name="Normal 147 2 16 10" xfId="18937"/>
    <cellStyle name="Normal 147 2 16 2" xfId="5154"/>
    <cellStyle name="Normal 147 2 16 2 2" xfId="5155"/>
    <cellStyle name="Normal 147 2 16 2 2 2" xfId="18939"/>
    <cellStyle name="Normal 147 2 16 2 3" xfId="18938"/>
    <cellStyle name="Normal 147 2 16 3" xfId="5156"/>
    <cellStyle name="Normal 147 2 16 3 2" xfId="5157"/>
    <cellStyle name="Normal 147 2 16 3 2 2" xfId="18941"/>
    <cellStyle name="Normal 147 2 16 3 3" xfId="18940"/>
    <cellStyle name="Normal 147 2 16 4" xfId="5158"/>
    <cellStyle name="Normal 147 2 16 4 2" xfId="5159"/>
    <cellStyle name="Normal 147 2 16 4 2 2" xfId="18943"/>
    <cellStyle name="Normal 147 2 16 4 3" xfId="18942"/>
    <cellStyle name="Normal 147 2 16 5" xfId="5160"/>
    <cellStyle name="Normal 147 2 16 5 2" xfId="5161"/>
    <cellStyle name="Normal 147 2 16 5 2 2" xfId="18945"/>
    <cellStyle name="Normal 147 2 16 5 3" xfId="18944"/>
    <cellStyle name="Normal 147 2 16 6" xfId="5162"/>
    <cellStyle name="Normal 147 2 16 6 2" xfId="5163"/>
    <cellStyle name="Normal 147 2 16 6 2 2" xfId="18947"/>
    <cellStyle name="Normal 147 2 16 6 3" xfId="18946"/>
    <cellStyle name="Normal 147 2 16 7" xfId="5164"/>
    <cellStyle name="Normal 147 2 16 7 2" xfId="5165"/>
    <cellStyle name="Normal 147 2 16 7 2 2" xfId="5166"/>
    <cellStyle name="Normal 147 2 16 7 2 2 2" xfId="18950"/>
    <cellStyle name="Normal 147 2 16 7 2 3" xfId="18949"/>
    <cellStyle name="Normal 147 2 16 7 3" xfId="5167"/>
    <cellStyle name="Normal 147 2 16 7 3 2" xfId="18951"/>
    <cellStyle name="Normal 147 2 16 7 4" xfId="18948"/>
    <cellStyle name="Normal 147 2 16 8" xfId="5168"/>
    <cellStyle name="Normal 147 2 16 8 2" xfId="5169"/>
    <cellStyle name="Normal 147 2 16 8 2 2" xfId="5170"/>
    <cellStyle name="Normal 147 2 16 8 2 2 2" xfId="18954"/>
    <cellStyle name="Normal 147 2 16 8 2 3" xfId="18953"/>
    <cellStyle name="Normal 147 2 16 8 3" xfId="5171"/>
    <cellStyle name="Normal 147 2 16 8 3 2" xfId="18955"/>
    <cellStyle name="Normal 147 2 16 8 4" xfId="18952"/>
    <cellStyle name="Normal 147 2 16 9" xfId="5172"/>
    <cellStyle name="Normal 147 2 16 9 2" xfId="5173"/>
    <cellStyle name="Normal 147 2 16 9 2 2" xfId="18957"/>
    <cellStyle name="Normal 147 2 16 9 3" xfId="18956"/>
    <cellStyle name="Normal 147 2 17" xfId="5174"/>
    <cellStyle name="Normal 147 2 17 10" xfId="5175"/>
    <cellStyle name="Normal 147 2 17 10 2" xfId="18959"/>
    <cellStyle name="Normal 147 2 17 11" xfId="18958"/>
    <cellStyle name="Normal 147 2 17 2" xfId="5176"/>
    <cellStyle name="Normal 147 2 17 2 2" xfId="5177"/>
    <cellStyle name="Normal 147 2 17 2 2 2" xfId="5178"/>
    <cellStyle name="Normal 147 2 17 2 2 2 2" xfId="18962"/>
    <cellStyle name="Normal 147 2 17 2 2 3" xfId="18961"/>
    <cellStyle name="Normal 147 2 17 2 3" xfId="5179"/>
    <cellStyle name="Normal 147 2 17 2 3 2" xfId="18963"/>
    <cellStyle name="Normal 147 2 17 2 4" xfId="18960"/>
    <cellStyle name="Normal 147 2 17 3" xfId="5180"/>
    <cellStyle name="Normal 147 2 17 3 2" xfId="5181"/>
    <cellStyle name="Normal 147 2 17 3 2 2" xfId="5182"/>
    <cellStyle name="Normal 147 2 17 3 2 2 2" xfId="18966"/>
    <cellStyle name="Normal 147 2 17 3 2 3" xfId="18965"/>
    <cellStyle name="Normal 147 2 17 3 3" xfId="5183"/>
    <cellStyle name="Normal 147 2 17 3 3 2" xfId="18967"/>
    <cellStyle name="Normal 147 2 17 3 4" xfId="18964"/>
    <cellStyle name="Normal 147 2 17 4" xfId="5184"/>
    <cellStyle name="Normal 147 2 17 4 2" xfId="5185"/>
    <cellStyle name="Normal 147 2 17 4 2 2" xfId="5186"/>
    <cellStyle name="Normal 147 2 17 4 2 2 2" xfId="18970"/>
    <cellStyle name="Normal 147 2 17 4 2 3" xfId="18969"/>
    <cellStyle name="Normal 147 2 17 4 3" xfId="5187"/>
    <cellStyle name="Normal 147 2 17 4 3 2" xfId="18971"/>
    <cellStyle name="Normal 147 2 17 4 4" xfId="18968"/>
    <cellStyle name="Normal 147 2 17 5" xfId="5188"/>
    <cellStyle name="Normal 147 2 17 5 2" xfId="5189"/>
    <cellStyle name="Normal 147 2 17 5 2 2" xfId="5190"/>
    <cellStyle name="Normal 147 2 17 5 2 2 2" xfId="18974"/>
    <cellStyle name="Normal 147 2 17 5 2 3" xfId="18973"/>
    <cellStyle name="Normal 147 2 17 5 3" xfId="5191"/>
    <cellStyle name="Normal 147 2 17 5 3 2" xfId="18975"/>
    <cellStyle name="Normal 147 2 17 5 4" xfId="18972"/>
    <cellStyle name="Normal 147 2 17 6" xfId="5192"/>
    <cellStyle name="Normal 147 2 17 6 2" xfId="5193"/>
    <cellStyle name="Normal 147 2 17 6 2 2" xfId="5194"/>
    <cellStyle name="Normal 147 2 17 6 2 2 2" xfId="18978"/>
    <cellStyle name="Normal 147 2 17 6 2 3" xfId="18977"/>
    <cellStyle name="Normal 147 2 17 6 3" xfId="5195"/>
    <cellStyle name="Normal 147 2 17 6 3 2" xfId="18979"/>
    <cellStyle name="Normal 147 2 17 6 4" xfId="18976"/>
    <cellStyle name="Normal 147 2 17 7" xfId="5196"/>
    <cellStyle name="Normal 147 2 17 7 2" xfId="5197"/>
    <cellStyle name="Normal 147 2 17 7 2 2" xfId="5198"/>
    <cellStyle name="Normal 147 2 17 7 2 2 2" xfId="18982"/>
    <cellStyle name="Normal 147 2 17 7 2 3" xfId="18981"/>
    <cellStyle name="Normal 147 2 17 7 3" xfId="5199"/>
    <cellStyle name="Normal 147 2 17 7 3 2" xfId="18983"/>
    <cellStyle name="Normal 147 2 17 7 4" xfId="18980"/>
    <cellStyle name="Normal 147 2 17 8" xfId="5200"/>
    <cellStyle name="Normal 147 2 17 8 2" xfId="5201"/>
    <cellStyle name="Normal 147 2 17 8 2 2" xfId="5202"/>
    <cellStyle name="Normal 147 2 17 8 2 2 2" xfId="18986"/>
    <cellStyle name="Normal 147 2 17 8 2 3" xfId="18985"/>
    <cellStyle name="Normal 147 2 17 8 3" xfId="5203"/>
    <cellStyle name="Normal 147 2 17 8 3 2" xfId="18987"/>
    <cellStyle name="Normal 147 2 17 8 4" xfId="18984"/>
    <cellStyle name="Normal 147 2 17 9" xfId="5204"/>
    <cellStyle name="Normal 147 2 17 9 2" xfId="5205"/>
    <cellStyle name="Normal 147 2 17 9 2 2" xfId="18989"/>
    <cellStyle name="Normal 147 2 17 9 3" xfId="18988"/>
    <cellStyle name="Normal 147 2 18" xfId="5206"/>
    <cellStyle name="Normal 147 2 18 10" xfId="5207"/>
    <cellStyle name="Normal 147 2 18 10 2" xfId="18991"/>
    <cellStyle name="Normal 147 2 18 11" xfId="18990"/>
    <cellStyle name="Normal 147 2 18 2" xfId="5208"/>
    <cellStyle name="Normal 147 2 18 2 2" xfId="5209"/>
    <cellStyle name="Normal 147 2 18 2 2 2" xfId="5210"/>
    <cellStyle name="Normal 147 2 18 2 2 2 2" xfId="18994"/>
    <cellStyle name="Normal 147 2 18 2 2 3" xfId="18993"/>
    <cellStyle name="Normal 147 2 18 2 3" xfId="5211"/>
    <cellStyle name="Normal 147 2 18 2 3 2" xfId="18995"/>
    <cellStyle name="Normal 147 2 18 2 4" xfId="18992"/>
    <cellStyle name="Normal 147 2 18 3" xfId="5212"/>
    <cellStyle name="Normal 147 2 18 3 2" xfId="5213"/>
    <cellStyle name="Normal 147 2 18 3 2 2" xfId="5214"/>
    <cellStyle name="Normal 147 2 18 3 2 2 2" xfId="18998"/>
    <cellStyle name="Normal 147 2 18 3 2 3" xfId="18997"/>
    <cellStyle name="Normal 147 2 18 3 3" xfId="5215"/>
    <cellStyle name="Normal 147 2 18 3 3 2" xfId="18999"/>
    <cellStyle name="Normal 147 2 18 3 4" xfId="18996"/>
    <cellStyle name="Normal 147 2 18 4" xfId="5216"/>
    <cellStyle name="Normal 147 2 18 4 2" xfId="5217"/>
    <cellStyle name="Normal 147 2 18 4 2 2" xfId="5218"/>
    <cellStyle name="Normal 147 2 18 4 2 2 2" xfId="19002"/>
    <cellStyle name="Normal 147 2 18 4 2 3" xfId="19001"/>
    <cellStyle name="Normal 147 2 18 4 3" xfId="5219"/>
    <cellStyle name="Normal 147 2 18 4 3 2" xfId="19003"/>
    <cellStyle name="Normal 147 2 18 4 4" xfId="19000"/>
    <cellStyle name="Normal 147 2 18 5" xfId="5220"/>
    <cellStyle name="Normal 147 2 18 5 2" xfId="5221"/>
    <cellStyle name="Normal 147 2 18 5 2 2" xfId="5222"/>
    <cellStyle name="Normal 147 2 18 5 2 2 2" xfId="19006"/>
    <cellStyle name="Normal 147 2 18 5 2 3" xfId="19005"/>
    <cellStyle name="Normal 147 2 18 5 3" xfId="5223"/>
    <cellStyle name="Normal 147 2 18 5 3 2" xfId="19007"/>
    <cellStyle name="Normal 147 2 18 5 4" xfId="19004"/>
    <cellStyle name="Normal 147 2 18 6" xfId="5224"/>
    <cellStyle name="Normal 147 2 18 6 2" xfId="5225"/>
    <cellStyle name="Normal 147 2 18 6 2 2" xfId="5226"/>
    <cellStyle name="Normal 147 2 18 6 2 2 2" xfId="19010"/>
    <cellStyle name="Normal 147 2 18 6 2 3" xfId="19009"/>
    <cellStyle name="Normal 147 2 18 6 3" xfId="5227"/>
    <cellStyle name="Normal 147 2 18 6 3 2" xfId="19011"/>
    <cellStyle name="Normal 147 2 18 6 4" xfId="19008"/>
    <cellStyle name="Normal 147 2 18 7" xfId="5228"/>
    <cellStyle name="Normal 147 2 18 7 2" xfId="5229"/>
    <cellStyle name="Normal 147 2 18 7 2 2" xfId="5230"/>
    <cellStyle name="Normal 147 2 18 7 2 2 2" xfId="19014"/>
    <cellStyle name="Normal 147 2 18 7 2 3" xfId="19013"/>
    <cellStyle name="Normal 147 2 18 7 3" xfId="5231"/>
    <cellStyle name="Normal 147 2 18 7 3 2" xfId="19015"/>
    <cellStyle name="Normal 147 2 18 7 4" xfId="19012"/>
    <cellStyle name="Normal 147 2 18 8" xfId="5232"/>
    <cellStyle name="Normal 147 2 18 8 2" xfId="5233"/>
    <cellStyle name="Normal 147 2 18 8 2 2" xfId="5234"/>
    <cellStyle name="Normal 147 2 18 8 2 2 2" xfId="19018"/>
    <cellStyle name="Normal 147 2 18 8 2 3" xfId="19017"/>
    <cellStyle name="Normal 147 2 18 8 3" xfId="5235"/>
    <cellStyle name="Normal 147 2 18 8 3 2" xfId="19019"/>
    <cellStyle name="Normal 147 2 18 8 4" xfId="19016"/>
    <cellStyle name="Normal 147 2 18 9" xfId="5236"/>
    <cellStyle name="Normal 147 2 18 9 2" xfId="5237"/>
    <cellStyle name="Normal 147 2 18 9 2 2" xfId="19021"/>
    <cellStyle name="Normal 147 2 18 9 3" xfId="19020"/>
    <cellStyle name="Normal 147 2 19" xfId="5238"/>
    <cellStyle name="Normal 147 2 19 10" xfId="5239"/>
    <cellStyle name="Normal 147 2 19 10 2" xfId="19023"/>
    <cellStyle name="Normal 147 2 19 11" xfId="19022"/>
    <cellStyle name="Normal 147 2 19 2" xfId="5240"/>
    <cellStyle name="Normal 147 2 19 2 2" xfId="5241"/>
    <cellStyle name="Normal 147 2 19 2 2 2" xfId="5242"/>
    <cellStyle name="Normal 147 2 19 2 2 2 2" xfId="19026"/>
    <cellStyle name="Normal 147 2 19 2 2 3" xfId="19025"/>
    <cellStyle name="Normal 147 2 19 2 3" xfId="5243"/>
    <cellStyle name="Normal 147 2 19 2 3 2" xfId="19027"/>
    <cellStyle name="Normal 147 2 19 2 4" xfId="19024"/>
    <cellStyle name="Normal 147 2 19 3" xfId="5244"/>
    <cellStyle name="Normal 147 2 19 3 2" xfId="5245"/>
    <cellStyle name="Normal 147 2 19 3 2 2" xfId="5246"/>
    <cellStyle name="Normal 147 2 19 3 2 2 2" xfId="19030"/>
    <cellStyle name="Normal 147 2 19 3 2 3" xfId="19029"/>
    <cellStyle name="Normal 147 2 19 3 3" xfId="5247"/>
    <cellStyle name="Normal 147 2 19 3 3 2" xfId="19031"/>
    <cellStyle name="Normal 147 2 19 3 4" xfId="19028"/>
    <cellStyle name="Normal 147 2 19 4" xfId="5248"/>
    <cellStyle name="Normal 147 2 19 4 2" xfId="5249"/>
    <cellStyle name="Normal 147 2 19 4 2 2" xfId="5250"/>
    <cellStyle name="Normal 147 2 19 4 2 2 2" xfId="19034"/>
    <cellStyle name="Normal 147 2 19 4 2 3" xfId="19033"/>
    <cellStyle name="Normal 147 2 19 4 3" xfId="5251"/>
    <cellStyle name="Normal 147 2 19 4 3 2" xfId="19035"/>
    <cellStyle name="Normal 147 2 19 4 4" xfId="19032"/>
    <cellStyle name="Normal 147 2 19 5" xfId="5252"/>
    <cellStyle name="Normal 147 2 19 5 2" xfId="5253"/>
    <cellStyle name="Normal 147 2 19 5 2 2" xfId="5254"/>
    <cellStyle name="Normal 147 2 19 5 2 2 2" xfId="19038"/>
    <cellStyle name="Normal 147 2 19 5 2 3" xfId="19037"/>
    <cellStyle name="Normal 147 2 19 5 3" xfId="5255"/>
    <cellStyle name="Normal 147 2 19 5 3 2" xfId="19039"/>
    <cellStyle name="Normal 147 2 19 5 4" xfId="19036"/>
    <cellStyle name="Normal 147 2 19 6" xfId="5256"/>
    <cellStyle name="Normal 147 2 19 6 2" xfId="5257"/>
    <cellStyle name="Normal 147 2 19 6 2 2" xfId="5258"/>
    <cellStyle name="Normal 147 2 19 6 2 2 2" xfId="19042"/>
    <cellStyle name="Normal 147 2 19 6 2 3" xfId="19041"/>
    <cellStyle name="Normal 147 2 19 6 3" xfId="5259"/>
    <cellStyle name="Normal 147 2 19 6 3 2" xfId="19043"/>
    <cellStyle name="Normal 147 2 19 6 4" xfId="19040"/>
    <cellStyle name="Normal 147 2 19 7" xfId="5260"/>
    <cellStyle name="Normal 147 2 19 7 2" xfId="5261"/>
    <cellStyle name="Normal 147 2 19 7 2 2" xfId="5262"/>
    <cellStyle name="Normal 147 2 19 7 2 2 2" xfId="19046"/>
    <cellStyle name="Normal 147 2 19 7 2 3" xfId="19045"/>
    <cellStyle name="Normal 147 2 19 7 3" xfId="5263"/>
    <cellStyle name="Normal 147 2 19 7 3 2" xfId="19047"/>
    <cellStyle name="Normal 147 2 19 7 4" xfId="19044"/>
    <cellStyle name="Normal 147 2 19 8" xfId="5264"/>
    <cellStyle name="Normal 147 2 19 8 2" xfId="5265"/>
    <cellStyle name="Normal 147 2 19 8 2 2" xfId="5266"/>
    <cellStyle name="Normal 147 2 19 8 2 2 2" xfId="19050"/>
    <cellStyle name="Normal 147 2 19 8 2 3" xfId="19049"/>
    <cellStyle name="Normal 147 2 19 8 3" xfId="5267"/>
    <cellStyle name="Normal 147 2 19 8 3 2" xfId="19051"/>
    <cellStyle name="Normal 147 2 19 8 4" xfId="19048"/>
    <cellStyle name="Normal 147 2 19 9" xfId="5268"/>
    <cellStyle name="Normal 147 2 19 9 2" xfId="5269"/>
    <cellStyle name="Normal 147 2 19 9 2 2" xfId="19053"/>
    <cellStyle name="Normal 147 2 19 9 3" xfId="19052"/>
    <cellStyle name="Normal 147 2 2" xfId="5270"/>
    <cellStyle name="Normal 147 2 2 10" xfId="5271"/>
    <cellStyle name="Normal 147 2 2 10 2" xfId="5272"/>
    <cellStyle name="Normal 147 2 2 10 2 2" xfId="5273"/>
    <cellStyle name="Normal 147 2 2 10 2 2 2" xfId="19057"/>
    <cellStyle name="Normal 147 2 2 10 2 3" xfId="19056"/>
    <cellStyle name="Normal 147 2 2 10 3" xfId="5274"/>
    <cellStyle name="Normal 147 2 2 10 3 2" xfId="19058"/>
    <cellStyle name="Normal 147 2 2 10 4" xfId="19055"/>
    <cellStyle name="Normal 147 2 2 11" xfId="5275"/>
    <cellStyle name="Normal 147 2 2 11 2" xfId="5276"/>
    <cellStyle name="Normal 147 2 2 11 2 2" xfId="5277"/>
    <cellStyle name="Normal 147 2 2 11 2 2 2" xfId="19061"/>
    <cellStyle name="Normal 147 2 2 11 2 3" xfId="19060"/>
    <cellStyle name="Normal 147 2 2 11 3" xfId="5278"/>
    <cellStyle name="Normal 147 2 2 11 3 2" xfId="19062"/>
    <cellStyle name="Normal 147 2 2 11 4" xfId="19059"/>
    <cellStyle name="Normal 147 2 2 12" xfId="5279"/>
    <cellStyle name="Normal 147 2 2 12 2" xfId="5280"/>
    <cellStyle name="Normal 147 2 2 12 2 2" xfId="5281"/>
    <cellStyle name="Normal 147 2 2 12 2 2 2" xfId="19065"/>
    <cellStyle name="Normal 147 2 2 12 2 3" xfId="19064"/>
    <cellStyle name="Normal 147 2 2 12 3" xfId="5282"/>
    <cellStyle name="Normal 147 2 2 12 3 2" xfId="19066"/>
    <cellStyle name="Normal 147 2 2 12 4" xfId="19063"/>
    <cellStyle name="Normal 147 2 2 13" xfId="5283"/>
    <cellStyle name="Normal 147 2 2 13 2" xfId="5284"/>
    <cellStyle name="Normal 147 2 2 13 2 2" xfId="5285"/>
    <cellStyle name="Normal 147 2 2 13 2 2 2" xfId="19069"/>
    <cellStyle name="Normal 147 2 2 13 2 3" xfId="19068"/>
    <cellStyle name="Normal 147 2 2 13 3" xfId="5286"/>
    <cellStyle name="Normal 147 2 2 13 3 2" xfId="19070"/>
    <cellStyle name="Normal 147 2 2 13 4" xfId="19067"/>
    <cellStyle name="Normal 147 2 2 14" xfId="5287"/>
    <cellStyle name="Normal 147 2 2 14 2" xfId="5288"/>
    <cellStyle name="Normal 147 2 2 14 2 2" xfId="5289"/>
    <cellStyle name="Normal 147 2 2 14 2 2 2" xfId="19073"/>
    <cellStyle name="Normal 147 2 2 14 2 3" xfId="19072"/>
    <cellStyle name="Normal 147 2 2 14 3" xfId="5290"/>
    <cellStyle name="Normal 147 2 2 14 3 2" xfId="19074"/>
    <cellStyle name="Normal 147 2 2 14 4" xfId="19071"/>
    <cellStyle name="Normal 147 2 2 15" xfId="5291"/>
    <cellStyle name="Normal 147 2 2 15 2" xfId="5292"/>
    <cellStyle name="Normal 147 2 2 15 2 2" xfId="5293"/>
    <cellStyle name="Normal 147 2 2 15 2 2 2" xfId="19077"/>
    <cellStyle name="Normal 147 2 2 15 2 3" xfId="19076"/>
    <cellStyle name="Normal 147 2 2 15 3" xfId="5294"/>
    <cellStyle name="Normal 147 2 2 15 3 2" xfId="19078"/>
    <cellStyle name="Normal 147 2 2 15 4" xfId="19075"/>
    <cellStyle name="Normal 147 2 2 16" xfId="5295"/>
    <cellStyle name="Normal 147 2 2 16 2" xfId="5296"/>
    <cellStyle name="Normal 147 2 2 16 2 2" xfId="5297"/>
    <cellStyle name="Normal 147 2 2 16 2 2 2" xfId="19081"/>
    <cellStyle name="Normal 147 2 2 16 2 3" xfId="19080"/>
    <cellStyle name="Normal 147 2 2 16 3" xfId="5298"/>
    <cellStyle name="Normal 147 2 2 16 3 2" xfId="19082"/>
    <cellStyle name="Normal 147 2 2 16 4" xfId="19079"/>
    <cellStyle name="Normal 147 2 2 17" xfId="5299"/>
    <cellStyle name="Normal 147 2 2 17 2" xfId="5300"/>
    <cellStyle name="Normal 147 2 2 17 2 2" xfId="5301"/>
    <cellStyle name="Normal 147 2 2 17 2 2 2" xfId="19085"/>
    <cellStyle name="Normal 147 2 2 17 2 3" xfId="19084"/>
    <cellStyle name="Normal 147 2 2 17 3" xfId="5302"/>
    <cellStyle name="Normal 147 2 2 17 3 2" xfId="19086"/>
    <cellStyle name="Normal 147 2 2 17 4" xfId="19083"/>
    <cellStyle name="Normal 147 2 2 18" xfId="5303"/>
    <cellStyle name="Normal 147 2 2 18 2" xfId="5304"/>
    <cellStyle name="Normal 147 2 2 18 2 2" xfId="5305"/>
    <cellStyle name="Normal 147 2 2 18 2 2 2" xfId="19089"/>
    <cellStyle name="Normal 147 2 2 18 2 3" xfId="19088"/>
    <cellStyle name="Normal 147 2 2 18 3" xfId="5306"/>
    <cellStyle name="Normal 147 2 2 18 3 2" xfId="19090"/>
    <cellStyle name="Normal 147 2 2 18 4" xfId="19087"/>
    <cellStyle name="Normal 147 2 2 19" xfId="5307"/>
    <cellStyle name="Normal 147 2 2 19 2" xfId="5308"/>
    <cellStyle name="Normal 147 2 2 19 2 2" xfId="5309"/>
    <cellStyle name="Normal 147 2 2 19 2 2 2" xfId="19093"/>
    <cellStyle name="Normal 147 2 2 19 2 3" xfId="19092"/>
    <cellStyle name="Normal 147 2 2 19 3" xfId="5310"/>
    <cellStyle name="Normal 147 2 2 19 3 2" xfId="19094"/>
    <cellStyle name="Normal 147 2 2 19 4" xfId="19091"/>
    <cellStyle name="Normal 147 2 2 2" xfId="5311"/>
    <cellStyle name="Normal 147 2 2 2 2" xfId="5312"/>
    <cellStyle name="Normal 147 2 2 2 2 2" xfId="5313"/>
    <cellStyle name="Normal 147 2 2 2 2 2 2" xfId="19097"/>
    <cellStyle name="Normal 147 2 2 2 2 3" xfId="19096"/>
    <cellStyle name="Normal 147 2 2 2 3" xfId="5314"/>
    <cellStyle name="Normal 147 2 2 2 3 2" xfId="19098"/>
    <cellStyle name="Normal 147 2 2 2 4" xfId="19095"/>
    <cellStyle name="Normal 147 2 2 20" xfId="5315"/>
    <cellStyle name="Normal 147 2 2 20 2" xfId="5316"/>
    <cellStyle name="Normal 147 2 2 20 2 2" xfId="5317"/>
    <cellStyle name="Normal 147 2 2 20 2 2 2" xfId="19101"/>
    <cellStyle name="Normal 147 2 2 20 2 3" xfId="19100"/>
    <cellStyle name="Normal 147 2 2 20 3" xfId="5318"/>
    <cellStyle name="Normal 147 2 2 20 3 2" xfId="19102"/>
    <cellStyle name="Normal 147 2 2 20 4" xfId="19099"/>
    <cellStyle name="Normal 147 2 2 21" xfId="5319"/>
    <cellStyle name="Normal 147 2 2 21 2" xfId="5320"/>
    <cellStyle name="Normal 147 2 2 21 2 2" xfId="5321"/>
    <cellStyle name="Normal 147 2 2 21 2 2 2" xfId="19105"/>
    <cellStyle name="Normal 147 2 2 21 2 3" xfId="19104"/>
    <cellStyle name="Normal 147 2 2 21 3" xfId="5322"/>
    <cellStyle name="Normal 147 2 2 21 3 2" xfId="19106"/>
    <cellStyle name="Normal 147 2 2 21 4" xfId="19103"/>
    <cellStyle name="Normal 147 2 2 22" xfId="5323"/>
    <cellStyle name="Normal 147 2 2 22 2" xfId="5324"/>
    <cellStyle name="Normal 147 2 2 22 2 2" xfId="5325"/>
    <cellStyle name="Normal 147 2 2 22 2 2 2" xfId="19109"/>
    <cellStyle name="Normal 147 2 2 22 2 3" xfId="19108"/>
    <cellStyle name="Normal 147 2 2 22 3" xfId="5326"/>
    <cellStyle name="Normal 147 2 2 22 3 2" xfId="19110"/>
    <cellStyle name="Normal 147 2 2 22 4" xfId="19107"/>
    <cellStyle name="Normal 147 2 2 23" xfId="5327"/>
    <cellStyle name="Normal 147 2 2 23 2" xfId="5328"/>
    <cellStyle name="Normal 147 2 2 23 2 2" xfId="5329"/>
    <cellStyle name="Normal 147 2 2 23 2 2 2" xfId="19113"/>
    <cellStyle name="Normal 147 2 2 23 2 3" xfId="19112"/>
    <cellStyle name="Normal 147 2 2 23 3" xfId="5330"/>
    <cellStyle name="Normal 147 2 2 23 3 2" xfId="19114"/>
    <cellStyle name="Normal 147 2 2 23 4" xfId="19111"/>
    <cellStyle name="Normal 147 2 2 24" xfId="5331"/>
    <cellStyle name="Normal 147 2 2 24 2" xfId="5332"/>
    <cellStyle name="Normal 147 2 2 24 2 2" xfId="5333"/>
    <cellStyle name="Normal 147 2 2 24 2 2 2" xfId="19117"/>
    <cellStyle name="Normal 147 2 2 24 2 3" xfId="19116"/>
    <cellStyle name="Normal 147 2 2 24 3" xfId="5334"/>
    <cellStyle name="Normal 147 2 2 24 3 2" xfId="19118"/>
    <cellStyle name="Normal 147 2 2 24 4" xfId="19115"/>
    <cellStyle name="Normal 147 2 2 25" xfId="5335"/>
    <cellStyle name="Normal 147 2 2 25 2" xfId="5336"/>
    <cellStyle name="Normal 147 2 2 25 2 2" xfId="5337"/>
    <cellStyle name="Normal 147 2 2 25 2 2 2" xfId="19121"/>
    <cellStyle name="Normal 147 2 2 25 2 3" xfId="19120"/>
    <cellStyle name="Normal 147 2 2 25 3" xfId="5338"/>
    <cellStyle name="Normal 147 2 2 25 3 2" xfId="19122"/>
    <cellStyle name="Normal 147 2 2 25 4" xfId="19119"/>
    <cellStyle name="Normal 147 2 2 26" xfId="5339"/>
    <cellStyle name="Normal 147 2 2 26 2" xfId="5340"/>
    <cellStyle name="Normal 147 2 2 26 2 2" xfId="5341"/>
    <cellStyle name="Normal 147 2 2 26 2 2 2" xfId="5342"/>
    <cellStyle name="Normal 147 2 2 26 2 2 2 2" xfId="19126"/>
    <cellStyle name="Normal 147 2 2 26 2 2 3" xfId="19125"/>
    <cellStyle name="Normal 147 2 2 26 2 3" xfId="5343"/>
    <cellStyle name="Normal 147 2 2 26 2 3 2" xfId="19127"/>
    <cellStyle name="Normal 147 2 2 26 2 4" xfId="19124"/>
    <cellStyle name="Normal 147 2 2 26 3" xfId="5344"/>
    <cellStyle name="Normal 147 2 2 26 3 2" xfId="5345"/>
    <cellStyle name="Normal 147 2 2 26 3 2 2" xfId="19129"/>
    <cellStyle name="Normal 147 2 2 26 3 3" xfId="19128"/>
    <cellStyle name="Normal 147 2 2 26 4" xfId="5346"/>
    <cellStyle name="Normal 147 2 2 26 4 2" xfId="19130"/>
    <cellStyle name="Normal 147 2 2 26 5" xfId="19123"/>
    <cellStyle name="Normal 147 2 2 27" xfId="5347"/>
    <cellStyle name="Normal 147 2 2 27 2" xfId="5348"/>
    <cellStyle name="Normal 147 2 2 27 2 2" xfId="5349"/>
    <cellStyle name="Normal 147 2 2 27 2 2 2" xfId="5350"/>
    <cellStyle name="Normal 147 2 2 27 2 2 2 2" xfId="19134"/>
    <cellStyle name="Normal 147 2 2 27 2 2 3" xfId="19133"/>
    <cellStyle name="Normal 147 2 2 27 2 3" xfId="5351"/>
    <cellStyle name="Normal 147 2 2 27 2 3 2" xfId="19135"/>
    <cellStyle name="Normal 147 2 2 27 2 4" xfId="19132"/>
    <cellStyle name="Normal 147 2 2 27 3" xfId="5352"/>
    <cellStyle name="Normal 147 2 2 27 3 2" xfId="5353"/>
    <cellStyle name="Normal 147 2 2 27 3 2 2" xfId="19137"/>
    <cellStyle name="Normal 147 2 2 27 3 3" xfId="19136"/>
    <cellStyle name="Normal 147 2 2 27 4" xfId="5354"/>
    <cellStyle name="Normal 147 2 2 27 4 2" xfId="19138"/>
    <cellStyle name="Normal 147 2 2 27 5" xfId="19131"/>
    <cellStyle name="Normal 147 2 2 28" xfId="5355"/>
    <cellStyle name="Normal 147 2 2 28 2" xfId="5356"/>
    <cellStyle name="Normal 147 2 2 28 2 2" xfId="5357"/>
    <cellStyle name="Normal 147 2 2 28 2 2 2" xfId="5358"/>
    <cellStyle name="Normal 147 2 2 28 2 2 2 2" xfId="19142"/>
    <cellStyle name="Normal 147 2 2 28 2 2 3" xfId="19141"/>
    <cellStyle name="Normal 147 2 2 28 2 3" xfId="5359"/>
    <cellStyle name="Normal 147 2 2 28 2 3 2" xfId="19143"/>
    <cellStyle name="Normal 147 2 2 28 2 4" xfId="19140"/>
    <cellStyle name="Normal 147 2 2 28 3" xfId="5360"/>
    <cellStyle name="Normal 147 2 2 28 3 2" xfId="5361"/>
    <cellStyle name="Normal 147 2 2 28 3 2 2" xfId="19145"/>
    <cellStyle name="Normal 147 2 2 28 3 3" xfId="19144"/>
    <cellStyle name="Normal 147 2 2 28 4" xfId="5362"/>
    <cellStyle name="Normal 147 2 2 28 4 2" xfId="19146"/>
    <cellStyle name="Normal 147 2 2 28 5" xfId="19139"/>
    <cellStyle name="Normal 147 2 2 29" xfId="5363"/>
    <cellStyle name="Normal 147 2 2 29 2" xfId="5364"/>
    <cellStyle name="Normal 147 2 2 29 2 2" xfId="5365"/>
    <cellStyle name="Normal 147 2 2 29 2 2 2" xfId="5366"/>
    <cellStyle name="Normal 147 2 2 29 2 2 2 2" xfId="19150"/>
    <cellStyle name="Normal 147 2 2 29 2 2 3" xfId="19149"/>
    <cellStyle name="Normal 147 2 2 29 2 3" xfId="5367"/>
    <cellStyle name="Normal 147 2 2 29 2 3 2" xfId="19151"/>
    <cellStyle name="Normal 147 2 2 29 2 4" xfId="19148"/>
    <cellStyle name="Normal 147 2 2 29 3" xfId="5368"/>
    <cellStyle name="Normal 147 2 2 29 3 2" xfId="5369"/>
    <cellStyle name="Normal 147 2 2 29 3 2 2" xfId="19153"/>
    <cellStyle name="Normal 147 2 2 29 3 3" xfId="19152"/>
    <cellStyle name="Normal 147 2 2 29 4" xfId="5370"/>
    <cellStyle name="Normal 147 2 2 29 4 2" xfId="19154"/>
    <cellStyle name="Normal 147 2 2 29 5" xfId="19147"/>
    <cellStyle name="Normal 147 2 2 3" xfId="5371"/>
    <cellStyle name="Normal 147 2 2 3 2" xfId="5372"/>
    <cellStyle name="Normal 147 2 2 3 2 2" xfId="5373"/>
    <cellStyle name="Normal 147 2 2 3 2 2 2" xfId="19157"/>
    <cellStyle name="Normal 147 2 2 3 2 3" xfId="19156"/>
    <cellStyle name="Normal 147 2 2 3 3" xfId="5374"/>
    <cellStyle name="Normal 147 2 2 3 3 2" xfId="19158"/>
    <cellStyle name="Normal 147 2 2 3 4" xfId="19155"/>
    <cellStyle name="Normal 147 2 2 30" xfId="5375"/>
    <cellStyle name="Normal 147 2 2 30 2" xfId="5376"/>
    <cellStyle name="Normal 147 2 2 30 2 2" xfId="5377"/>
    <cellStyle name="Normal 147 2 2 30 2 2 2" xfId="5378"/>
    <cellStyle name="Normal 147 2 2 30 2 2 2 2" xfId="19162"/>
    <cellStyle name="Normal 147 2 2 30 2 2 3" xfId="19161"/>
    <cellStyle name="Normal 147 2 2 30 2 3" xfId="5379"/>
    <cellStyle name="Normal 147 2 2 30 2 3 2" xfId="19163"/>
    <cellStyle name="Normal 147 2 2 30 2 4" xfId="19160"/>
    <cellStyle name="Normal 147 2 2 30 3" xfId="5380"/>
    <cellStyle name="Normal 147 2 2 30 3 2" xfId="5381"/>
    <cellStyle name="Normal 147 2 2 30 3 2 2" xfId="19165"/>
    <cellStyle name="Normal 147 2 2 30 3 3" xfId="19164"/>
    <cellStyle name="Normal 147 2 2 30 4" xfId="5382"/>
    <cellStyle name="Normal 147 2 2 30 4 2" xfId="19166"/>
    <cellStyle name="Normal 147 2 2 30 5" xfId="19159"/>
    <cellStyle name="Normal 147 2 2 31" xfId="5383"/>
    <cellStyle name="Normal 147 2 2 31 2" xfId="5384"/>
    <cellStyle name="Normal 147 2 2 31 2 2" xfId="5385"/>
    <cellStyle name="Normal 147 2 2 31 2 2 2" xfId="5386"/>
    <cellStyle name="Normal 147 2 2 31 2 2 2 2" xfId="19170"/>
    <cellStyle name="Normal 147 2 2 31 2 2 3" xfId="19169"/>
    <cellStyle name="Normal 147 2 2 31 2 3" xfId="5387"/>
    <cellStyle name="Normal 147 2 2 31 2 3 2" xfId="19171"/>
    <cellStyle name="Normal 147 2 2 31 2 4" xfId="19168"/>
    <cellStyle name="Normal 147 2 2 31 3" xfId="5388"/>
    <cellStyle name="Normal 147 2 2 31 3 2" xfId="5389"/>
    <cellStyle name="Normal 147 2 2 31 3 2 2" xfId="19173"/>
    <cellStyle name="Normal 147 2 2 31 3 3" xfId="19172"/>
    <cellStyle name="Normal 147 2 2 31 4" xfId="5390"/>
    <cellStyle name="Normal 147 2 2 31 4 2" xfId="19174"/>
    <cellStyle name="Normal 147 2 2 31 5" xfId="19167"/>
    <cellStyle name="Normal 147 2 2 32" xfId="5391"/>
    <cellStyle name="Normal 147 2 2 32 2" xfId="5392"/>
    <cellStyle name="Normal 147 2 2 32 2 2" xfId="5393"/>
    <cellStyle name="Normal 147 2 2 32 2 2 2" xfId="19177"/>
    <cellStyle name="Normal 147 2 2 32 2 3" xfId="19176"/>
    <cellStyle name="Normal 147 2 2 32 3" xfId="5394"/>
    <cellStyle name="Normal 147 2 2 32 3 2" xfId="19178"/>
    <cellStyle name="Normal 147 2 2 32 4" xfId="19175"/>
    <cellStyle name="Normal 147 2 2 33" xfId="5395"/>
    <cellStyle name="Normal 147 2 2 33 2" xfId="5396"/>
    <cellStyle name="Normal 147 2 2 33 2 2" xfId="19180"/>
    <cellStyle name="Normal 147 2 2 33 3" xfId="19179"/>
    <cellStyle name="Normal 147 2 2 34" xfId="5397"/>
    <cellStyle name="Normal 147 2 2 34 2" xfId="19181"/>
    <cellStyle name="Normal 147 2 2 35" xfId="19054"/>
    <cellStyle name="Normal 147 2 2 4" xfId="5398"/>
    <cellStyle name="Normal 147 2 2 4 2" xfId="5399"/>
    <cellStyle name="Normal 147 2 2 4 2 2" xfId="5400"/>
    <cellStyle name="Normal 147 2 2 4 2 2 2" xfId="19184"/>
    <cellStyle name="Normal 147 2 2 4 2 3" xfId="19183"/>
    <cellStyle name="Normal 147 2 2 4 3" xfId="5401"/>
    <cellStyle name="Normal 147 2 2 4 3 2" xfId="19185"/>
    <cellStyle name="Normal 147 2 2 4 4" xfId="19182"/>
    <cellStyle name="Normal 147 2 2 5" xfId="5402"/>
    <cellStyle name="Normal 147 2 2 5 2" xfId="5403"/>
    <cellStyle name="Normal 147 2 2 5 2 2" xfId="5404"/>
    <cellStyle name="Normal 147 2 2 5 2 2 2" xfId="19188"/>
    <cellStyle name="Normal 147 2 2 5 2 3" xfId="19187"/>
    <cellStyle name="Normal 147 2 2 5 3" xfId="5405"/>
    <cellStyle name="Normal 147 2 2 5 3 2" xfId="19189"/>
    <cellStyle name="Normal 147 2 2 5 4" xfId="19186"/>
    <cellStyle name="Normal 147 2 2 6" xfId="5406"/>
    <cellStyle name="Normal 147 2 2 6 2" xfId="5407"/>
    <cellStyle name="Normal 147 2 2 6 2 2" xfId="5408"/>
    <cellStyle name="Normal 147 2 2 6 2 2 2" xfId="19192"/>
    <cellStyle name="Normal 147 2 2 6 2 3" xfId="19191"/>
    <cellStyle name="Normal 147 2 2 6 3" xfId="5409"/>
    <cellStyle name="Normal 147 2 2 6 3 2" xfId="19193"/>
    <cellStyle name="Normal 147 2 2 6 4" xfId="19190"/>
    <cellStyle name="Normal 147 2 2 7" xfId="5410"/>
    <cellStyle name="Normal 147 2 2 7 2" xfId="5411"/>
    <cellStyle name="Normal 147 2 2 7 2 2" xfId="5412"/>
    <cellStyle name="Normal 147 2 2 7 2 2 2" xfId="19196"/>
    <cellStyle name="Normal 147 2 2 7 2 3" xfId="19195"/>
    <cellStyle name="Normal 147 2 2 7 3" xfId="5413"/>
    <cellStyle name="Normal 147 2 2 7 3 2" xfId="19197"/>
    <cellStyle name="Normal 147 2 2 7 4" xfId="19194"/>
    <cellStyle name="Normal 147 2 2 8" xfId="5414"/>
    <cellStyle name="Normal 147 2 2 8 2" xfId="5415"/>
    <cellStyle name="Normal 147 2 2 8 2 2" xfId="5416"/>
    <cellStyle name="Normal 147 2 2 8 2 2 2" xfId="19200"/>
    <cellStyle name="Normal 147 2 2 8 2 3" xfId="19199"/>
    <cellStyle name="Normal 147 2 2 8 3" xfId="5417"/>
    <cellStyle name="Normal 147 2 2 8 3 2" xfId="19201"/>
    <cellStyle name="Normal 147 2 2 8 4" xfId="19198"/>
    <cellStyle name="Normal 147 2 2 9" xfId="5418"/>
    <cellStyle name="Normal 147 2 2 9 2" xfId="5419"/>
    <cellStyle name="Normal 147 2 2 9 2 2" xfId="5420"/>
    <cellStyle name="Normal 147 2 2 9 2 2 2" xfId="19204"/>
    <cellStyle name="Normal 147 2 2 9 2 3" xfId="19203"/>
    <cellStyle name="Normal 147 2 2 9 3" xfId="5421"/>
    <cellStyle name="Normal 147 2 2 9 3 2" xfId="19205"/>
    <cellStyle name="Normal 147 2 2 9 4" xfId="19202"/>
    <cellStyle name="Normal 147 2 20" xfId="5422"/>
    <cellStyle name="Normal 147 2 20 10" xfId="5423"/>
    <cellStyle name="Normal 147 2 20 10 2" xfId="19207"/>
    <cellStyle name="Normal 147 2 20 11" xfId="19206"/>
    <cellStyle name="Normal 147 2 20 2" xfId="5424"/>
    <cellStyle name="Normal 147 2 20 2 2" xfId="5425"/>
    <cellStyle name="Normal 147 2 20 2 2 2" xfId="5426"/>
    <cellStyle name="Normal 147 2 20 2 2 2 2" xfId="19210"/>
    <cellStyle name="Normal 147 2 20 2 2 3" xfId="19209"/>
    <cellStyle name="Normal 147 2 20 2 3" xfId="5427"/>
    <cellStyle name="Normal 147 2 20 2 3 2" xfId="19211"/>
    <cellStyle name="Normal 147 2 20 2 4" xfId="19208"/>
    <cellStyle name="Normal 147 2 20 3" xfId="5428"/>
    <cellStyle name="Normal 147 2 20 3 2" xfId="5429"/>
    <cellStyle name="Normal 147 2 20 3 2 2" xfId="5430"/>
    <cellStyle name="Normal 147 2 20 3 2 2 2" xfId="19214"/>
    <cellStyle name="Normal 147 2 20 3 2 3" xfId="19213"/>
    <cellStyle name="Normal 147 2 20 3 3" xfId="5431"/>
    <cellStyle name="Normal 147 2 20 3 3 2" xfId="19215"/>
    <cellStyle name="Normal 147 2 20 3 4" xfId="19212"/>
    <cellStyle name="Normal 147 2 20 4" xfId="5432"/>
    <cellStyle name="Normal 147 2 20 4 2" xfId="5433"/>
    <cellStyle name="Normal 147 2 20 4 2 2" xfId="5434"/>
    <cellStyle name="Normal 147 2 20 4 2 2 2" xfId="19218"/>
    <cellStyle name="Normal 147 2 20 4 2 3" xfId="19217"/>
    <cellStyle name="Normal 147 2 20 4 3" xfId="5435"/>
    <cellStyle name="Normal 147 2 20 4 3 2" xfId="19219"/>
    <cellStyle name="Normal 147 2 20 4 4" xfId="19216"/>
    <cellStyle name="Normal 147 2 20 5" xfId="5436"/>
    <cellStyle name="Normal 147 2 20 5 2" xfId="5437"/>
    <cellStyle name="Normal 147 2 20 5 2 2" xfId="5438"/>
    <cellStyle name="Normal 147 2 20 5 2 2 2" xfId="19222"/>
    <cellStyle name="Normal 147 2 20 5 2 3" xfId="19221"/>
    <cellStyle name="Normal 147 2 20 5 3" xfId="5439"/>
    <cellStyle name="Normal 147 2 20 5 3 2" xfId="19223"/>
    <cellStyle name="Normal 147 2 20 5 4" xfId="19220"/>
    <cellStyle name="Normal 147 2 20 6" xfId="5440"/>
    <cellStyle name="Normal 147 2 20 6 2" xfId="5441"/>
    <cellStyle name="Normal 147 2 20 6 2 2" xfId="5442"/>
    <cellStyle name="Normal 147 2 20 6 2 2 2" xfId="19226"/>
    <cellStyle name="Normal 147 2 20 6 2 3" xfId="19225"/>
    <cellStyle name="Normal 147 2 20 6 3" xfId="5443"/>
    <cellStyle name="Normal 147 2 20 6 3 2" xfId="19227"/>
    <cellStyle name="Normal 147 2 20 6 4" xfId="19224"/>
    <cellStyle name="Normal 147 2 20 7" xfId="5444"/>
    <cellStyle name="Normal 147 2 20 7 2" xfId="5445"/>
    <cellStyle name="Normal 147 2 20 7 2 2" xfId="5446"/>
    <cellStyle name="Normal 147 2 20 7 2 2 2" xfId="19230"/>
    <cellStyle name="Normal 147 2 20 7 2 3" xfId="19229"/>
    <cellStyle name="Normal 147 2 20 7 3" xfId="5447"/>
    <cellStyle name="Normal 147 2 20 7 3 2" xfId="19231"/>
    <cellStyle name="Normal 147 2 20 7 4" xfId="19228"/>
    <cellStyle name="Normal 147 2 20 8" xfId="5448"/>
    <cellStyle name="Normal 147 2 20 8 2" xfId="5449"/>
    <cellStyle name="Normal 147 2 20 8 2 2" xfId="5450"/>
    <cellStyle name="Normal 147 2 20 8 2 2 2" xfId="19234"/>
    <cellStyle name="Normal 147 2 20 8 2 3" xfId="19233"/>
    <cellStyle name="Normal 147 2 20 8 3" xfId="5451"/>
    <cellStyle name="Normal 147 2 20 8 3 2" xfId="19235"/>
    <cellStyle name="Normal 147 2 20 8 4" xfId="19232"/>
    <cellStyle name="Normal 147 2 20 9" xfId="5452"/>
    <cellStyle name="Normal 147 2 20 9 2" xfId="5453"/>
    <cellStyle name="Normal 147 2 20 9 2 2" xfId="19237"/>
    <cellStyle name="Normal 147 2 20 9 3" xfId="19236"/>
    <cellStyle name="Normal 147 2 21" xfId="5454"/>
    <cellStyle name="Normal 147 2 21 10" xfId="5455"/>
    <cellStyle name="Normal 147 2 21 10 2" xfId="19239"/>
    <cellStyle name="Normal 147 2 21 11" xfId="19238"/>
    <cellStyle name="Normal 147 2 21 2" xfId="5456"/>
    <cellStyle name="Normal 147 2 21 2 2" xfId="5457"/>
    <cellStyle name="Normal 147 2 21 2 2 2" xfId="5458"/>
    <cellStyle name="Normal 147 2 21 2 2 2 2" xfId="19242"/>
    <cellStyle name="Normal 147 2 21 2 2 3" xfId="19241"/>
    <cellStyle name="Normal 147 2 21 2 3" xfId="5459"/>
    <cellStyle name="Normal 147 2 21 2 3 2" xfId="19243"/>
    <cellStyle name="Normal 147 2 21 2 4" xfId="19240"/>
    <cellStyle name="Normal 147 2 21 3" xfId="5460"/>
    <cellStyle name="Normal 147 2 21 3 2" xfId="5461"/>
    <cellStyle name="Normal 147 2 21 3 2 2" xfId="5462"/>
    <cellStyle name="Normal 147 2 21 3 2 2 2" xfId="19246"/>
    <cellStyle name="Normal 147 2 21 3 2 3" xfId="19245"/>
    <cellStyle name="Normal 147 2 21 3 3" xfId="5463"/>
    <cellStyle name="Normal 147 2 21 3 3 2" xfId="19247"/>
    <cellStyle name="Normal 147 2 21 3 4" xfId="19244"/>
    <cellStyle name="Normal 147 2 21 4" xfId="5464"/>
    <cellStyle name="Normal 147 2 21 4 2" xfId="5465"/>
    <cellStyle name="Normal 147 2 21 4 2 2" xfId="5466"/>
    <cellStyle name="Normal 147 2 21 4 2 2 2" xfId="19250"/>
    <cellStyle name="Normal 147 2 21 4 2 3" xfId="19249"/>
    <cellStyle name="Normal 147 2 21 4 3" xfId="5467"/>
    <cellStyle name="Normal 147 2 21 4 3 2" xfId="19251"/>
    <cellStyle name="Normal 147 2 21 4 4" xfId="19248"/>
    <cellStyle name="Normal 147 2 21 5" xfId="5468"/>
    <cellStyle name="Normal 147 2 21 5 2" xfId="5469"/>
    <cellStyle name="Normal 147 2 21 5 2 2" xfId="5470"/>
    <cellStyle name="Normal 147 2 21 5 2 2 2" xfId="19254"/>
    <cellStyle name="Normal 147 2 21 5 2 3" xfId="19253"/>
    <cellStyle name="Normal 147 2 21 5 3" xfId="5471"/>
    <cellStyle name="Normal 147 2 21 5 3 2" xfId="19255"/>
    <cellStyle name="Normal 147 2 21 5 4" xfId="19252"/>
    <cellStyle name="Normal 147 2 21 6" xfId="5472"/>
    <cellStyle name="Normal 147 2 21 6 2" xfId="5473"/>
    <cellStyle name="Normal 147 2 21 6 2 2" xfId="5474"/>
    <cellStyle name="Normal 147 2 21 6 2 2 2" xfId="19258"/>
    <cellStyle name="Normal 147 2 21 6 2 3" xfId="19257"/>
    <cellStyle name="Normal 147 2 21 6 3" xfId="5475"/>
    <cellStyle name="Normal 147 2 21 6 3 2" xfId="19259"/>
    <cellStyle name="Normal 147 2 21 6 4" xfId="19256"/>
    <cellStyle name="Normal 147 2 21 7" xfId="5476"/>
    <cellStyle name="Normal 147 2 21 7 2" xfId="5477"/>
    <cellStyle name="Normal 147 2 21 7 2 2" xfId="5478"/>
    <cellStyle name="Normal 147 2 21 7 2 2 2" xfId="19262"/>
    <cellStyle name="Normal 147 2 21 7 2 3" xfId="19261"/>
    <cellStyle name="Normal 147 2 21 7 3" xfId="5479"/>
    <cellStyle name="Normal 147 2 21 7 3 2" xfId="19263"/>
    <cellStyle name="Normal 147 2 21 7 4" xfId="19260"/>
    <cellStyle name="Normal 147 2 21 8" xfId="5480"/>
    <cellStyle name="Normal 147 2 21 8 2" xfId="5481"/>
    <cellStyle name="Normal 147 2 21 8 2 2" xfId="5482"/>
    <cellStyle name="Normal 147 2 21 8 2 2 2" xfId="19266"/>
    <cellStyle name="Normal 147 2 21 8 2 3" xfId="19265"/>
    <cellStyle name="Normal 147 2 21 8 3" xfId="5483"/>
    <cellStyle name="Normal 147 2 21 8 3 2" xfId="19267"/>
    <cellStyle name="Normal 147 2 21 8 4" xfId="19264"/>
    <cellStyle name="Normal 147 2 21 9" xfId="5484"/>
    <cellStyle name="Normal 147 2 21 9 2" xfId="5485"/>
    <cellStyle name="Normal 147 2 21 9 2 2" xfId="19269"/>
    <cellStyle name="Normal 147 2 21 9 3" xfId="19268"/>
    <cellStyle name="Normal 147 2 22" xfId="5486"/>
    <cellStyle name="Normal 147 2 22 10" xfId="5487"/>
    <cellStyle name="Normal 147 2 22 10 2" xfId="19271"/>
    <cellStyle name="Normal 147 2 22 11" xfId="19270"/>
    <cellStyle name="Normal 147 2 22 2" xfId="5488"/>
    <cellStyle name="Normal 147 2 22 2 2" xfId="5489"/>
    <cellStyle name="Normal 147 2 22 2 2 2" xfId="5490"/>
    <cellStyle name="Normal 147 2 22 2 2 2 2" xfId="19274"/>
    <cellStyle name="Normal 147 2 22 2 2 3" xfId="19273"/>
    <cellStyle name="Normal 147 2 22 2 3" xfId="5491"/>
    <cellStyle name="Normal 147 2 22 2 3 2" xfId="19275"/>
    <cellStyle name="Normal 147 2 22 2 4" xfId="19272"/>
    <cellStyle name="Normal 147 2 22 3" xfId="5492"/>
    <cellStyle name="Normal 147 2 22 3 2" xfId="5493"/>
    <cellStyle name="Normal 147 2 22 3 2 2" xfId="5494"/>
    <cellStyle name="Normal 147 2 22 3 2 2 2" xfId="19278"/>
    <cellStyle name="Normal 147 2 22 3 2 3" xfId="19277"/>
    <cellStyle name="Normal 147 2 22 3 3" xfId="5495"/>
    <cellStyle name="Normal 147 2 22 3 3 2" xfId="19279"/>
    <cellStyle name="Normal 147 2 22 3 4" xfId="19276"/>
    <cellStyle name="Normal 147 2 22 4" xfId="5496"/>
    <cellStyle name="Normal 147 2 22 4 2" xfId="5497"/>
    <cellStyle name="Normal 147 2 22 4 2 2" xfId="5498"/>
    <cellStyle name="Normal 147 2 22 4 2 2 2" xfId="19282"/>
    <cellStyle name="Normal 147 2 22 4 2 3" xfId="19281"/>
    <cellStyle name="Normal 147 2 22 4 3" xfId="5499"/>
    <cellStyle name="Normal 147 2 22 4 3 2" xfId="19283"/>
    <cellStyle name="Normal 147 2 22 4 4" xfId="19280"/>
    <cellStyle name="Normal 147 2 22 5" xfId="5500"/>
    <cellStyle name="Normal 147 2 22 5 2" xfId="5501"/>
    <cellStyle name="Normal 147 2 22 5 2 2" xfId="5502"/>
    <cellStyle name="Normal 147 2 22 5 2 2 2" xfId="19286"/>
    <cellStyle name="Normal 147 2 22 5 2 3" xfId="19285"/>
    <cellStyle name="Normal 147 2 22 5 3" xfId="5503"/>
    <cellStyle name="Normal 147 2 22 5 3 2" xfId="19287"/>
    <cellStyle name="Normal 147 2 22 5 4" xfId="19284"/>
    <cellStyle name="Normal 147 2 22 6" xfId="5504"/>
    <cellStyle name="Normal 147 2 22 6 2" xfId="5505"/>
    <cellStyle name="Normal 147 2 22 6 2 2" xfId="5506"/>
    <cellStyle name="Normal 147 2 22 6 2 2 2" xfId="19290"/>
    <cellStyle name="Normal 147 2 22 6 2 3" xfId="19289"/>
    <cellStyle name="Normal 147 2 22 6 3" xfId="5507"/>
    <cellStyle name="Normal 147 2 22 6 3 2" xfId="19291"/>
    <cellStyle name="Normal 147 2 22 6 4" xfId="19288"/>
    <cellStyle name="Normal 147 2 22 7" xfId="5508"/>
    <cellStyle name="Normal 147 2 22 7 2" xfId="5509"/>
    <cellStyle name="Normal 147 2 22 7 2 2" xfId="5510"/>
    <cellStyle name="Normal 147 2 22 7 2 2 2" xfId="19294"/>
    <cellStyle name="Normal 147 2 22 7 2 3" xfId="19293"/>
    <cellStyle name="Normal 147 2 22 7 3" xfId="5511"/>
    <cellStyle name="Normal 147 2 22 7 3 2" xfId="19295"/>
    <cellStyle name="Normal 147 2 22 7 4" xfId="19292"/>
    <cellStyle name="Normal 147 2 22 8" xfId="5512"/>
    <cellStyle name="Normal 147 2 22 8 2" xfId="5513"/>
    <cellStyle name="Normal 147 2 22 8 2 2" xfId="5514"/>
    <cellStyle name="Normal 147 2 22 8 2 2 2" xfId="19298"/>
    <cellStyle name="Normal 147 2 22 8 2 3" xfId="19297"/>
    <cellStyle name="Normal 147 2 22 8 3" xfId="5515"/>
    <cellStyle name="Normal 147 2 22 8 3 2" xfId="19299"/>
    <cellStyle name="Normal 147 2 22 8 4" xfId="19296"/>
    <cellStyle name="Normal 147 2 22 9" xfId="5516"/>
    <cellStyle name="Normal 147 2 22 9 2" xfId="5517"/>
    <cellStyle name="Normal 147 2 22 9 2 2" xfId="19301"/>
    <cellStyle name="Normal 147 2 22 9 3" xfId="19300"/>
    <cellStyle name="Normal 147 2 23" xfId="5518"/>
    <cellStyle name="Normal 147 2 23 10" xfId="5519"/>
    <cellStyle name="Normal 147 2 23 10 2" xfId="19303"/>
    <cellStyle name="Normal 147 2 23 11" xfId="19302"/>
    <cellStyle name="Normal 147 2 23 2" xfId="5520"/>
    <cellStyle name="Normal 147 2 23 2 2" xfId="5521"/>
    <cellStyle name="Normal 147 2 23 2 2 2" xfId="5522"/>
    <cellStyle name="Normal 147 2 23 2 2 2 2" xfId="19306"/>
    <cellStyle name="Normal 147 2 23 2 2 3" xfId="19305"/>
    <cellStyle name="Normal 147 2 23 2 3" xfId="5523"/>
    <cellStyle name="Normal 147 2 23 2 3 2" xfId="19307"/>
    <cellStyle name="Normal 147 2 23 2 4" xfId="19304"/>
    <cellStyle name="Normal 147 2 23 3" xfId="5524"/>
    <cellStyle name="Normal 147 2 23 3 2" xfId="5525"/>
    <cellStyle name="Normal 147 2 23 3 2 2" xfId="5526"/>
    <cellStyle name="Normal 147 2 23 3 2 2 2" xfId="19310"/>
    <cellStyle name="Normal 147 2 23 3 2 3" xfId="19309"/>
    <cellStyle name="Normal 147 2 23 3 3" xfId="5527"/>
    <cellStyle name="Normal 147 2 23 3 3 2" xfId="19311"/>
    <cellStyle name="Normal 147 2 23 3 4" xfId="19308"/>
    <cellStyle name="Normal 147 2 23 4" xfId="5528"/>
    <cellStyle name="Normal 147 2 23 4 2" xfId="5529"/>
    <cellStyle name="Normal 147 2 23 4 2 2" xfId="5530"/>
    <cellStyle name="Normal 147 2 23 4 2 2 2" xfId="19314"/>
    <cellStyle name="Normal 147 2 23 4 2 3" xfId="19313"/>
    <cellStyle name="Normal 147 2 23 4 3" xfId="5531"/>
    <cellStyle name="Normal 147 2 23 4 3 2" xfId="19315"/>
    <cellStyle name="Normal 147 2 23 4 4" xfId="19312"/>
    <cellStyle name="Normal 147 2 23 5" xfId="5532"/>
    <cellStyle name="Normal 147 2 23 5 2" xfId="5533"/>
    <cellStyle name="Normal 147 2 23 5 2 2" xfId="5534"/>
    <cellStyle name="Normal 147 2 23 5 2 2 2" xfId="19318"/>
    <cellStyle name="Normal 147 2 23 5 2 3" xfId="19317"/>
    <cellStyle name="Normal 147 2 23 5 3" xfId="5535"/>
    <cellStyle name="Normal 147 2 23 5 3 2" xfId="19319"/>
    <cellStyle name="Normal 147 2 23 5 4" xfId="19316"/>
    <cellStyle name="Normal 147 2 23 6" xfId="5536"/>
    <cellStyle name="Normal 147 2 23 6 2" xfId="5537"/>
    <cellStyle name="Normal 147 2 23 6 2 2" xfId="5538"/>
    <cellStyle name="Normal 147 2 23 6 2 2 2" xfId="19322"/>
    <cellStyle name="Normal 147 2 23 6 2 3" xfId="19321"/>
    <cellStyle name="Normal 147 2 23 6 3" xfId="5539"/>
    <cellStyle name="Normal 147 2 23 6 3 2" xfId="19323"/>
    <cellStyle name="Normal 147 2 23 6 4" xfId="19320"/>
    <cellStyle name="Normal 147 2 23 7" xfId="5540"/>
    <cellStyle name="Normal 147 2 23 7 2" xfId="5541"/>
    <cellStyle name="Normal 147 2 23 7 2 2" xfId="5542"/>
    <cellStyle name="Normal 147 2 23 7 2 2 2" xfId="19326"/>
    <cellStyle name="Normal 147 2 23 7 2 3" xfId="19325"/>
    <cellStyle name="Normal 147 2 23 7 3" xfId="5543"/>
    <cellStyle name="Normal 147 2 23 7 3 2" xfId="19327"/>
    <cellStyle name="Normal 147 2 23 7 4" xfId="19324"/>
    <cellStyle name="Normal 147 2 23 8" xfId="5544"/>
    <cellStyle name="Normal 147 2 23 8 2" xfId="5545"/>
    <cellStyle name="Normal 147 2 23 8 2 2" xfId="5546"/>
    <cellStyle name="Normal 147 2 23 8 2 2 2" xfId="19330"/>
    <cellStyle name="Normal 147 2 23 8 2 3" xfId="19329"/>
    <cellStyle name="Normal 147 2 23 8 3" xfId="5547"/>
    <cellStyle name="Normal 147 2 23 8 3 2" xfId="19331"/>
    <cellStyle name="Normal 147 2 23 8 4" xfId="19328"/>
    <cellStyle name="Normal 147 2 23 9" xfId="5548"/>
    <cellStyle name="Normal 147 2 23 9 2" xfId="5549"/>
    <cellStyle name="Normal 147 2 23 9 2 2" xfId="19333"/>
    <cellStyle name="Normal 147 2 23 9 3" xfId="19332"/>
    <cellStyle name="Normal 147 2 24" xfId="5550"/>
    <cellStyle name="Normal 147 2 24 10" xfId="5551"/>
    <cellStyle name="Normal 147 2 24 10 2" xfId="19335"/>
    <cellStyle name="Normal 147 2 24 11" xfId="19334"/>
    <cellStyle name="Normal 147 2 24 2" xfId="5552"/>
    <cellStyle name="Normal 147 2 24 2 2" xfId="5553"/>
    <cellStyle name="Normal 147 2 24 2 2 2" xfId="5554"/>
    <cellStyle name="Normal 147 2 24 2 2 2 2" xfId="19338"/>
    <cellStyle name="Normal 147 2 24 2 2 3" xfId="19337"/>
    <cellStyle name="Normal 147 2 24 2 3" xfId="5555"/>
    <cellStyle name="Normal 147 2 24 2 3 2" xfId="19339"/>
    <cellStyle name="Normal 147 2 24 2 4" xfId="19336"/>
    <cellStyle name="Normal 147 2 24 3" xfId="5556"/>
    <cellStyle name="Normal 147 2 24 3 2" xfId="5557"/>
    <cellStyle name="Normal 147 2 24 3 2 2" xfId="5558"/>
    <cellStyle name="Normal 147 2 24 3 2 2 2" xfId="19342"/>
    <cellStyle name="Normal 147 2 24 3 2 3" xfId="19341"/>
    <cellStyle name="Normal 147 2 24 3 3" xfId="5559"/>
    <cellStyle name="Normal 147 2 24 3 3 2" xfId="19343"/>
    <cellStyle name="Normal 147 2 24 3 4" xfId="19340"/>
    <cellStyle name="Normal 147 2 24 4" xfId="5560"/>
    <cellStyle name="Normal 147 2 24 4 2" xfId="5561"/>
    <cellStyle name="Normal 147 2 24 4 2 2" xfId="5562"/>
    <cellStyle name="Normal 147 2 24 4 2 2 2" xfId="19346"/>
    <cellStyle name="Normal 147 2 24 4 2 3" xfId="19345"/>
    <cellStyle name="Normal 147 2 24 4 3" xfId="5563"/>
    <cellStyle name="Normal 147 2 24 4 3 2" xfId="19347"/>
    <cellStyle name="Normal 147 2 24 4 4" xfId="19344"/>
    <cellStyle name="Normal 147 2 24 5" xfId="5564"/>
    <cellStyle name="Normal 147 2 24 5 2" xfId="5565"/>
    <cellStyle name="Normal 147 2 24 5 2 2" xfId="5566"/>
    <cellStyle name="Normal 147 2 24 5 2 2 2" xfId="19350"/>
    <cellStyle name="Normal 147 2 24 5 2 3" xfId="19349"/>
    <cellStyle name="Normal 147 2 24 5 3" xfId="5567"/>
    <cellStyle name="Normal 147 2 24 5 3 2" xfId="19351"/>
    <cellStyle name="Normal 147 2 24 5 4" xfId="19348"/>
    <cellStyle name="Normal 147 2 24 6" xfId="5568"/>
    <cellStyle name="Normal 147 2 24 6 2" xfId="5569"/>
    <cellStyle name="Normal 147 2 24 6 2 2" xfId="5570"/>
    <cellStyle name="Normal 147 2 24 6 2 2 2" xfId="19354"/>
    <cellStyle name="Normal 147 2 24 6 2 3" xfId="19353"/>
    <cellStyle name="Normal 147 2 24 6 3" xfId="5571"/>
    <cellStyle name="Normal 147 2 24 6 3 2" xfId="19355"/>
    <cellStyle name="Normal 147 2 24 6 4" xfId="19352"/>
    <cellStyle name="Normal 147 2 24 7" xfId="5572"/>
    <cellStyle name="Normal 147 2 24 7 2" xfId="5573"/>
    <cellStyle name="Normal 147 2 24 7 2 2" xfId="5574"/>
    <cellStyle name="Normal 147 2 24 7 2 2 2" xfId="19358"/>
    <cellStyle name="Normal 147 2 24 7 2 3" xfId="19357"/>
    <cellStyle name="Normal 147 2 24 7 3" xfId="5575"/>
    <cellStyle name="Normal 147 2 24 7 3 2" xfId="19359"/>
    <cellStyle name="Normal 147 2 24 7 4" xfId="19356"/>
    <cellStyle name="Normal 147 2 24 8" xfId="5576"/>
    <cellStyle name="Normal 147 2 24 8 2" xfId="5577"/>
    <cellStyle name="Normal 147 2 24 8 2 2" xfId="5578"/>
    <cellStyle name="Normal 147 2 24 8 2 2 2" xfId="19362"/>
    <cellStyle name="Normal 147 2 24 8 2 3" xfId="19361"/>
    <cellStyle name="Normal 147 2 24 8 3" xfId="5579"/>
    <cellStyle name="Normal 147 2 24 8 3 2" xfId="19363"/>
    <cellStyle name="Normal 147 2 24 8 4" xfId="19360"/>
    <cellStyle name="Normal 147 2 24 9" xfId="5580"/>
    <cellStyle name="Normal 147 2 24 9 2" xfId="5581"/>
    <cellStyle name="Normal 147 2 24 9 2 2" xfId="19365"/>
    <cellStyle name="Normal 147 2 24 9 3" xfId="19364"/>
    <cellStyle name="Normal 147 2 25" xfId="5582"/>
    <cellStyle name="Normal 147 2 25 10" xfId="5583"/>
    <cellStyle name="Normal 147 2 25 10 2" xfId="19367"/>
    <cellStyle name="Normal 147 2 25 11" xfId="19366"/>
    <cellStyle name="Normal 147 2 25 2" xfId="5584"/>
    <cellStyle name="Normal 147 2 25 2 2" xfId="5585"/>
    <cellStyle name="Normal 147 2 25 2 2 2" xfId="5586"/>
    <cellStyle name="Normal 147 2 25 2 2 2 2" xfId="19370"/>
    <cellStyle name="Normal 147 2 25 2 2 3" xfId="19369"/>
    <cellStyle name="Normal 147 2 25 2 3" xfId="5587"/>
    <cellStyle name="Normal 147 2 25 2 3 2" xfId="19371"/>
    <cellStyle name="Normal 147 2 25 2 4" xfId="19368"/>
    <cellStyle name="Normal 147 2 25 3" xfId="5588"/>
    <cellStyle name="Normal 147 2 25 3 2" xfId="5589"/>
    <cellStyle name="Normal 147 2 25 3 2 2" xfId="5590"/>
    <cellStyle name="Normal 147 2 25 3 2 2 2" xfId="19374"/>
    <cellStyle name="Normal 147 2 25 3 2 3" xfId="19373"/>
    <cellStyle name="Normal 147 2 25 3 3" xfId="5591"/>
    <cellStyle name="Normal 147 2 25 3 3 2" xfId="19375"/>
    <cellStyle name="Normal 147 2 25 3 4" xfId="19372"/>
    <cellStyle name="Normal 147 2 25 4" xfId="5592"/>
    <cellStyle name="Normal 147 2 25 4 2" xfId="5593"/>
    <cellStyle name="Normal 147 2 25 4 2 2" xfId="5594"/>
    <cellStyle name="Normal 147 2 25 4 2 2 2" xfId="19378"/>
    <cellStyle name="Normal 147 2 25 4 2 3" xfId="19377"/>
    <cellStyle name="Normal 147 2 25 4 3" xfId="5595"/>
    <cellStyle name="Normal 147 2 25 4 3 2" xfId="19379"/>
    <cellStyle name="Normal 147 2 25 4 4" xfId="19376"/>
    <cellStyle name="Normal 147 2 25 5" xfId="5596"/>
    <cellStyle name="Normal 147 2 25 5 2" xfId="5597"/>
    <cellStyle name="Normal 147 2 25 5 2 2" xfId="5598"/>
    <cellStyle name="Normal 147 2 25 5 2 2 2" xfId="19382"/>
    <cellStyle name="Normal 147 2 25 5 2 3" xfId="19381"/>
    <cellStyle name="Normal 147 2 25 5 3" xfId="5599"/>
    <cellStyle name="Normal 147 2 25 5 3 2" xfId="19383"/>
    <cellStyle name="Normal 147 2 25 5 4" xfId="19380"/>
    <cellStyle name="Normal 147 2 25 6" xfId="5600"/>
    <cellStyle name="Normal 147 2 25 6 2" xfId="5601"/>
    <cellStyle name="Normal 147 2 25 6 2 2" xfId="5602"/>
    <cellStyle name="Normal 147 2 25 6 2 2 2" xfId="19386"/>
    <cellStyle name="Normal 147 2 25 6 2 3" xfId="19385"/>
    <cellStyle name="Normal 147 2 25 6 3" xfId="5603"/>
    <cellStyle name="Normal 147 2 25 6 3 2" xfId="19387"/>
    <cellStyle name="Normal 147 2 25 6 4" xfId="19384"/>
    <cellStyle name="Normal 147 2 25 7" xfId="5604"/>
    <cellStyle name="Normal 147 2 25 7 2" xfId="5605"/>
    <cellStyle name="Normal 147 2 25 7 2 2" xfId="5606"/>
    <cellStyle name="Normal 147 2 25 7 2 2 2" xfId="19390"/>
    <cellStyle name="Normal 147 2 25 7 2 3" xfId="19389"/>
    <cellStyle name="Normal 147 2 25 7 3" xfId="5607"/>
    <cellStyle name="Normal 147 2 25 7 3 2" xfId="19391"/>
    <cellStyle name="Normal 147 2 25 7 4" xfId="19388"/>
    <cellStyle name="Normal 147 2 25 8" xfId="5608"/>
    <cellStyle name="Normal 147 2 25 8 2" xfId="5609"/>
    <cellStyle name="Normal 147 2 25 8 2 2" xfId="5610"/>
    <cellStyle name="Normal 147 2 25 8 2 2 2" xfId="19394"/>
    <cellStyle name="Normal 147 2 25 8 2 3" xfId="19393"/>
    <cellStyle name="Normal 147 2 25 8 3" xfId="5611"/>
    <cellStyle name="Normal 147 2 25 8 3 2" xfId="19395"/>
    <cellStyle name="Normal 147 2 25 8 4" xfId="19392"/>
    <cellStyle name="Normal 147 2 25 9" xfId="5612"/>
    <cellStyle name="Normal 147 2 25 9 2" xfId="5613"/>
    <cellStyle name="Normal 147 2 25 9 2 2" xfId="19397"/>
    <cellStyle name="Normal 147 2 25 9 3" xfId="19396"/>
    <cellStyle name="Normal 147 2 26" xfId="5614"/>
    <cellStyle name="Normal 147 2 26 2" xfId="5615"/>
    <cellStyle name="Normal 147 2 26 2 2" xfId="5616"/>
    <cellStyle name="Normal 147 2 26 2 2 2" xfId="19400"/>
    <cellStyle name="Normal 147 2 26 2 3" xfId="19399"/>
    <cellStyle name="Normal 147 2 26 3" xfId="5617"/>
    <cellStyle name="Normal 147 2 26 3 2" xfId="19401"/>
    <cellStyle name="Normal 147 2 26 4" xfId="19398"/>
    <cellStyle name="Normal 147 2 27" xfId="5618"/>
    <cellStyle name="Normal 147 2 27 2" xfId="5619"/>
    <cellStyle name="Normal 147 2 27 2 2" xfId="5620"/>
    <cellStyle name="Normal 147 2 27 2 2 2" xfId="19404"/>
    <cellStyle name="Normal 147 2 27 2 3" xfId="19403"/>
    <cellStyle name="Normal 147 2 27 3" xfId="5621"/>
    <cellStyle name="Normal 147 2 27 3 2" xfId="19405"/>
    <cellStyle name="Normal 147 2 27 4" xfId="19402"/>
    <cellStyle name="Normal 147 2 28" xfId="5622"/>
    <cellStyle name="Normal 147 2 28 2" xfId="5623"/>
    <cellStyle name="Normal 147 2 28 2 2" xfId="5624"/>
    <cellStyle name="Normal 147 2 28 2 2 2" xfId="19408"/>
    <cellStyle name="Normal 147 2 28 2 3" xfId="19407"/>
    <cellStyle name="Normal 147 2 28 3" xfId="5625"/>
    <cellStyle name="Normal 147 2 28 3 2" xfId="19409"/>
    <cellStyle name="Normal 147 2 28 4" xfId="19406"/>
    <cellStyle name="Normal 147 2 29" xfId="5626"/>
    <cellStyle name="Normal 147 2 29 2" xfId="5627"/>
    <cellStyle name="Normal 147 2 29 2 2" xfId="5628"/>
    <cellStyle name="Normal 147 2 29 2 2 2" xfId="19412"/>
    <cellStyle name="Normal 147 2 29 2 3" xfId="19411"/>
    <cellStyle name="Normal 147 2 29 3" xfId="5629"/>
    <cellStyle name="Normal 147 2 29 3 2" xfId="19413"/>
    <cellStyle name="Normal 147 2 29 4" xfId="19410"/>
    <cellStyle name="Normal 147 2 3" xfId="5630"/>
    <cellStyle name="Normal 147 2 3 10" xfId="5631"/>
    <cellStyle name="Normal 147 2 3 10 2" xfId="19415"/>
    <cellStyle name="Normal 147 2 3 11" xfId="19414"/>
    <cellStyle name="Normal 147 2 3 2" xfId="5632"/>
    <cellStyle name="Normal 147 2 3 2 2" xfId="5633"/>
    <cellStyle name="Normal 147 2 3 2 2 2" xfId="5634"/>
    <cellStyle name="Normal 147 2 3 2 2 2 2" xfId="19418"/>
    <cellStyle name="Normal 147 2 3 2 2 3" xfId="19417"/>
    <cellStyle name="Normal 147 2 3 2 3" xfId="5635"/>
    <cellStyle name="Normal 147 2 3 2 3 2" xfId="19419"/>
    <cellStyle name="Normal 147 2 3 2 4" xfId="19416"/>
    <cellStyle name="Normal 147 2 3 3" xfId="5636"/>
    <cellStyle name="Normal 147 2 3 3 2" xfId="5637"/>
    <cellStyle name="Normal 147 2 3 3 2 2" xfId="5638"/>
    <cellStyle name="Normal 147 2 3 3 2 2 2" xfId="19422"/>
    <cellStyle name="Normal 147 2 3 3 2 3" xfId="19421"/>
    <cellStyle name="Normal 147 2 3 3 3" xfId="5639"/>
    <cellStyle name="Normal 147 2 3 3 3 2" xfId="19423"/>
    <cellStyle name="Normal 147 2 3 3 4" xfId="19420"/>
    <cellStyle name="Normal 147 2 3 4" xfId="5640"/>
    <cellStyle name="Normal 147 2 3 4 2" xfId="5641"/>
    <cellStyle name="Normal 147 2 3 4 2 2" xfId="5642"/>
    <cellStyle name="Normal 147 2 3 4 2 2 2" xfId="19426"/>
    <cellStyle name="Normal 147 2 3 4 2 3" xfId="19425"/>
    <cellStyle name="Normal 147 2 3 4 3" xfId="5643"/>
    <cellStyle name="Normal 147 2 3 4 3 2" xfId="19427"/>
    <cellStyle name="Normal 147 2 3 4 4" xfId="19424"/>
    <cellStyle name="Normal 147 2 3 5" xfId="5644"/>
    <cellStyle name="Normal 147 2 3 5 2" xfId="5645"/>
    <cellStyle name="Normal 147 2 3 5 2 2" xfId="5646"/>
    <cellStyle name="Normal 147 2 3 5 2 2 2" xfId="19430"/>
    <cellStyle name="Normal 147 2 3 5 2 3" xfId="19429"/>
    <cellStyle name="Normal 147 2 3 5 3" xfId="5647"/>
    <cellStyle name="Normal 147 2 3 5 3 2" xfId="19431"/>
    <cellStyle name="Normal 147 2 3 5 4" xfId="19428"/>
    <cellStyle name="Normal 147 2 3 6" xfId="5648"/>
    <cellStyle name="Normal 147 2 3 6 2" xfId="5649"/>
    <cellStyle name="Normal 147 2 3 6 2 2" xfId="5650"/>
    <cellStyle name="Normal 147 2 3 6 2 2 2" xfId="19434"/>
    <cellStyle name="Normal 147 2 3 6 2 3" xfId="19433"/>
    <cellStyle name="Normal 147 2 3 6 3" xfId="5651"/>
    <cellStyle name="Normal 147 2 3 6 3 2" xfId="19435"/>
    <cellStyle name="Normal 147 2 3 6 4" xfId="19432"/>
    <cellStyle name="Normal 147 2 3 7" xfId="5652"/>
    <cellStyle name="Normal 147 2 3 7 2" xfId="5653"/>
    <cellStyle name="Normal 147 2 3 7 2 2" xfId="5654"/>
    <cellStyle name="Normal 147 2 3 7 2 2 2" xfId="19438"/>
    <cellStyle name="Normal 147 2 3 7 2 3" xfId="19437"/>
    <cellStyle name="Normal 147 2 3 7 3" xfId="5655"/>
    <cellStyle name="Normal 147 2 3 7 3 2" xfId="19439"/>
    <cellStyle name="Normal 147 2 3 7 4" xfId="19436"/>
    <cellStyle name="Normal 147 2 3 8" xfId="5656"/>
    <cellStyle name="Normal 147 2 3 8 2" xfId="5657"/>
    <cellStyle name="Normal 147 2 3 8 2 2" xfId="5658"/>
    <cellStyle name="Normal 147 2 3 8 2 2 2" xfId="19442"/>
    <cellStyle name="Normal 147 2 3 8 2 3" xfId="19441"/>
    <cellStyle name="Normal 147 2 3 8 3" xfId="5659"/>
    <cellStyle name="Normal 147 2 3 8 3 2" xfId="19443"/>
    <cellStyle name="Normal 147 2 3 8 4" xfId="19440"/>
    <cellStyle name="Normal 147 2 3 9" xfId="5660"/>
    <cellStyle name="Normal 147 2 3 9 2" xfId="5661"/>
    <cellStyle name="Normal 147 2 3 9 2 2" xfId="19445"/>
    <cellStyle name="Normal 147 2 3 9 3" xfId="19444"/>
    <cellStyle name="Normal 147 2 30" xfId="5662"/>
    <cellStyle name="Normal 147 2 30 2" xfId="5663"/>
    <cellStyle name="Normal 147 2 30 2 2" xfId="5664"/>
    <cellStyle name="Normal 147 2 30 2 2 2" xfId="19448"/>
    <cellStyle name="Normal 147 2 30 2 3" xfId="19447"/>
    <cellStyle name="Normal 147 2 30 3" xfId="5665"/>
    <cellStyle name="Normal 147 2 30 3 2" xfId="19449"/>
    <cellStyle name="Normal 147 2 30 4" xfId="19446"/>
    <cellStyle name="Normal 147 2 31" xfId="5666"/>
    <cellStyle name="Normal 147 2 31 2" xfId="5667"/>
    <cellStyle name="Normal 147 2 31 2 2" xfId="5668"/>
    <cellStyle name="Normal 147 2 31 2 2 2" xfId="19452"/>
    <cellStyle name="Normal 147 2 31 2 3" xfId="19451"/>
    <cellStyle name="Normal 147 2 31 3" xfId="5669"/>
    <cellStyle name="Normal 147 2 31 3 2" xfId="19453"/>
    <cellStyle name="Normal 147 2 31 4" xfId="19450"/>
    <cellStyle name="Normal 147 2 32" xfId="5670"/>
    <cellStyle name="Normal 147 2 32 2" xfId="5671"/>
    <cellStyle name="Normal 147 2 32 2 2" xfId="5672"/>
    <cellStyle name="Normal 147 2 32 2 2 2" xfId="19456"/>
    <cellStyle name="Normal 147 2 32 2 3" xfId="19455"/>
    <cellStyle name="Normal 147 2 32 3" xfId="5673"/>
    <cellStyle name="Normal 147 2 32 3 2" xfId="19457"/>
    <cellStyle name="Normal 147 2 32 4" xfId="19454"/>
    <cellStyle name="Normal 147 2 33" xfId="5674"/>
    <cellStyle name="Normal 147 2 33 2" xfId="5675"/>
    <cellStyle name="Normal 147 2 33 2 2" xfId="5676"/>
    <cellStyle name="Normal 147 2 33 2 2 2" xfId="19460"/>
    <cellStyle name="Normal 147 2 33 2 3" xfId="19459"/>
    <cellStyle name="Normal 147 2 33 3" xfId="5677"/>
    <cellStyle name="Normal 147 2 33 3 2" xfId="19461"/>
    <cellStyle name="Normal 147 2 33 4" xfId="19458"/>
    <cellStyle name="Normal 147 2 34" xfId="5678"/>
    <cellStyle name="Normal 147 2 34 2" xfId="5679"/>
    <cellStyle name="Normal 147 2 34 2 2" xfId="5680"/>
    <cellStyle name="Normal 147 2 34 2 2 2" xfId="19464"/>
    <cellStyle name="Normal 147 2 34 2 3" xfId="19463"/>
    <cellStyle name="Normal 147 2 34 3" xfId="5681"/>
    <cellStyle name="Normal 147 2 34 3 2" xfId="19465"/>
    <cellStyle name="Normal 147 2 34 4" xfId="19462"/>
    <cellStyle name="Normal 147 2 35" xfId="5682"/>
    <cellStyle name="Normal 147 2 35 2" xfId="5683"/>
    <cellStyle name="Normal 147 2 35 2 2" xfId="19467"/>
    <cellStyle name="Normal 147 2 35 3" xfId="19466"/>
    <cellStyle name="Normal 147 2 36" xfId="18840"/>
    <cellStyle name="Normal 147 2 4" xfId="5684"/>
    <cellStyle name="Normal 147 2 4 10" xfId="5685"/>
    <cellStyle name="Normal 147 2 4 10 2" xfId="19469"/>
    <cellStyle name="Normal 147 2 4 11" xfId="19468"/>
    <cellStyle name="Normal 147 2 4 2" xfId="5686"/>
    <cellStyle name="Normal 147 2 4 2 2" xfId="5687"/>
    <cellStyle name="Normal 147 2 4 2 2 2" xfId="5688"/>
    <cellStyle name="Normal 147 2 4 2 2 2 2" xfId="19472"/>
    <cellStyle name="Normal 147 2 4 2 2 3" xfId="19471"/>
    <cellStyle name="Normal 147 2 4 2 3" xfId="5689"/>
    <cellStyle name="Normal 147 2 4 2 3 2" xfId="19473"/>
    <cellStyle name="Normal 147 2 4 2 4" xfId="19470"/>
    <cellStyle name="Normal 147 2 4 3" xfId="5690"/>
    <cellStyle name="Normal 147 2 4 3 2" xfId="5691"/>
    <cellStyle name="Normal 147 2 4 3 2 2" xfId="5692"/>
    <cellStyle name="Normal 147 2 4 3 2 2 2" xfId="19476"/>
    <cellStyle name="Normal 147 2 4 3 2 3" xfId="19475"/>
    <cellStyle name="Normal 147 2 4 3 3" xfId="5693"/>
    <cellStyle name="Normal 147 2 4 3 3 2" xfId="19477"/>
    <cellStyle name="Normal 147 2 4 3 4" xfId="19474"/>
    <cellStyle name="Normal 147 2 4 4" xfId="5694"/>
    <cellStyle name="Normal 147 2 4 4 2" xfId="5695"/>
    <cellStyle name="Normal 147 2 4 4 2 2" xfId="5696"/>
    <cellStyle name="Normal 147 2 4 4 2 2 2" xfId="19480"/>
    <cellStyle name="Normal 147 2 4 4 2 3" xfId="19479"/>
    <cellStyle name="Normal 147 2 4 4 3" xfId="5697"/>
    <cellStyle name="Normal 147 2 4 4 3 2" xfId="19481"/>
    <cellStyle name="Normal 147 2 4 4 4" xfId="19478"/>
    <cellStyle name="Normal 147 2 4 5" xfId="5698"/>
    <cellStyle name="Normal 147 2 4 5 2" xfId="5699"/>
    <cellStyle name="Normal 147 2 4 5 2 2" xfId="5700"/>
    <cellStyle name="Normal 147 2 4 5 2 2 2" xfId="19484"/>
    <cellStyle name="Normal 147 2 4 5 2 3" xfId="19483"/>
    <cellStyle name="Normal 147 2 4 5 3" xfId="5701"/>
    <cellStyle name="Normal 147 2 4 5 3 2" xfId="19485"/>
    <cellStyle name="Normal 147 2 4 5 4" xfId="19482"/>
    <cellStyle name="Normal 147 2 4 6" xfId="5702"/>
    <cellStyle name="Normal 147 2 4 6 2" xfId="5703"/>
    <cellStyle name="Normal 147 2 4 6 2 2" xfId="5704"/>
    <cellStyle name="Normal 147 2 4 6 2 2 2" xfId="19488"/>
    <cellStyle name="Normal 147 2 4 6 2 3" xfId="19487"/>
    <cellStyle name="Normal 147 2 4 6 3" xfId="5705"/>
    <cellStyle name="Normal 147 2 4 6 3 2" xfId="19489"/>
    <cellStyle name="Normal 147 2 4 6 4" xfId="19486"/>
    <cellStyle name="Normal 147 2 4 7" xfId="5706"/>
    <cellStyle name="Normal 147 2 4 7 2" xfId="5707"/>
    <cellStyle name="Normal 147 2 4 7 2 2" xfId="5708"/>
    <cellStyle name="Normal 147 2 4 7 2 2 2" xfId="19492"/>
    <cellStyle name="Normal 147 2 4 7 2 3" xfId="19491"/>
    <cellStyle name="Normal 147 2 4 7 3" xfId="5709"/>
    <cellStyle name="Normal 147 2 4 7 3 2" xfId="19493"/>
    <cellStyle name="Normal 147 2 4 7 4" xfId="19490"/>
    <cellStyle name="Normal 147 2 4 8" xfId="5710"/>
    <cellStyle name="Normal 147 2 4 8 2" xfId="5711"/>
    <cellStyle name="Normal 147 2 4 8 2 2" xfId="5712"/>
    <cellStyle name="Normal 147 2 4 8 2 2 2" xfId="19496"/>
    <cellStyle name="Normal 147 2 4 8 2 3" xfId="19495"/>
    <cellStyle name="Normal 147 2 4 8 3" xfId="5713"/>
    <cellStyle name="Normal 147 2 4 8 3 2" xfId="19497"/>
    <cellStyle name="Normal 147 2 4 8 4" xfId="19494"/>
    <cellStyle name="Normal 147 2 4 9" xfId="5714"/>
    <cellStyle name="Normal 147 2 4 9 2" xfId="5715"/>
    <cellStyle name="Normal 147 2 4 9 2 2" xfId="19499"/>
    <cellStyle name="Normal 147 2 4 9 3" xfId="19498"/>
    <cellStyle name="Normal 147 2 5" xfId="5716"/>
    <cellStyle name="Normal 147 2 5 10" xfId="5717"/>
    <cellStyle name="Normal 147 2 5 10 2" xfId="19501"/>
    <cellStyle name="Normal 147 2 5 11" xfId="19500"/>
    <cellStyle name="Normal 147 2 5 2" xfId="5718"/>
    <cellStyle name="Normal 147 2 5 2 2" xfId="5719"/>
    <cellStyle name="Normal 147 2 5 2 2 2" xfId="5720"/>
    <cellStyle name="Normal 147 2 5 2 2 2 2" xfId="19504"/>
    <cellStyle name="Normal 147 2 5 2 2 3" xfId="19503"/>
    <cellStyle name="Normal 147 2 5 2 3" xfId="5721"/>
    <cellStyle name="Normal 147 2 5 2 3 2" xfId="19505"/>
    <cellStyle name="Normal 147 2 5 2 4" xfId="19502"/>
    <cellStyle name="Normal 147 2 5 3" xfId="5722"/>
    <cellStyle name="Normal 147 2 5 3 2" xfId="5723"/>
    <cellStyle name="Normal 147 2 5 3 2 2" xfId="5724"/>
    <cellStyle name="Normal 147 2 5 3 2 2 2" xfId="19508"/>
    <cellStyle name="Normal 147 2 5 3 2 3" xfId="19507"/>
    <cellStyle name="Normal 147 2 5 3 3" xfId="5725"/>
    <cellStyle name="Normal 147 2 5 3 3 2" xfId="19509"/>
    <cellStyle name="Normal 147 2 5 3 4" xfId="19506"/>
    <cellStyle name="Normal 147 2 5 4" xfId="5726"/>
    <cellStyle name="Normal 147 2 5 4 2" xfId="5727"/>
    <cellStyle name="Normal 147 2 5 4 2 2" xfId="5728"/>
    <cellStyle name="Normal 147 2 5 4 2 2 2" xfId="19512"/>
    <cellStyle name="Normal 147 2 5 4 2 3" xfId="19511"/>
    <cellStyle name="Normal 147 2 5 4 3" xfId="5729"/>
    <cellStyle name="Normal 147 2 5 4 3 2" xfId="19513"/>
    <cellStyle name="Normal 147 2 5 4 4" xfId="19510"/>
    <cellStyle name="Normal 147 2 5 5" xfId="5730"/>
    <cellStyle name="Normal 147 2 5 5 2" xfId="5731"/>
    <cellStyle name="Normal 147 2 5 5 2 2" xfId="5732"/>
    <cellStyle name="Normal 147 2 5 5 2 2 2" xfId="19516"/>
    <cellStyle name="Normal 147 2 5 5 2 3" xfId="19515"/>
    <cellStyle name="Normal 147 2 5 5 3" xfId="5733"/>
    <cellStyle name="Normal 147 2 5 5 3 2" xfId="19517"/>
    <cellStyle name="Normal 147 2 5 5 4" xfId="19514"/>
    <cellStyle name="Normal 147 2 5 6" xfId="5734"/>
    <cellStyle name="Normal 147 2 5 6 2" xfId="5735"/>
    <cellStyle name="Normal 147 2 5 6 2 2" xfId="5736"/>
    <cellStyle name="Normal 147 2 5 6 2 2 2" xfId="19520"/>
    <cellStyle name="Normal 147 2 5 6 2 3" xfId="19519"/>
    <cellStyle name="Normal 147 2 5 6 3" xfId="5737"/>
    <cellStyle name="Normal 147 2 5 6 3 2" xfId="19521"/>
    <cellStyle name="Normal 147 2 5 6 4" xfId="19518"/>
    <cellStyle name="Normal 147 2 5 7" xfId="5738"/>
    <cellStyle name="Normal 147 2 5 7 2" xfId="5739"/>
    <cellStyle name="Normal 147 2 5 7 2 2" xfId="5740"/>
    <cellStyle name="Normal 147 2 5 7 2 2 2" xfId="19524"/>
    <cellStyle name="Normal 147 2 5 7 2 3" xfId="19523"/>
    <cellStyle name="Normal 147 2 5 7 3" xfId="5741"/>
    <cellStyle name="Normal 147 2 5 7 3 2" xfId="19525"/>
    <cellStyle name="Normal 147 2 5 7 4" xfId="19522"/>
    <cellStyle name="Normal 147 2 5 8" xfId="5742"/>
    <cellStyle name="Normal 147 2 5 8 2" xfId="5743"/>
    <cellStyle name="Normal 147 2 5 8 2 2" xfId="5744"/>
    <cellStyle name="Normal 147 2 5 8 2 2 2" xfId="19528"/>
    <cellStyle name="Normal 147 2 5 8 2 3" xfId="19527"/>
    <cellStyle name="Normal 147 2 5 8 3" xfId="5745"/>
    <cellStyle name="Normal 147 2 5 8 3 2" xfId="19529"/>
    <cellStyle name="Normal 147 2 5 8 4" xfId="19526"/>
    <cellStyle name="Normal 147 2 5 9" xfId="5746"/>
    <cellStyle name="Normal 147 2 5 9 2" xfId="5747"/>
    <cellStyle name="Normal 147 2 5 9 2 2" xfId="19531"/>
    <cellStyle name="Normal 147 2 5 9 3" xfId="19530"/>
    <cellStyle name="Normal 147 2 6" xfId="5748"/>
    <cellStyle name="Normal 147 2 6 10" xfId="5749"/>
    <cellStyle name="Normal 147 2 6 10 2" xfId="19533"/>
    <cellStyle name="Normal 147 2 6 11" xfId="19532"/>
    <cellStyle name="Normal 147 2 6 2" xfId="5750"/>
    <cellStyle name="Normal 147 2 6 2 2" xfId="5751"/>
    <cellStyle name="Normal 147 2 6 2 2 2" xfId="5752"/>
    <cellStyle name="Normal 147 2 6 2 2 2 2" xfId="19536"/>
    <cellStyle name="Normal 147 2 6 2 2 3" xfId="19535"/>
    <cellStyle name="Normal 147 2 6 2 3" xfId="5753"/>
    <cellStyle name="Normal 147 2 6 2 3 2" xfId="19537"/>
    <cellStyle name="Normal 147 2 6 2 4" xfId="19534"/>
    <cellStyle name="Normal 147 2 6 3" xfId="5754"/>
    <cellStyle name="Normal 147 2 6 3 2" xfId="5755"/>
    <cellStyle name="Normal 147 2 6 3 2 2" xfId="5756"/>
    <cellStyle name="Normal 147 2 6 3 2 2 2" xfId="19540"/>
    <cellStyle name="Normal 147 2 6 3 2 3" xfId="19539"/>
    <cellStyle name="Normal 147 2 6 3 3" xfId="5757"/>
    <cellStyle name="Normal 147 2 6 3 3 2" xfId="19541"/>
    <cellStyle name="Normal 147 2 6 3 4" xfId="19538"/>
    <cellStyle name="Normal 147 2 6 4" xfId="5758"/>
    <cellStyle name="Normal 147 2 6 4 2" xfId="5759"/>
    <cellStyle name="Normal 147 2 6 4 2 2" xfId="5760"/>
    <cellStyle name="Normal 147 2 6 4 2 2 2" xfId="19544"/>
    <cellStyle name="Normal 147 2 6 4 2 3" xfId="19543"/>
    <cellStyle name="Normal 147 2 6 4 3" xfId="5761"/>
    <cellStyle name="Normal 147 2 6 4 3 2" xfId="19545"/>
    <cellStyle name="Normal 147 2 6 4 4" xfId="19542"/>
    <cellStyle name="Normal 147 2 6 5" xfId="5762"/>
    <cellStyle name="Normal 147 2 6 5 2" xfId="5763"/>
    <cellStyle name="Normal 147 2 6 5 2 2" xfId="5764"/>
    <cellStyle name="Normal 147 2 6 5 2 2 2" xfId="19548"/>
    <cellStyle name="Normal 147 2 6 5 2 3" xfId="19547"/>
    <cellStyle name="Normal 147 2 6 5 3" xfId="5765"/>
    <cellStyle name="Normal 147 2 6 5 3 2" xfId="19549"/>
    <cellStyle name="Normal 147 2 6 5 4" xfId="19546"/>
    <cellStyle name="Normal 147 2 6 6" xfId="5766"/>
    <cellStyle name="Normal 147 2 6 6 2" xfId="5767"/>
    <cellStyle name="Normal 147 2 6 6 2 2" xfId="5768"/>
    <cellStyle name="Normal 147 2 6 6 2 2 2" xfId="19552"/>
    <cellStyle name="Normal 147 2 6 6 2 3" xfId="19551"/>
    <cellStyle name="Normal 147 2 6 6 3" xfId="5769"/>
    <cellStyle name="Normal 147 2 6 6 3 2" xfId="19553"/>
    <cellStyle name="Normal 147 2 6 6 4" xfId="19550"/>
    <cellStyle name="Normal 147 2 6 7" xfId="5770"/>
    <cellStyle name="Normal 147 2 6 7 2" xfId="5771"/>
    <cellStyle name="Normal 147 2 6 7 2 2" xfId="5772"/>
    <cellStyle name="Normal 147 2 6 7 2 2 2" xfId="19556"/>
    <cellStyle name="Normal 147 2 6 7 2 3" xfId="19555"/>
    <cellStyle name="Normal 147 2 6 7 3" xfId="5773"/>
    <cellStyle name="Normal 147 2 6 7 3 2" xfId="19557"/>
    <cellStyle name="Normal 147 2 6 7 4" xfId="19554"/>
    <cellStyle name="Normal 147 2 6 8" xfId="5774"/>
    <cellStyle name="Normal 147 2 6 8 2" xfId="5775"/>
    <cellStyle name="Normal 147 2 6 8 2 2" xfId="5776"/>
    <cellStyle name="Normal 147 2 6 8 2 2 2" xfId="19560"/>
    <cellStyle name="Normal 147 2 6 8 2 3" xfId="19559"/>
    <cellStyle name="Normal 147 2 6 8 3" xfId="5777"/>
    <cellStyle name="Normal 147 2 6 8 3 2" xfId="19561"/>
    <cellStyle name="Normal 147 2 6 8 4" xfId="19558"/>
    <cellStyle name="Normal 147 2 6 9" xfId="5778"/>
    <cellStyle name="Normal 147 2 6 9 2" xfId="5779"/>
    <cellStyle name="Normal 147 2 6 9 2 2" xfId="19563"/>
    <cellStyle name="Normal 147 2 6 9 3" xfId="19562"/>
    <cellStyle name="Normal 147 2 7" xfId="5780"/>
    <cellStyle name="Normal 147 2 7 10" xfId="5781"/>
    <cellStyle name="Normal 147 2 7 10 2" xfId="19565"/>
    <cellStyle name="Normal 147 2 7 11" xfId="19564"/>
    <cellStyle name="Normal 147 2 7 2" xfId="5782"/>
    <cellStyle name="Normal 147 2 7 2 2" xfId="5783"/>
    <cellStyle name="Normal 147 2 7 2 2 2" xfId="5784"/>
    <cellStyle name="Normal 147 2 7 2 2 2 2" xfId="19568"/>
    <cellStyle name="Normal 147 2 7 2 2 3" xfId="19567"/>
    <cellStyle name="Normal 147 2 7 2 3" xfId="5785"/>
    <cellStyle name="Normal 147 2 7 2 3 2" xfId="19569"/>
    <cellStyle name="Normal 147 2 7 2 4" xfId="19566"/>
    <cellStyle name="Normal 147 2 7 3" xfId="5786"/>
    <cellStyle name="Normal 147 2 7 3 2" xfId="5787"/>
    <cellStyle name="Normal 147 2 7 3 2 2" xfId="5788"/>
    <cellStyle name="Normal 147 2 7 3 2 2 2" xfId="19572"/>
    <cellStyle name="Normal 147 2 7 3 2 3" xfId="19571"/>
    <cellStyle name="Normal 147 2 7 3 3" xfId="5789"/>
    <cellStyle name="Normal 147 2 7 3 3 2" xfId="19573"/>
    <cellStyle name="Normal 147 2 7 3 4" xfId="19570"/>
    <cellStyle name="Normal 147 2 7 4" xfId="5790"/>
    <cellStyle name="Normal 147 2 7 4 2" xfId="5791"/>
    <cellStyle name="Normal 147 2 7 4 2 2" xfId="5792"/>
    <cellStyle name="Normal 147 2 7 4 2 2 2" xfId="19576"/>
    <cellStyle name="Normal 147 2 7 4 2 3" xfId="19575"/>
    <cellStyle name="Normal 147 2 7 4 3" xfId="5793"/>
    <cellStyle name="Normal 147 2 7 4 3 2" xfId="19577"/>
    <cellStyle name="Normal 147 2 7 4 4" xfId="19574"/>
    <cellStyle name="Normal 147 2 7 5" xfId="5794"/>
    <cellStyle name="Normal 147 2 7 5 2" xfId="5795"/>
    <cellStyle name="Normal 147 2 7 5 2 2" xfId="5796"/>
    <cellStyle name="Normal 147 2 7 5 2 2 2" xfId="19580"/>
    <cellStyle name="Normal 147 2 7 5 2 3" xfId="19579"/>
    <cellStyle name="Normal 147 2 7 5 3" xfId="5797"/>
    <cellStyle name="Normal 147 2 7 5 3 2" xfId="19581"/>
    <cellStyle name="Normal 147 2 7 5 4" xfId="19578"/>
    <cellStyle name="Normal 147 2 7 6" xfId="5798"/>
    <cellStyle name="Normal 147 2 7 6 2" xfId="5799"/>
    <cellStyle name="Normal 147 2 7 6 2 2" xfId="5800"/>
    <cellStyle name="Normal 147 2 7 6 2 2 2" xfId="19584"/>
    <cellStyle name="Normal 147 2 7 6 2 3" xfId="19583"/>
    <cellStyle name="Normal 147 2 7 6 3" xfId="5801"/>
    <cellStyle name="Normal 147 2 7 6 3 2" xfId="19585"/>
    <cellStyle name="Normal 147 2 7 6 4" xfId="19582"/>
    <cellStyle name="Normal 147 2 7 7" xfId="5802"/>
    <cellStyle name="Normal 147 2 7 7 2" xfId="5803"/>
    <cellStyle name="Normal 147 2 7 7 2 2" xfId="5804"/>
    <cellStyle name="Normal 147 2 7 7 2 2 2" xfId="19588"/>
    <cellStyle name="Normal 147 2 7 7 2 3" xfId="19587"/>
    <cellStyle name="Normal 147 2 7 7 3" xfId="5805"/>
    <cellStyle name="Normal 147 2 7 7 3 2" xfId="19589"/>
    <cellStyle name="Normal 147 2 7 7 4" xfId="19586"/>
    <cellStyle name="Normal 147 2 7 8" xfId="5806"/>
    <cellStyle name="Normal 147 2 7 8 2" xfId="5807"/>
    <cellStyle name="Normal 147 2 7 8 2 2" xfId="5808"/>
    <cellStyle name="Normal 147 2 7 8 2 2 2" xfId="19592"/>
    <cellStyle name="Normal 147 2 7 8 2 3" xfId="19591"/>
    <cellStyle name="Normal 147 2 7 8 3" xfId="5809"/>
    <cellStyle name="Normal 147 2 7 8 3 2" xfId="19593"/>
    <cellStyle name="Normal 147 2 7 8 4" xfId="19590"/>
    <cellStyle name="Normal 147 2 7 9" xfId="5810"/>
    <cellStyle name="Normal 147 2 7 9 2" xfId="5811"/>
    <cellStyle name="Normal 147 2 7 9 2 2" xfId="19595"/>
    <cellStyle name="Normal 147 2 7 9 3" xfId="19594"/>
    <cellStyle name="Normal 147 2 8" xfId="5812"/>
    <cellStyle name="Normal 147 2 8 10" xfId="5813"/>
    <cellStyle name="Normal 147 2 8 10 2" xfId="19597"/>
    <cellStyle name="Normal 147 2 8 11" xfId="19596"/>
    <cellStyle name="Normal 147 2 8 2" xfId="5814"/>
    <cellStyle name="Normal 147 2 8 2 2" xfId="5815"/>
    <cellStyle name="Normal 147 2 8 2 2 2" xfId="5816"/>
    <cellStyle name="Normal 147 2 8 2 2 2 2" xfId="19600"/>
    <cellStyle name="Normal 147 2 8 2 2 3" xfId="19599"/>
    <cellStyle name="Normal 147 2 8 2 3" xfId="5817"/>
    <cellStyle name="Normal 147 2 8 2 3 2" xfId="19601"/>
    <cellStyle name="Normal 147 2 8 2 4" xfId="19598"/>
    <cellStyle name="Normal 147 2 8 3" xfId="5818"/>
    <cellStyle name="Normal 147 2 8 3 2" xfId="5819"/>
    <cellStyle name="Normal 147 2 8 3 2 2" xfId="5820"/>
    <cellStyle name="Normal 147 2 8 3 2 2 2" xfId="19604"/>
    <cellStyle name="Normal 147 2 8 3 2 3" xfId="19603"/>
    <cellStyle name="Normal 147 2 8 3 3" xfId="5821"/>
    <cellStyle name="Normal 147 2 8 3 3 2" xfId="19605"/>
    <cellStyle name="Normal 147 2 8 3 4" xfId="19602"/>
    <cellStyle name="Normal 147 2 8 4" xfId="5822"/>
    <cellStyle name="Normal 147 2 8 4 2" xfId="5823"/>
    <cellStyle name="Normal 147 2 8 4 2 2" xfId="5824"/>
    <cellStyle name="Normal 147 2 8 4 2 2 2" xfId="19608"/>
    <cellStyle name="Normal 147 2 8 4 2 3" xfId="19607"/>
    <cellStyle name="Normal 147 2 8 4 3" xfId="5825"/>
    <cellStyle name="Normal 147 2 8 4 3 2" xfId="19609"/>
    <cellStyle name="Normal 147 2 8 4 4" xfId="19606"/>
    <cellStyle name="Normal 147 2 8 5" xfId="5826"/>
    <cellStyle name="Normal 147 2 8 5 2" xfId="5827"/>
    <cellStyle name="Normal 147 2 8 5 2 2" xfId="5828"/>
    <cellStyle name="Normal 147 2 8 5 2 2 2" xfId="19612"/>
    <cellStyle name="Normal 147 2 8 5 2 3" xfId="19611"/>
    <cellStyle name="Normal 147 2 8 5 3" xfId="5829"/>
    <cellStyle name="Normal 147 2 8 5 3 2" xfId="19613"/>
    <cellStyle name="Normal 147 2 8 5 4" xfId="19610"/>
    <cellStyle name="Normal 147 2 8 6" xfId="5830"/>
    <cellStyle name="Normal 147 2 8 6 2" xfId="5831"/>
    <cellStyle name="Normal 147 2 8 6 2 2" xfId="5832"/>
    <cellStyle name="Normal 147 2 8 6 2 2 2" xfId="19616"/>
    <cellStyle name="Normal 147 2 8 6 2 3" xfId="19615"/>
    <cellStyle name="Normal 147 2 8 6 3" xfId="5833"/>
    <cellStyle name="Normal 147 2 8 6 3 2" xfId="19617"/>
    <cellStyle name="Normal 147 2 8 6 4" xfId="19614"/>
    <cellStyle name="Normal 147 2 8 7" xfId="5834"/>
    <cellStyle name="Normal 147 2 8 7 2" xfId="5835"/>
    <cellStyle name="Normal 147 2 8 7 2 2" xfId="5836"/>
    <cellStyle name="Normal 147 2 8 7 2 2 2" xfId="19620"/>
    <cellStyle name="Normal 147 2 8 7 2 3" xfId="19619"/>
    <cellStyle name="Normal 147 2 8 7 3" xfId="5837"/>
    <cellStyle name="Normal 147 2 8 7 3 2" xfId="19621"/>
    <cellStyle name="Normal 147 2 8 7 4" xfId="19618"/>
    <cellStyle name="Normal 147 2 8 8" xfId="5838"/>
    <cellStyle name="Normal 147 2 8 8 2" xfId="5839"/>
    <cellStyle name="Normal 147 2 8 8 2 2" xfId="5840"/>
    <cellStyle name="Normal 147 2 8 8 2 2 2" xfId="19624"/>
    <cellStyle name="Normal 147 2 8 8 2 3" xfId="19623"/>
    <cellStyle name="Normal 147 2 8 8 3" xfId="5841"/>
    <cellStyle name="Normal 147 2 8 8 3 2" xfId="19625"/>
    <cellStyle name="Normal 147 2 8 8 4" xfId="19622"/>
    <cellStyle name="Normal 147 2 8 9" xfId="5842"/>
    <cellStyle name="Normal 147 2 8 9 2" xfId="5843"/>
    <cellStyle name="Normal 147 2 8 9 2 2" xfId="19627"/>
    <cellStyle name="Normal 147 2 8 9 3" xfId="19626"/>
    <cellStyle name="Normal 147 2 9" xfId="5844"/>
    <cellStyle name="Normal 147 2 9 10" xfId="5845"/>
    <cellStyle name="Normal 147 2 9 10 2" xfId="19629"/>
    <cellStyle name="Normal 147 2 9 11" xfId="19628"/>
    <cellStyle name="Normal 147 2 9 2" xfId="5846"/>
    <cellStyle name="Normal 147 2 9 2 2" xfId="5847"/>
    <cellStyle name="Normal 147 2 9 2 2 2" xfId="5848"/>
    <cellStyle name="Normal 147 2 9 2 2 2 2" xfId="19632"/>
    <cellStyle name="Normal 147 2 9 2 2 3" xfId="19631"/>
    <cellStyle name="Normal 147 2 9 2 3" xfId="5849"/>
    <cellStyle name="Normal 147 2 9 2 3 2" xfId="19633"/>
    <cellStyle name="Normal 147 2 9 2 4" xfId="19630"/>
    <cellStyle name="Normal 147 2 9 3" xfId="5850"/>
    <cellStyle name="Normal 147 2 9 3 2" xfId="5851"/>
    <cellStyle name="Normal 147 2 9 3 2 2" xfId="5852"/>
    <cellStyle name="Normal 147 2 9 3 2 2 2" xfId="19636"/>
    <cellStyle name="Normal 147 2 9 3 2 3" xfId="19635"/>
    <cellStyle name="Normal 147 2 9 3 3" xfId="5853"/>
    <cellStyle name="Normal 147 2 9 3 3 2" xfId="19637"/>
    <cellStyle name="Normal 147 2 9 3 4" xfId="19634"/>
    <cellStyle name="Normal 147 2 9 4" xfId="5854"/>
    <cellStyle name="Normal 147 2 9 4 2" xfId="5855"/>
    <cellStyle name="Normal 147 2 9 4 2 2" xfId="5856"/>
    <cellStyle name="Normal 147 2 9 4 2 2 2" xfId="19640"/>
    <cellStyle name="Normal 147 2 9 4 2 3" xfId="19639"/>
    <cellStyle name="Normal 147 2 9 4 3" xfId="5857"/>
    <cellStyle name="Normal 147 2 9 4 3 2" xfId="19641"/>
    <cellStyle name="Normal 147 2 9 4 4" xfId="19638"/>
    <cellStyle name="Normal 147 2 9 5" xfId="5858"/>
    <cellStyle name="Normal 147 2 9 5 2" xfId="5859"/>
    <cellStyle name="Normal 147 2 9 5 2 2" xfId="5860"/>
    <cellStyle name="Normal 147 2 9 5 2 2 2" xfId="19644"/>
    <cellStyle name="Normal 147 2 9 5 2 3" xfId="19643"/>
    <cellStyle name="Normal 147 2 9 5 3" xfId="5861"/>
    <cellStyle name="Normal 147 2 9 5 3 2" xfId="19645"/>
    <cellStyle name="Normal 147 2 9 5 4" xfId="19642"/>
    <cellStyle name="Normal 147 2 9 6" xfId="5862"/>
    <cellStyle name="Normal 147 2 9 6 2" xfId="5863"/>
    <cellStyle name="Normal 147 2 9 6 2 2" xfId="5864"/>
    <cellStyle name="Normal 147 2 9 6 2 2 2" xfId="19648"/>
    <cellStyle name="Normal 147 2 9 6 2 3" xfId="19647"/>
    <cellStyle name="Normal 147 2 9 6 3" xfId="5865"/>
    <cellStyle name="Normal 147 2 9 6 3 2" xfId="19649"/>
    <cellStyle name="Normal 147 2 9 6 4" xfId="19646"/>
    <cellStyle name="Normal 147 2 9 7" xfId="5866"/>
    <cellStyle name="Normal 147 2 9 7 2" xfId="5867"/>
    <cellStyle name="Normal 147 2 9 7 2 2" xfId="5868"/>
    <cellStyle name="Normal 147 2 9 7 2 2 2" xfId="19652"/>
    <cellStyle name="Normal 147 2 9 7 2 3" xfId="19651"/>
    <cellStyle name="Normal 147 2 9 7 3" xfId="5869"/>
    <cellStyle name="Normal 147 2 9 7 3 2" xfId="19653"/>
    <cellStyle name="Normal 147 2 9 7 4" xfId="19650"/>
    <cellStyle name="Normal 147 2 9 8" xfId="5870"/>
    <cellStyle name="Normal 147 2 9 8 2" xfId="5871"/>
    <cellStyle name="Normal 147 2 9 8 2 2" xfId="5872"/>
    <cellStyle name="Normal 147 2 9 8 2 2 2" xfId="19656"/>
    <cellStyle name="Normal 147 2 9 8 2 3" xfId="19655"/>
    <cellStyle name="Normal 147 2 9 8 3" xfId="5873"/>
    <cellStyle name="Normal 147 2 9 8 3 2" xfId="19657"/>
    <cellStyle name="Normal 147 2 9 8 4" xfId="19654"/>
    <cellStyle name="Normal 147 2 9 9" xfId="5874"/>
    <cellStyle name="Normal 147 2 9 9 2" xfId="5875"/>
    <cellStyle name="Normal 147 2 9 9 2 2" xfId="19659"/>
    <cellStyle name="Normal 147 2 9 9 3" xfId="19658"/>
    <cellStyle name="Normal 147 20" xfId="5876"/>
    <cellStyle name="Normal 147 20 2" xfId="5877"/>
    <cellStyle name="Normal 147 20 2 2" xfId="5878"/>
    <cellStyle name="Normal 147 20 2 2 2" xfId="19662"/>
    <cellStyle name="Normal 147 20 2 3" xfId="19661"/>
    <cellStyle name="Normal 147 20 3" xfId="5879"/>
    <cellStyle name="Normal 147 20 3 2" xfId="19663"/>
    <cellStyle name="Normal 147 20 4" xfId="19660"/>
    <cellStyle name="Normal 147 21" xfId="5880"/>
    <cellStyle name="Normal 147 21 2" xfId="5881"/>
    <cellStyle name="Normal 147 21 2 2" xfId="5882"/>
    <cellStyle name="Normal 147 21 2 2 2" xfId="19666"/>
    <cellStyle name="Normal 147 21 2 3" xfId="19665"/>
    <cellStyle name="Normal 147 21 3" xfId="5883"/>
    <cellStyle name="Normal 147 21 3 2" xfId="19667"/>
    <cellStyle name="Normal 147 21 4" xfId="19664"/>
    <cellStyle name="Normal 147 22" xfId="5884"/>
    <cellStyle name="Normal 147 22 2" xfId="5885"/>
    <cellStyle name="Normal 147 22 2 2" xfId="5886"/>
    <cellStyle name="Normal 147 22 2 2 2" xfId="19670"/>
    <cellStyle name="Normal 147 22 2 3" xfId="19669"/>
    <cellStyle name="Normal 147 22 3" xfId="5887"/>
    <cellStyle name="Normal 147 22 3 2" xfId="19671"/>
    <cellStyle name="Normal 147 22 4" xfId="19668"/>
    <cellStyle name="Normal 147 23" xfId="5888"/>
    <cellStyle name="Normal 147 23 2" xfId="5889"/>
    <cellStyle name="Normal 147 23 2 2" xfId="5890"/>
    <cellStyle name="Normal 147 23 2 2 2" xfId="19674"/>
    <cellStyle name="Normal 147 23 2 3" xfId="19673"/>
    <cellStyle name="Normal 147 23 3" xfId="5891"/>
    <cellStyle name="Normal 147 23 3 2" xfId="19675"/>
    <cellStyle name="Normal 147 23 4" xfId="19672"/>
    <cellStyle name="Normal 147 24" xfId="5892"/>
    <cellStyle name="Normal 147 24 2" xfId="5893"/>
    <cellStyle name="Normal 147 24 2 2" xfId="5894"/>
    <cellStyle name="Normal 147 24 2 2 2" xfId="19678"/>
    <cellStyle name="Normal 147 24 2 3" xfId="19677"/>
    <cellStyle name="Normal 147 24 3" xfId="5895"/>
    <cellStyle name="Normal 147 24 3 2" xfId="19679"/>
    <cellStyle name="Normal 147 24 4" xfId="19676"/>
    <cellStyle name="Normal 147 25" xfId="5896"/>
    <cellStyle name="Normal 147 25 2" xfId="5897"/>
    <cellStyle name="Normal 147 25 2 2" xfId="5898"/>
    <cellStyle name="Normal 147 25 2 2 2" xfId="19682"/>
    <cellStyle name="Normal 147 25 2 3" xfId="19681"/>
    <cellStyle name="Normal 147 25 3" xfId="5899"/>
    <cellStyle name="Normal 147 25 3 2" xfId="19683"/>
    <cellStyle name="Normal 147 25 4" xfId="19680"/>
    <cellStyle name="Normal 147 26" xfId="5900"/>
    <cellStyle name="Normal 147 26 2" xfId="5901"/>
    <cellStyle name="Normal 147 26 2 2" xfId="5902"/>
    <cellStyle name="Normal 147 26 2 2 2" xfId="19686"/>
    <cellStyle name="Normal 147 26 2 3" xfId="19685"/>
    <cellStyle name="Normal 147 26 3" xfId="5903"/>
    <cellStyle name="Normal 147 26 3 2" xfId="19687"/>
    <cellStyle name="Normal 147 26 4" xfId="19684"/>
    <cellStyle name="Normal 147 27" xfId="5904"/>
    <cellStyle name="Normal 147 27 2" xfId="5905"/>
    <cellStyle name="Normal 147 27 2 2" xfId="5906"/>
    <cellStyle name="Normal 147 27 2 2 2" xfId="19690"/>
    <cellStyle name="Normal 147 27 2 3" xfId="19689"/>
    <cellStyle name="Normal 147 27 3" xfId="5907"/>
    <cellStyle name="Normal 147 27 3 2" xfId="19691"/>
    <cellStyle name="Normal 147 27 4" xfId="19688"/>
    <cellStyle name="Normal 147 28" xfId="5908"/>
    <cellStyle name="Normal 147 28 2" xfId="5909"/>
    <cellStyle name="Normal 147 28 2 2" xfId="5910"/>
    <cellStyle name="Normal 147 28 2 2 2" xfId="5911"/>
    <cellStyle name="Normal 147 28 2 2 2 2" xfId="19695"/>
    <cellStyle name="Normal 147 28 2 2 3" xfId="19694"/>
    <cellStyle name="Normal 147 28 2 3" xfId="5912"/>
    <cellStyle name="Normal 147 28 2 3 2" xfId="19696"/>
    <cellStyle name="Normal 147 28 2 4" xfId="19693"/>
    <cellStyle name="Normal 147 28 3" xfId="5913"/>
    <cellStyle name="Normal 147 28 3 2" xfId="5914"/>
    <cellStyle name="Normal 147 28 3 2 2" xfId="19698"/>
    <cellStyle name="Normal 147 28 3 3" xfId="19697"/>
    <cellStyle name="Normal 147 28 4" xfId="5915"/>
    <cellStyle name="Normal 147 28 4 2" xfId="19699"/>
    <cellStyle name="Normal 147 28 5" xfId="19692"/>
    <cellStyle name="Normal 147 29" xfId="5916"/>
    <cellStyle name="Normal 147 29 2" xfId="5917"/>
    <cellStyle name="Normal 147 29 2 2" xfId="5918"/>
    <cellStyle name="Normal 147 29 2 2 2" xfId="5919"/>
    <cellStyle name="Normal 147 29 2 2 2 2" xfId="19703"/>
    <cellStyle name="Normal 147 29 2 2 3" xfId="19702"/>
    <cellStyle name="Normal 147 29 2 3" xfId="5920"/>
    <cellStyle name="Normal 147 29 2 3 2" xfId="19704"/>
    <cellStyle name="Normal 147 29 2 4" xfId="19701"/>
    <cellStyle name="Normal 147 29 3" xfId="5921"/>
    <cellStyle name="Normal 147 29 3 2" xfId="5922"/>
    <cellStyle name="Normal 147 29 3 2 2" xfId="19706"/>
    <cellStyle name="Normal 147 29 3 3" xfId="19705"/>
    <cellStyle name="Normal 147 29 4" xfId="5923"/>
    <cellStyle name="Normal 147 29 4 2" xfId="19707"/>
    <cellStyle name="Normal 147 29 5" xfId="19700"/>
    <cellStyle name="Normal 147 3" xfId="5924"/>
    <cellStyle name="Normal 147 3 2" xfId="5925"/>
    <cellStyle name="Normal 147 3 2 2" xfId="5926"/>
    <cellStyle name="Normal 147 3 2 2 2" xfId="19710"/>
    <cellStyle name="Normal 147 3 2 3" xfId="19709"/>
    <cellStyle name="Normal 147 3 3" xfId="5927"/>
    <cellStyle name="Normal 147 3 3 2" xfId="19711"/>
    <cellStyle name="Normal 147 3 4" xfId="19708"/>
    <cellStyle name="Normal 147 30" xfId="5928"/>
    <cellStyle name="Normal 147 30 2" xfId="5929"/>
    <cellStyle name="Normal 147 30 2 2" xfId="5930"/>
    <cellStyle name="Normal 147 30 2 2 2" xfId="5931"/>
    <cellStyle name="Normal 147 30 2 2 2 2" xfId="19715"/>
    <cellStyle name="Normal 147 30 2 2 3" xfId="19714"/>
    <cellStyle name="Normal 147 30 2 3" xfId="5932"/>
    <cellStyle name="Normal 147 30 2 3 2" xfId="19716"/>
    <cellStyle name="Normal 147 30 2 4" xfId="19713"/>
    <cellStyle name="Normal 147 30 3" xfId="5933"/>
    <cellStyle name="Normal 147 30 3 2" xfId="5934"/>
    <cellStyle name="Normal 147 30 3 2 2" xfId="19718"/>
    <cellStyle name="Normal 147 30 3 3" xfId="19717"/>
    <cellStyle name="Normal 147 30 4" xfId="5935"/>
    <cellStyle name="Normal 147 30 4 2" xfId="19719"/>
    <cellStyle name="Normal 147 30 5" xfId="19712"/>
    <cellStyle name="Normal 147 31" xfId="5936"/>
    <cellStyle name="Normal 147 31 2" xfId="5937"/>
    <cellStyle name="Normal 147 31 2 2" xfId="5938"/>
    <cellStyle name="Normal 147 31 2 2 2" xfId="5939"/>
    <cellStyle name="Normal 147 31 2 2 2 2" xfId="19723"/>
    <cellStyle name="Normal 147 31 2 2 3" xfId="19722"/>
    <cellStyle name="Normal 147 31 2 3" xfId="5940"/>
    <cellStyle name="Normal 147 31 2 3 2" xfId="19724"/>
    <cellStyle name="Normal 147 31 2 4" xfId="19721"/>
    <cellStyle name="Normal 147 31 3" xfId="5941"/>
    <cellStyle name="Normal 147 31 3 2" xfId="5942"/>
    <cellStyle name="Normal 147 31 3 2 2" xfId="19726"/>
    <cellStyle name="Normal 147 31 3 3" xfId="19725"/>
    <cellStyle name="Normal 147 31 4" xfId="5943"/>
    <cellStyle name="Normal 147 31 4 2" xfId="19727"/>
    <cellStyle name="Normal 147 31 5" xfId="19720"/>
    <cellStyle name="Normal 147 32" xfId="5944"/>
    <cellStyle name="Normal 147 32 2" xfId="5945"/>
    <cellStyle name="Normal 147 32 2 2" xfId="5946"/>
    <cellStyle name="Normal 147 32 2 2 2" xfId="5947"/>
    <cellStyle name="Normal 147 32 2 2 2 2" xfId="19731"/>
    <cellStyle name="Normal 147 32 2 2 3" xfId="19730"/>
    <cellStyle name="Normal 147 32 2 3" xfId="5948"/>
    <cellStyle name="Normal 147 32 2 3 2" xfId="19732"/>
    <cellStyle name="Normal 147 32 2 4" xfId="19729"/>
    <cellStyle name="Normal 147 32 3" xfId="5949"/>
    <cellStyle name="Normal 147 32 3 2" xfId="5950"/>
    <cellStyle name="Normal 147 32 3 2 2" xfId="19734"/>
    <cellStyle name="Normal 147 32 3 3" xfId="19733"/>
    <cellStyle name="Normal 147 32 4" xfId="5951"/>
    <cellStyle name="Normal 147 32 4 2" xfId="19735"/>
    <cellStyle name="Normal 147 32 5" xfId="19728"/>
    <cellStyle name="Normal 147 33" xfId="5952"/>
    <cellStyle name="Normal 147 33 2" xfId="5953"/>
    <cellStyle name="Normal 147 33 2 2" xfId="5954"/>
    <cellStyle name="Normal 147 33 2 2 2" xfId="5955"/>
    <cellStyle name="Normal 147 33 2 2 2 2" xfId="19739"/>
    <cellStyle name="Normal 147 33 2 2 3" xfId="19738"/>
    <cellStyle name="Normal 147 33 2 3" xfId="5956"/>
    <cellStyle name="Normal 147 33 2 3 2" xfId="19740"/>
    <cellStyle name="Normal 147 33 2 4" xfId="19737"/>
    <cellStyle name="Normal 147 33 3" xfId="5957"/>
    <cellStyle name="Normal 147 33 3 2" xfId="5958"/>
    <cellStyle name="Normal 147 33 3 2 2" xfId="19742"/>
    <cellStyle name="Normal 147 33 3 3" xfId="19741"/>
    <cellStyle name="Normal 147 33 4" xfId="5959"/>
    <cellStyle name="Normal 147 33 4 2" xfId="19743"/>
    <cellStyle name="Normal 147 33 5" xfId="19736"/>
    <cellStyle name="Normal 147 34" xfId="5960"/>
    <cellStyle name="Normal 147 34 2" xfId="5961"/>
    <cellStyle name="Normal 147 34 2 2" xfId="5962"/>
    <cellStyle name="Normal 147 34 2 2 2" xfId="19746"/>
    <cellStyle name="Normal 147 34 2 3" xfId="19745"/>
    <cellStyle name="Normal 147 34 3" xfId="5963"/>
    <cellStyle name="Normal 147 34 3 2" xfId="19747"/>
    <cellStyle name="Normal 147 34 4" xfId="19744"/>
    <cellStyle name="Normal 147 35" xfId="5964"/>
    <cellStyle name="Normal 147 35 2" xfId="5965"/>
    <cellStyle name="Normal 147 35 2 2" xfId="19749"/>
    <cellStyle name="Normal 147 35 3" xfId="19748"/>
    <cellStyle name="Normal 147 36" xfId="18819"/>
    <cellStyle name="Normal 147 4" xfId="5966"/>
    <cellStyle name="Normal 147 4 2" xfId="5967"/>
    <cellStyle name="Normal 147 4 2 2" xfId="5968"/>
    <cellStyle name="Normal 147 4 2 2 2" xfId="19752"/>
    <cellStyle name="Normal 147 4 2 3" xfId="19751"/>
    <cellStyle name="Normal 147 4 3" xfId="5969"/>
    <cellStyle name="Normal 147 4 3 2" xfId="19753"/>
    <cellStyle name="Normal 147 4 4" xfId="19750"/>
    <cellStyle name="Normal 147 5" xfId="5970"/>
    <cellStyle name="Normal 147 5 2" xfId="5971"/>
    <cellStyle name="Normal 147 5 2 2" xfId="5972"/>
    <cellStyle name="Normal 147 5 2 2 2" xfId="19756"/>
    <cellStyle name="Normal 147 5 2 3" xfId="19755"/>
    <cellStyle name="Normal 147 5 3" xfId="5973"/>
    <cellStyle name="Normal 147 5 3 2" xfId="19757"/>
    <cellStyle name="Normal 147 5 4" xfId="19754"/>
    <cellStyle name="Normal 147 6" xfId="5974"/>
    <cellStyle name="Normal 147 6 2" xfId="5975"/>
    <cellStyle name="Normal 147 6 2 2" xfId="5976"/>
    <cellStyle name="Normal 147 6 2 2 2" xfId="19760"/>
    <cellStyle name="Normal 147 6 2 3" xfId="19759"/>
    <cellStyle name="Normal 147 6 3" xfId="5977"/>
    <cellStyle name="Normal 147 6 3 2" xfId="19761"/>
    <cellStyle name="Normal 147 6 4" xfId="19758"/>
    <cellStyle name="Normal 147 7" xfId="5978"/>
    <cellStyle name="Normal 147 7 2" xfId="5979"/>
    <cellStyle name="Normal 147 7 2 2" xfId="5980"/>
    <cellStyle name="Normal 147 7 2 2 2" xfId="19764"/>
    <cellStyle name="Normal 147 7 2 3" xfId="19763"/>
    <cellStyle name="Normal 147 7 3" xfId="5981"/>
    <cellStyle name="Normal 147 7 3 2" xfId="19765"/>
    <cellStyle name="Normal 147 7 4" xfId="19762"/>
    <cellStyle name="Normal 147 8" xfId="5982"/>
    <cellStyle name="Normal 147 8 2" xfId="5983"/>
    <cellStyle name="Normal 147 8 2 2" xfId="5984"/>
    <cellStyle name="Normal 147 8 2 2 2" xfId="19768"/>
    <cellStyle name="Normal 147 8 2 3" xfId="19767"/>
    <cellStyle name="Normal 147 8 3" xfId="5985"/>
    <cellStyle name="Normal 147 8 3 2" xfId="19769"/>
    <cellStyle name="Normal 147 8 4" xfId="19766"/>
    <cellStyle name="Normal 147 9" xfId="5986"/>
    <cellStyle name="Normal 147 9 2" xfId="5987"/>
    <cellStyle name="Normal 147 9 2 2" xfId="5988"/>
    <cellStyle name="Normal 147 9 2 2 2" xfId="19772"/>
    <cellStyle name="Normal 147 9 2 3" xfId="19771"/>
    <cellStyle name="Normal 147 9 3" xfId="5989"/>
    <cellStyle name="Normal 147 9 3 2" xfId="19773"/>
    <cellStyle name="Normal 147 9 4" xfId="19770"/>
    <cellStyle name="Normal 148" xfId="5990"/>
    <cellStyle name="Normal 148 10" xfId="5991"/>
    <cellStyle name="Normal 148 10 2" xfId="5992"/>
    <cellStyle name="Normal 148 10 2 2" xfId="5993"/>
    <cellStyle name="Normal 148 10 2 2 2" xfId="19777"/>
    <cellStyle name="Normal 148 10 2 3" xfId="19776"/>
    <cellStyle name="Normal 148 10 3" xfId="5994"/>
    <cellStyle name="Normal 148 10 3 2" xfId="19778"/>
    <cellStyle name="Normal 148 10 4" xfId="19775"/>
    <cellStyle name="Normal 148 11" xfId="5995"/>
    <cellStyle name="Normal 148 11 2" xfId="5996"/>
    <cellStyle name="Normal 148 11 2 2" xfId="5997"/>
    <cellStyle name="Normal 148 11 2 2 2" xfId="19781"/>
    <cellStyle name="Normal 148 11 2 3" xfId="19780"/>
    <cellStyle name="Normal 148 11 3" xfId="5998"/>
    <cellStyle name="Normal 148 11 3 2" xfId="19782"/>
    <cellStyle name="Normal 148 11 4" xfId="19779"/>
    <cellStyle name="Normal 148 12" xfId="5999"/>
    <cellStyle name="Normal 148 12 2" xfId="6000"/>
    <cellStyle name="Normal 148 12 2 2" xfId="6001"/>
    <cellStyle name="Normal 148 12 2 2 2" xfId="19785"/>
    <cellStyle name="Normal 148 12 2 3" xfId="19784"/>
    <cellStyle name="Normal 148 12 3" xfId="6002"/>
    <cellStyle name="Normal 148 12 3 2" xfId="19786"/>
    <cellStyle name="Normal 148 12 4" xfId="19783"/>
    <cellStyle name="Normal 148 13" xfId="6003"/>
    <cellStyle name="Normal 148 13 2" xfId="6004"/>
    <cellStyle name="Normal 148 13 2 2" xfId="6005"/>
    <cellStyle name="Normal 148 13 2 2 2" xfId="19789"/>
    <cellStyle name="Normal 148 13 2 3" xfId="19788"/>
    <cellStyle name="Normal 148 13 3" xfId="6006"/>
    <cellStyle name="Normal 148 13 3 2" xfId="19790"/>
    <cellStyle name="Normal 148 13 4" xfId="19787"/>
    <cellStyle name="Normal 148 14" xfId="6007"/>
    <cellStyle name="Normal 148 14 2" xfId="6008"/>
    <cellStyle name="Normal 148 14 2 2" xfId="6009"/>
    <cellStyle name="Normal 148 14 2 2 2" xfId="19793"/>
    <cellStyle name="Normal 148 14 2 3" xfId="19792"/>
    <cellStyle name="Normal 148 14 3" xfId="6010"/>
    <cellStyle name="Normal 148 14 3 2" xfId="19794"/>
    <cellStyle name="Normal 148 14 4" xfId="19791"/>
    <cellStyle name="Normal 148 15" xfId="6011"/>
    <cellStyle name="Normal 148 15 2" xfId="6012"/>
    <cellStyle name="Normal 148 15 2 2" xfId="6013"/>
    <cellStyle name="Normal 148 15 2 2 2" xfId="19797"/>
    <cellStyle name="Normal 148 15 2 3" xfId="19796"/>
    <cellStyle name="Normal 148 15 3" xfId="6014"/>
    <cellStyle name="Normal 148 15 3 2" xfId="19798"/>
    <cellStyle name="Normal 148 15 4" xfId="19795"/>
    <cellStyle name="Normal 148 16" xfId="6015"/>
    <cellStyle name="Normal 148 16 2" xfId="6016"/>
    <cellStyle name="Normal 148 16 2 2" xfId="6017"/>
    <cellStyle name="Normal 148 16 2 2 2" xfId="19801"/>
    <cellStyle name="Normal 148 16 2 3" xfId="19800"/>
    <cellStyle name="Normal 148 16 3" xfId="6018"/>
    <cellStyle name="Normal 148 16 3 2" xfId="19802"/>
    <cellStyle name="Normal 148 16 4" xfId="19799"/>
    <cellStyle name="Normal 148 17" xfId="6019"/>
    <cellStyle name="Normal 148 17 2" xfId="6020"/>
    <cellStyle name="Normal 148 17 2 2" xfId="6021"/>
    <cellStyle name="Normal 148 17 2 2 2" xfId="19805"/>
    <cellStyle name="Normal 148 17 2 3" xfId="19804"/>
    <cellStyle name="Normal 148 17 3" xfId="6022"/>
    <cellStyle name="Normal 148 17 3 2" xfId="19806"/>
    <cellStyle name="Normal 148 17 4" xfId="19803"/>
    <cellStyle name="Normal 148 18" xfId="6023"/>
    <cellStyle name="Normal 148 18 2" xfId="6024"/>
    <cellStyle name="Normal 148 18 2 2" xfId="6025"/>
    <cellStyle name="Normal 148 18 2 2 2" xfId="19809"/>
    <cellStyle name="Normal 148 18 2 3" xfId="19808"/>
    <cellStyle name="Normal 148 18 3" xfId="6026"/>
    <cellStyle name="Normal 148 18 3 2" xfId="19810"/>
    <cellStyle name="Normal 148 18 4" xfId="19807"/>
    <cellStyle name="Normal 148 19" xfId="6027"/>
    <cellStyle name="Normal 148 19 2" xfId="6028"/>
    <cellStyle name="Normal 148 19 2 2" xfId="6029"/>
    <cellStyle name="Normal 148 19 2 2 2" xfId="19813"/>
    <cellStyle name="Normal 148 19 2 3" xfId="19812"/>
    <cellStyle name="Normal 148 19 3" xfId="6030"/>
    <cellStyle name="Normal 148 19 3 2" xfId="19814"/>
    <cellStyle name="Normal 148 19 4" xfId="19811"/>
    <cellStyle name="Normal 148 2" xfId="6031"/>
    <cellStyle name="Normal 148 2 10" xfId="6032"/>
    <cellStyle name="Normal 148 2 10 10" xfId="6033"/>
    <cellStyle name="Normal 148 2 10 10 2" xfId="19817"/>
    <cellStyle name="Normal 148 2 10 11" xfId="19816"/>
    <cellStyle name="Normal 148 2 10 2" xfId="6034"/>
    <cellStyle name="Normal 148 2 10 2 2" xfId="6035"/>
    <cellStyle name="Normal 148 2 10 2 2 2" xfId="6036"/>
    <cellStyle name="Normal 148 2 10 2 2 2 2" xfId="19820"/>
    <cellStyle name="Normal 148 2 10 2 2 3" xfId="19819"/>
    <cellStyle name="Normal 148 2 10 2 3" xfId="6037"/>
    <cellStyle name="Normal 148 2 10 2 3 2" xfId="19821"/>
    <cellStyle name="Normal 148 2 10 2 4" xfId="19818"/>
    <cellStyle name="Normal 148 2 10 3" xfId="6038"/>
    <cellStyle name="Normal 148 2 10 3 2" xfId="6039"/>
    <cellStyle name="Normal 148 2 10 3 2 2" xfId="6040"/>
    <cellStyle name="Normal 148 2 10 3 2 2 2" xfId="19824"/>
    <cellStyle name="Normal 148 2 10 3 2 3" xfId="19823"/>
    <cellStyle name="Normal 148 2 10 3 3" xfId="6041"/>
    <cellStyle name="Normal 148 2 10 3 3 2" xfId="19825"/>
    <cellStyle name="Normal 148 2 10 3 4" xfId="19822"/>
    <cellStyle name="Normal 148 2 10 4" xfId="6042"/>
    <cellStyle name="Normal 148 2 10 4 2" xfId="6043"/>
    <cellStyle name="Normal 148 2 10 4 2 2" xfId="6044"/>
    <cellStyle name="Normal 148 2 10 4 2 2 2" xfId="19828"/>
    <cellStyle name="Normal 148 2 10 4 2 3" xfId="19827"/>
    <cellStyle name="Normal 148 2 10 4 3" xfId="6045"/>
    <cellStyle name="Normal 148 2 10 4 3 2" xfId="19829"/>
    <cellStyle name="Normal 148 2 10 4 4" xfId="19826"/>
    <cellStyle name="Normal 148 2 10 5" xfId="6046"/>
    <cellStyle name="Normal 148 2 10 5 2" xfId="6047"/>
    <cellStyle name="Normal 148 2 10 5 2 2" xfId="6048"/>
    <cellStyle name="Normal 148 2 10 5 2 2 2" xfId="19832"/>
    <cellStyle name="Normal 148 2 10 5 2 3" xfId="19831"/>
    <cellStyle name="Normal 148 2 10 5 3" xfId="6049"/>
    <cellStyle name="Normal 148 2 10 5 3 2" xfId="19833"/>
    <cellStyle name="Normal 148 2 10 5 4" xfId="19830"/>
    <cellStyle name="Normal 148 2 10 6" xfId="6050"/>
    <cellStyle name="Normal 148 2 10 6 2" xfId="6051"/>
    <cellStyle name="Normal 148 2 10 6 2 2" xfId="6052"/>
    <cellStyle name="Normal 148 2 10 6 2 2 2" xfId="19836"/>
    <cellStyle name="Normal 148 2 10 6 2 3" xfId="19835"/>
    <cellStyle name="Normal 148 2 10 6 3" xfId="6053"/>
    <cellStyle name="Normal 148 2 10 6 3 2" xfId="19837"/>
    <cellStyle name="Normal 148 2 10 6 4" xfId="19834"/>
    <cellStyle name="Normal 148 2 10 7" xfId="6054"/>
    <cellStyle name="Normal 148 2 10 7 2" xfId="6055"/>
    <cellStyle name="Normal 148 2 10 7 2 2" xfId="6056"/>
    <cellStyle name="Normal 148 2 10 7 2 2 2" xfId="19840"/>
    <cellStyle name="Normal 148 2 10 7 2 3" xfId="19839"/>
    <cellStyle name="Normal 148 2 10 7 3" xfId="6057"/>
    <cellStyle name="Normal 148 2 10 7 3 2" xfId="19841"/>
    <cellStyle name="Normal 148 2 10 7 4" xfId="19838"/>
    <cellStyle name="Normal 148 2 10 8" xfId="6058"/>
    <cellStyle name="Normal 148 2 10 8 2" xfId="6059"/>
    <cellStyle name="Normal 148 2 10 8 2 2" xfId="6060"/>
    <cellStyle name="Normal 148 2 10 8 2 2 2" xfId="19844"/>
    <cellStyle name="Normal 148 2 10 8 2 3" xfId="19843"/>
    <cellStyle name="Normal 148 2 10 8 3" xfId="6061"/>
    <cellStyle name="Normal 148 2 10 8 3 2" xfId="19845"/>
    <cellStyle name="Normal 148 2 10 8 4" xfId="19842"/>
    <cellStyle name="Normal 148 2 10 9" xfId="6062"/>
    <cellStyle name="Normal 148 2 10 9 2" xfId="6063"/>
    <cellStyle name="Normal 148 2 10 9 2 2" xfId="19847"/>
    <cellStyle name="Normal 148 2 10 9 3" xfId="19846"/>
    <cellStyle name="Normal 148 2 11" xfId="6064"/>
    <cellStyle name="Normal 148 2 11 10" xfId="6065"/>
    <cellStyle name="Normal 148 2 11 10 2" xfId="19849"/>
    <cellStyle name="Normal 148 2 11 11" xfId="19848"/>
    <cellStyle name="Normal 148 2 11 2" xfId="6066"/>
    <cellStyle name="Normal 148 2 11 2 2" xfId="6067"/>
    <cellStyle name="Normal 148 2 11 2 2 2" xfId="6068"/>
    <cellStyle name="Normal 148 2 11 2 2 2 2" xfId="19852"/>
    <cellStyle name="Normal 148 2 11 2 2 3" xfId="19851"/>
    <cellStyle name="Normal 148 2 11 2 3" xfId="6069"/>
    <cellStyle name="Normal 148 2 11 2 3 2" xfId="19853"/>
    <cellStyle name="Normal 148 2 11 2 4" xfId="19850"/>
    <cellStyle name="Normal 148 2 11 3" xfId="6070"/>
    <cellStyle name="Normal 148 2 11 3 2" xfId="6071"/>
    <cellStyle name="Normal 148 2 11 3 2 2" xfId="6072"/>
    <cellStyle name="Normal 148 2 11 3 2 2 2" xfId="19856"/>
    <cellStyle name="Normal 148 2 11 3 2 3" xfId="19855"/>
    <cellStyle name="Normal 148 2 11 3 3" xfId="6073"/>
    <cellStyle name="Normal 148 2 11 3 3 2" xfId="19857"/>
    <cellStyle name="Normal 148 2 11 3 4" xfId="19854"/>
    <cellStyle name="Normal 148 2 11 4" xfId="6074"/>
    <cellStyle name="Normal 148 2 11 4 2" xfId="6075"/>
    <cellStyle name="Normal 148 2 11 4 2 2" xfId="6076"/>
    <cellStyle name="Normal 148 2 11 4 2 2 2" xfId="19860"/>
    <cellStyle name="Normal 148 2 11 4 2 3" xfId="19859"/>
    <cellStyle name="Normal 148 2 11 4 3" xfId="6077"/>
    <cellStyle name="Normal 148 2 11 4 3 2" xfId="19861"/>
    <cellStyle name="Normal 148 2 11 4 4" xfId="19858"/>
    <cellStyle name="Normal 148 2 11 5" xfId="6078"/>
    <cellStyle name="Normal 148 2 11 5 2" xfId="6079"/>
    <cellStyle name="Normal 148 2 11 5 2 2" xfId="6080"/>
    <cellStyle name="Normal 148 2 11 5 2 2 2" xfId="19864"/>
    <cellStyle name="Normal 148 2 11 5 2 3" xfId="19863"/>
    <cellStyle name="Normal 148 2 11 5 3" xfId="6081"/>
    <cellStyle name="Normal 148 2 11 5 3 2" xfId="19865"/>
    <cellStyle name="Normal 148 2 11 5 4" xfId="19862"/>
    <cellStyle name="Normal 148 2 11 6" xfId="6082"/>
    <cellStyle name="Normal 148 2 11 6 2" xfId="6083"/>
    <cellStyle name="Normal 148 2 11 6 2 2" xfId="6084"/>
    <cellStyle name="Normal 148 2 11 6 2 2 2" xfId="19868"/>
    <cellStyle name="Normal 148 2 11 6 2 3" xfId="19867"/>
    <cellStyle name="Normal 148 2 11 6 3" xfId="6085"/>
    <cellStyle name="Normal 148 2 11 6 3 2" xfId="19869"/>
    <cellStyle name="Normal 148 2 11 6 4" xfId="19866"/>
    <cellStyle name="Normal 148 2 11 7" xfId="6086"/>
    <cellStyle name="Normal 148 2 11 7 2" xfId="6087"/>
    <cellStyle name="Normal 148 2 11 7 2 2" xfId="6088"/>
    <cellStyle name="Normal 148 2 11 7 2 2 2" xfId="19872"/>
    <cellStyle name="Normal 148 2 11 7 2 3" xfId="19871"/>
    <cellStyle name="Normal 148 2 11 7 3" xfId="6089"/>
    <cellStyle name="Normal 148 2 11 7 3 2" xfId="19873"/>
    <cellStyle name="Normal 148 2 11 7 4" xfId="19870"/>
    <cellStyle name="Normal 148 2 11 8" xfId="6090"/>
    <cellStyle name="Normal 148 2 11 8 2" xfId="6091"/>
    <cellStyle name="Normal 148 2 11 8 2 2" xfId="6092"/>
    <cellStyle name="Normal 148 2 11 8 2 2 2" xfId="19876"/>
    <cellStyle name="Normal 148 2 11 8 2 3" xfId="19875"/>
    <cellStyle name="Normal 148 2 11 8 3" xfId="6093"/>
    <cellStyle name="Normal 148 2 11 8 3 2" xfId="19877"/>
    <cellStyle name="Normal 148 2 11 8 4" xfId="19874"/>
    <cellStyle name="Normal 148 2 11 9" xfId="6094"/>
    <cellStyle name="Normal 148 2 11 9 2" xfId="6095"/>
    <cellStyle name="Normal 148 2 11 9 2 2" xfId="19879"/>
    <cellStyle name="Normal 148 2 11 9 3" xfId="19878"/>
    <cellStyle name="Normal 148 2 12" xfId="6096"/>
    <cellStyle name="Normal 148 2 12 10" xfId="6097"/>
    <cellStyle name="Normal 148 2 12 10 2" xfId="19881"/>
    <cellStyle name="Normal 148 2 12 11" xfId="19880"/>
    <cellStyle name="Normal 148 2 12 2" xfId="6098"/>
    <cellStyle name="Normal 148 2 12 2 2" xfId="6099"/>
    <cellStyle name="Normal 148 2 12 2 2 2" xfId="6100"/>
    <cellStyle name="Normal 148 2 12 2 2 2 2" xfId="19884"/>
    <cellStyle name="Normal 148 2 12 2 2 3" xfId="19883"/>
    <cellStyle name="Normal 148 2 12 2 3" xfId="6101"/>
    <cellStyle name="Normal 148 2 12 2 3 2" xfId="19885"/>
    <cellStyle name="Normal 148 2 12 2 4" xfId="19882"/>
    <cellStyle name="Normal 148 2 12 3" xfId="6102"/>
    <cellStyle name="Normal 148 2 12 3 2" xfId="6103"/>
    <cellStyle name="Normal 148 2 12 3 2 2" xfId="6104"/>
    <cellStyle name="Normal 148 2 12 3 2 2 2" xfId="19888"/>
    <cellStyle name="Normal 148 2 12 3 2 3" xfId="19887"/>
    <cellStyle name="Normal 148 2 12 3 3" xfId="6105"/>
    <cellStyle name="Normal 148 2 12 3 3 2" xfId="19889"/>
    <cellStyle name="Normal 148 2 12 3 4" xfId="19886"/>
    <cellStyle name="Normal 148 2 12 4" xfId="6106"/>
    <cellStyle name="Normal 148 2 12 4 2" xfId="6107"/>
    <cellStyle name="Normal 148 2 12 4 2 2" xfId="6108"/>
    <cellStyle name="Normal 148 2 12 4 2 2 2" xfId="19892"/>
    <cellStyle name="Normal 148 2 12 4 2 3" xfId="19891"/>
    <cellStyle name="Normal 148 2 12 4 3" xfId="6109"/>
    <cellStyle name="Normal 148 2 12 4 3 2" xfId="19893"/>
    <cellStyle name="Normal 148 2 12 4 4" xfId="19890"/>
    <cellStyle name="Normal 148 2 12 5" xfId="6110"/>
    <cellStyle name="Normal 148 2 12 5 2" xfId="6111"/>
    <cellStyle name="Normal 148 2 12 5 2 2" xfId="6112"/>
    <cellStyle name="Normal 148 2 12 5 2 2 2" xfId="19896"/>
    <cellStyle name="Normal 148 2 12 5 2 3" xfId="19895"/>
    <cellStyle name="Normal 148 2 12 5 3" xfId="6113"/>
    <cellStyle name="Normal 148 2 12 5 3 2" xfId="19897"/>
    <cellStyle name="Normal 148 2 12 5 4" xfId="19894"/>
    <cellStyle name="Normal 148 2 12 6" xfId="6114"/>
    <cellStyle name="Normal 148 2 12 6 2" xfId="6115"/>
    <cellStyle name="Normal 148 2 12 6 2 2" xfId="6116"/>
    <cellStyle name="Normal 148 2 12 6 2 2 2" xfId="19900"/>
    <cellStyle name="Normal 148 2 12 6 2 3" xfId="19899"/>
    <cellStyle name="Normal 148 2 12 6 3" xfId="6117"/>
    <cellStyle name="Normal 148 2 12 6 3 2" xfId="19901"/>
    <cellStyle name="Normal 148 2 12 6 4" xfId="19898"/>
    <cellStyle name="Normal 148 2 12 7" xfId="6118"/>
    <cellStyle name="Normal 148 2 12 7 2" xfId="6119"/>
    <cellStyle name="Normal 148 2 12 7 2 2" xfId="6120"/>
    <cellStyle name="Normal 148 2 12 7 2 2 2" xfId="19904"/>
    <cellStyle name="Normal 148 2 12 7 2 3" xfId="19903"/>
    <cellStyle name="Normal 148 2 12 7 3" xfId="6121"/>
    <cellStyle name="Normal 148 2 12 7 3 2" xfId="19905"/>
    <cellStyle name="Normal 148 2 12 7 4" xfId="19902"/>
    <cellStyle name="Normal 148 2 12 8" xfId="6122"/>
    <cellStyle name="Normal 148 2 12 8 2" xfId="6123"/>
    <cellStyle name="Normal 148 2 12 8 2 2" xfId="6124"/>
    <cellStyle name="Normal 148 2 12 8 2 2 2" xfId="19908"/>
    <cellStyle name="Normal 148 2 12 8 2 3" xfId="19907"/>
    <cellStyle name="Normal 148 2 12 8 3" xfId="6125"/>
    <cellStyle name="Normal 148 2 12 8 3 2" xfId="19909"/>
    <cellStyle name="Normal 148 2 12 8 4" xfId="19906"/>
    <cellStyle name="Normal 148 2 12 9" xfId="6126"/>
    <cellStyle name="Normal 148 2 12 9 2" xfId="6127"/>
    <cellStyle name="Normal 148 2 12 9 2 2" xfId="19911"/>
    <cellStyle name="Normal 148 2 12 9 3" xfId="19910"/>
    <cellStyle name="Normal 148 2 13" xfId="6128"/>
    <cellStyle name="Normal 148 2 13 10" xfId="6129"/>
    <cellStyle name="Normal 148 2 13 10 2" xfId="19913"/>
    <cellStyle name="Normal 148 2 13 11" xfId="19912"/>
    <cellStyle name="Normal 148 2 13 2" xfId="6130"/>
    <cellStyle name="Normal 148 2 13 2 2" xfId="6131"/>
    <cellStyle name="Normal 148 2 13 2 2 2" xfId="6132"/>
    <cellStyle name="Normal 148 2 13 2 2 2 2" xfId="19916"/>
    <cellStyle name="Normal 148 2 13 2 2 3" xfId="19915"/>
    <cellStyle name="Normal 148 2 13 2 3" xfId="6133"/>
    <cellStyle name="Normal 148 2 13 2 3 2" xfId="19917"/>
    <cellStyle name="Normal 148 2 13 2 4" xfId="19914"/>
    <cellStyle name="Normal 148 2 13 3" xfId="6134"/>
    <cellStyle name="Normal 148 2 13 3 2" xfId="6135"/>
    <cellStyle name="Normal 148 2 13 3 2 2" xfId="6136"/>
    <cellStyle name="Normal 148 2 13 3 2 2 2" xfId="19920"/>
    <cellStyle name="Normal 148 2 13 3 2 3" xfId="19919"/>
    <cellStyle name="Normal 148 2 13 3 3" xfId="6137"/>
    <cellStyle name="Normal 148 2 13 3 3 2" xfId="19921"/>
    <cellStyle name="Normal 148 2 13 3 4" xfId="19918"/>
    <cellStyle name="Normal 148 2 13 4" xfId="6138"/>
    <cellStyle name="Normal 148 2 13 4 2" xfId="6139"/>
    <cellStyle name="Normal 148 2 13 4 2 2" xfId="6140"/>
    <cellStyle name="Normal 148 2 13 4 2 2 2" xfId="19924"/>
    <cellStyle name="Normal 148 2 13 4 2 3" xfId="19923"/>
    <cellStyle name="Normal 148 2 13 4 3" xfId="6141"/>
    <cellStyle name="Normal 148 2 13 4 3 2" xfId="19925"/>
    <cellStyle name="Normal 148 2 13 4 4" xfId="19922"/>
    <cellStyle name="Normal 148 2 13 5" xfId="6142"/>
    <cellStyle name="Normal 148 2 13 5 2" xfId="6143"/>
    <cellStyle name="Normal 148 2 13 5 2 2" xfId="6144"/>
    <cellStyle name="Normal 148 2 13 5 2 2 2" xfId="19928"/>
    <cellStyle name="Normal 148 2 13 5 2 3" xfId="19927"/>
    <cellStyle name="Normal 148 2 13 5 3" xfId="6145"/>
    <cellStyle name="Normal 148 2 13 5 3 2" xfId="19929"/>
    <cellStyle name="Normal 148 2 13 5 4" xfId="19926"/>
    <cellStyle name="Normal 148 2 13 6" xfId="6146"/>
    <cellStyle name="Normal 148 2 13 6 2" xfId="6147"/>
    <cellStyle name="Normal 148 2 13 6 2 2" xfId="6148"/>
    <cellStyle name="Normal 148 2 13 6 2 2 2" xfId="19932"/>
    <cellStyle name="Normal 148 2 13 6 2 3" xfId="19931"/>
    <cellStyle name="Normal 148 2 13 6 3" xfId="6149"/>
    <cellStyle name="Normal 148 2 13 6 3 2" xfId="19933"/>
    <cellStyle name="Normal 148 2 13 6 4" xfId="19930"/>
    <cellStyle name="Normal 148 2 13 7" xfId="6150"/>
    <cellStyle name="Normal 148 2 13 7 2" xfId="6151"/>
    <cellStyle name="Normal 148 2 13 7 2 2" xfId="6152"/>
    <cellStyle name="Normal 148 2 13 7 2 2 2" xfId="19936"/>
    <cellStyle name="Normal 148 2 13 7 2 3" xfId="19935"/>
    <cellStyle name="Normal 148 2 13 7 3" xfId="6153"/>
    <cellStyle name="Normal 148 2 13 7 3 2" xfId="19937"/>
    <cellStyle name="Normal 148 2 13 7 4" xfId="19934"/>
    <cellStyle name="Normal 148 2 13 8" xfId="6154"/>
    <cellStyle name="Normal 148 2 13 8 2" xfId="6155"/>
    <cellStyle name="Normal 148 2 13 8 2 2" xfId="6156"/>
    <cellStyle name="Normal 148 2 13 8 2 2 2" xfId="19940"/>
    <cellStyle name="Normal 148 2 13 8 2 3" xfId="19939"/>
    <cellStyle name="Normal 148 2 13 8 3" xfId="6157"/>
    <cellStyle name="Normal 148 2 13 8 3 2" xfId="19941"/>
    <cellStyle name="Normal 148 2 13 8 4" xfId="19938"/>
    <cellStyle name="Normal 148 2 13 9" xfId="6158"/>
    <cellStyle name="Normal 148 2 13 9 2" xfId="6159"/>
    <cellStyle name="Normal 148 2 13 9 2 2" xfId="19943"/>
    <cellStyle name="Normal 148 2 13 9 3" xfId="19942"/>
    <cellStyle name="Normal 148 2 14" xfId="6160"/>
    <cellStyle name="Normal 148 2 14 10" xfId="6161"/>
    <cellStyle name="Normal 148 2 14 10 2" xfId="19945"/>
    <cellStyle name="Normal 148 2 14 11" xfId="19944"/>
    <cellStyle name="Normal 148 2 14 2" xfId="6162"/>
    <cellStyle name="Normal 148 2 14 2 2" xfId="6163"/>
    <cellStyle name="Normal 148 2 14 2 2 2" xfId="6164"/>
    <cellStyle name="Normal 148 2 14 2 2 2 2" xfId="19948"/>
    <cellStyle name="Normal 148 2 14 2 2 3" xfId="19947"/>
    <cellStyle name="Normal 148 2 14 2 3" xfId="6165"/>
    <cellStyle name="Normal 148 2 14 2 3 2" xfId="19949"/>
    <cellStyle name="Normal 148 2 14 2 4" xfId="19946"/>
    <cellStyle name="Normal 148 2 14 3" xfId="6166"/>
    <cellStyle name="Normal 148 2 14 3 2" xfId="6167"/>
    <cellStyle name="Normal 148 2 14 3 2 2" xfId="6168"/>
    <cellStyle name="Normal 148 2 14 3 2 2 2" xfId="19952"/>
    <cellStyle name="Normal 148 2 14 3 2 3" xfId="19951"/>
    <cellStyle name="Normal 148 2 14 3 3" xfId="6169"/>
    <cellStyle name="Normal 148 2 14 3 3 2" xfId="19953"/>
    <cellStyle name="Normal 148 2 14 3 4" xfId="19950"/>
    <cellStyle name="Normal 148 2 14 4" xfId="6170"/>
    <cellStyle name="Normal 148 2 14 4 2" xfId="6171"/>
    <cellStyle name="Normal 148 2 14 4 2 2" xfId="6172"/>
    <cellStyle name="Normal 148 2 14 4 2 2 2" xfId="19956"/>
    <cellStyle name="Normal 148 2 14 4 2 3" xfId="19955"/>
    <cellStyle name="Normal 148 2 14 4 3" xfId="6173"/>
    <cellStyle name="Normal 148 2 14 4 3 2" xfId="19957"/>
    <cellStyle name="Normal 148 2 14 4 4" xfId="19954"/>
    <cellStyle name="Normal 148 2 14 5" xfId="6174"/>
    <cellStyle name="Normal 148 2 14 5 2" xfId="6175"/>
    <cellStyle name="Normal 148 2 14 5 2 2" xfId="6176"/>
    <cellStyle name="Normal 148 2 14 5 2 2 2" xfId="19960"/>
    <cellStyle name="Normal 148 2 14 5 2 3" xfId="19959"/>
    <cellStyle name="Normal 148 2 14 5 3" xfId="6177"/>
    <cellStyle name="Normal 148 2 14 5 3 2" xfId="19961"/>
    <cellStyle name="Normal 148 2 14 5 4" xfId="19958"/>
    <cellStyle name="Normal 148 2 14 6" xfId="6178"/>
    <cellStyle name="Normal 148 2 14 6 2" xfId="6179"/>
    <cellStyle name="Normal 148 2 14 6 2 2" xfId="6180"/>
    <cellStyle name="Normal 148 2 14 6 2 2 2" xfId="19964"/>
    <cellStyle name="Normal 148 2 14 6 2 3" xfId="19963"/>
    <cellStyle name="Normal 148 2 14 6 3" xfId="6181"/>
    <cellStyle name="Normal 148 2 14 6 3 2" xfId="19965"/>
    <cellStyle name="Normal 148 2 14 6 4" xfId="19962"/>
    <cellStyle name="Normal 148 2 14 7" xfId="6182"/>
    <cellStyle name="Normal 148 2 14 7 2" xfId="6183"/>
    <cellStyle name="Normal 148 2 14 7 2 2" xfId="6184"/>
    <cellStyle name="Normal 148 2 14 7 2 2 2" xfId="19968"/>
    <cellStyle name="Normal 148 2 14 7 2 3" xfId="19967"/>
    <cellStyle name="Normal 148 2 14 7 3" xfId="6185"/>
    <cellStyle name="Normal 148 2 14 7 3 2" xfId="19969"/>
    <cellStyle name="Normal 148 2 14 7 4" xfId="19966"/>
    <cellStyle name="Normal 148 2 14 8" xfId="6186"/>
    <cellStyle name="Normal 148 2 14 8 2" xfId="6187"/>
    <cellStyle name="Normal 148 2 14 8 2 2" xfId="6188"/>
    <cellStyle name="Normal 148 2 14 8 2 2 2" xfId="19972"/>
    <cellStyle name="Normal 148 2 14 8 2 3" xfId="19971"/>
    <cellStyle name="Normal 148 2 14 8 3" xfId="6189"/>
    <cellStyle name="Normal 148 2 14 8 3 2" xfId="19973"/>
    <cellStyle name="Normal 148 2 14 8 4" xfId="19970"/>
    <cellStyle name="Normal 148 2 14 9" xfId="6190"/>
    <cellStyle name="Normal 148 2 14 9 2" xfId="6191"/>
    <cellStyle name="Normal 148 2 14 9 2 2" xfId="19975"/>
    <cellStyle name="Normal 148 2 14 9 3" xfId="19974"/>
    <cellStyle name="Normal 148 2 15" xfId="6192"/>
    <cellStyle name="Normal 148 2 15 10" xfId="6193"/>
    <cellStyle name="Normal 148 2 15 10 2" xfId="19977"/>
    <cellStyle name="Normal 148 2 15 11" xfId="19976"/>
    <cellStyle name="Normal 148 2 15 2" xfId="6194"/>
    <cellStyle name="Normal 148 2 15 2 2" xfId="6195"/>
    <cellStyle name="Normal 148 2 15 2 2 2" xfId="6196"/>
    <cellStyle name="Normal 148 2 15 2 2 2 2" xfId="19980"/>
    <cellStyle name="Normal 148 2 15 2 2 3" xfId="19979"/>
    <cellStyle name="Normal 148 2 15 2 3" xfId="6197"/>
    <cellStyle name="Normal 148 2 15 2 3 2" xfId="19981"/>
    <cellStyle name="Normal 148 2 15 2 4" xfId="19978"/>
    <cellStyle name="Normal 148 2 15 3" xfId="6198"/>
    <cellStyle name="Normal 148 2 15 3 2" xfId="6199"/>
    <cellStyle name="Normal 148 2 15 3 2 2" xfId="6200"/>
    <cellStyle name="Normal 148 2 15 3 2 2 2" xfId="19984"/>
    <cellStyle name="Normal 148 2 15 3 2 3" xfId="19983"/>
    <cellStyle name="Normal 148 2 15 3 3" xfId="6201"/>
    <cellStyle name="Normal 148 2 15 3 3 2" xfId="19985"/>
    <cellStyle name="Normal 148 2 15 3 4" xfId="19982"/>
    <cellStyle name="Normal 148 2 15 4" xfId="6202"/>
    <cellStyle name="Normal 148 2 15 4 2" xfId="6203"/>
    <cellStyle name="Normal 148 2 15 4 2 2" xfId="6204"/>
    <cellStyle name="Normal 148 2 15 4 2 2 2" xfId="19988"/>
    <cellStyle name="Normal 148 2 15 4 2 3" xfId="19987"/>
    <cellStyle name="Normal 148 2 15 4 3" xfId="6205"/>
    <cellStyle name="Normal 148 2 15 4 3 2" xfId="19989"/>
    <cellStyle name="Normal 148 2 15 4 4" xfId="19986"/>
    <cellStyle name="Normal 148 2 15 5" xfId="6206"/>
    <cellStyle name="Normal 148 2 15 5 2" xfId="6207"/>
    <cellStyle name="Normal 148 2 15 5 2 2" xfId="6208"/>
    <cellStyle name="Normal 148 2 15 5 2 2 2" xfId="19992"/>
    <cellStyle name="Normal 148 2 15 5 2 3" xfId="19991"/>
    <cellStyle name="Normal 148 2 15 5 3" xfId="6209"/>
    <cellStyle name="Normal 148 2 15 5 3 2" xfId="19993"/>
    <cellStyle name="Normal 148 2 15 5 4" xfId="19990"/>
    <cellStyle name="Normal 148 2 15 6" xfId="6210"/>
    <cellStyle name="Normal 148 2 15 6 2" xfId="6211"/>
    <cellStyle name="Normal 148 2 15 6 2 2" xfId="6212"/>
    <cellStyle name="Normal 148 2 15 6 2 2 2" xfId="19996"/>
    <cellStyle name="Normal 148 2 15 6 2 3" xfId="19995"/>
    <cellStyle name="Normal 148 2 15 6 3" xfId="6213"/>
    <cellStyle name="Normal 148 2 15 6 3 2" xfId="19997"/>
    <cellStyle name="Normal 148 2 15 6 4" xfId="19994"/>
    <cellStyle name="Normal 148 2 15 7" xfId="6214"/>
    <cellStyle name="Normal 148 2 15 7 2" xfId="6215"/>
    <cellStyle name="Normal 148 2 15 7 2 2" xfId="6216"/>
    <cellStyle name="Normal 148 2 15 7 2 2 2" xfId="20000"/>
    <cellStyle name="Normal 148 2 15 7 2 3" xfId="19999"/>
    <cellStyle name="Normal 148 2 15 7 3" xfId="6217"/>
    <cellStyle name="Normal 148 2 15 7 3 2" xfId="20001"/>
    <cellStyle name="Normal 148 2 15 7 4" xfId="19998"/>
    <cellStyle name="Normal 148 2 15 8" xfId="6218"/>
    <cellStyle name="Normal 148 2 15 8 2" xfId="6219"/>
    <cellStyle name="Normal 148 2 15 8 2 2" xfId="6220"/>
    <cellStyle name="Normal 148 2 15 8 2 2 2" xfId="20004"/>
    <cellStyle name="Normal 148 2 15 8 2 3" xfId="20003"/>
    <cellStyle name="Normal 148 2 15 8 3" xfId="6221"/>
    <cellStyle name="Normal 148 2 15 8 3 2" xfId="20005"/>
    <cellStyle name="Normal 148 2 15 8 4" xfId="20002"/>
    <cellStyle name="Normal 148 2 15 9" xfId="6222"/>
    <cellStyle name="Normal 148 2 15 9 2" xfId="6223"/>
    <cellStyle name="Normal 148 2 15 9 2 2" xfId="20007"/>
    <cellStyle name="Normal 148 2 15 9 3" xfId="20006"/>
    <cellStyle name="Normal 148 2 16" xfId="6224"/>
    <cellStyle name="Normal 148 2 16 10" xfId="6225"/>
    <cellStyle name="Normal 148 2 16 10 2" xfId="20009"/>
    <cellStyle name="Normal 148 2 16 11" xfId="20008"/>
    <cellStyle name="Normal 148 2 16 2" xfId="6226"/>
    <cellStyle name="Normal 148 2 16 2 2" xfId="6227"/>
    <cellStyle name="Normal 148 2 16 2 2 2" xfId="6228"/>
    <cellStyle name="Normal 148 2 16 2 2 2 2" xfId="20012"/>
    <cellStyle name="Normal 148 2 16 2 2 3" xfId="20011"/>
    <cellStyle name="Normal 148 2 16 2 3" xfId="6229"/>
    <cellStyle name="Normal 148 2 16 2 3 2" xfId="20013"/>
    <cellStyle name="Normal 148 2 16 2 4" xfId="20010"/>
    <cellStyle name="Normal 148 2 16 3" xfId="6230"/>
    <cellStyle name="Normal 148 2 16 3 2" xfId="6231"/>
    <cellStyle name="Normal 148 2 16 3 2 2" xfId="6232"/>
    <cellStyle name="Normal 148 2 16 3 2 2 2" xfId="20016"/>
    <cellStyle name="Normal 148 2 16 3 2 3" xfId="20015"/>
    <cellStyle name="Normal 148 2 16 3 3" xfId="6233"/>
    <cellStyle name="Normal 148 2 16 3 3 2" xfId="20017"/>
    <cellStyle name="Normal 148 2 16 3 4" xfId="20014"/>
    <cellStyle name="Normal 148 2 16 4" xfId="6234"/>
    <cellStyle name="Normal 148 2 16 4 2" xfId="6235"/>
    <cellStyle name="Normal 148 2 16 4 2 2" xfId="6236"/>
    <cellStyle name="Normal 148 2 16 4 2 2 2" xfId="20020"/>
    <cellStyle name="Normal 148 2 16 4 2 3" xfId="20019"/>
    <cellStyle name="Normal 148 2 16 4 3" xfId="6237"/>
    <cellStyle name="Normal 148 2 16 4 3 2" xfId="20021"/>
    <cellStyle name="Normal 148 2 16 4 4" xfId="20018"/>
    <cellStyle name="Normal 148 2 16 5" xfId="6238"/>
    <cellStyle name="Normal 148 2 16 5 2" xfId="6239"/>
    <cellStyle name="Normal 148 2 16 5 2 2" xfId="6240"/>
    <cellStyle name="Normal 148 2 16 5 2 2 2" xfId="20024"/>
    <cellStyle name="Normal 148 2 16 5 2 3" xfId="20023"/>
    <cellStyle name="Normal 148 2 16 5 3" xfId="6241"/>
    <cellStyle name="Normal 148 2 16 5 3 2" xfId="20025"/>
    <cellStyle name="Normal 148 2 16 5 4" xfId="20022"/>
    <cellStyle name="Normal 148 2 16 6" xfId="6242"/>
    <cellStyle name="Normal 148 2 16 6 2" xfId="6243"/>
    <cellStyle name="Normal 148 2 16 6 2 2" xfId="6244"/>
    <cellStyle name="Normal 148 2 16 6 2 2 2" xfId="20028"/>
    <cellStyle name="Normal 148 2 16 6 2 3" xfId="20027"/>
    <cellStyle name="Normal 148 2 16 6 3" xfId="6245"/>
    <cellStyle name="Normal 148 2 16 6 3 2" xfId="20029"/>
    <cellStyle name="Normal 148 2 16 6 4" xfId="20026"/>
    <cellStyle name="Normal 148 2 16 7" xfId="6246"/>
    <cellStyle name="Normal 148 2 16 7 2" xfId="6247"/>
    <cellStyle name="Normal 148 2 16 7 2 2" xfId="6248"/>
    <cellStyle name="Normal 148 2 16 7 2 2 2" xfId="20032"/>
    <cellStyle name="Normal 148 2 16 7 2 3" xfId="20031"/>
    <cellStyle name="Normal 148 2 16 7 3" xfId="6249"/>
    <cellStyle name="Normal 148 2 16 7 3 2" xfId="20033"/>
    <cellStyle name="Normal 148 2 16 7 4" xfId="20030"/>
    <cellStyle name="Normal 148 2 16 8" xfId="6250"/>
    <cellStyle name="Normal 148 2 16 8 2" xfId="6251"/>
    <cellStyle name="Normal 148 2 16 8 2 2" xfId="6252"/>
    <cellStyle name="Normal 148 2 16 8 2 2 2" xfId="20036"/>
    <cellStyle name="Normal 148 2 16 8 2 3" xfId="20035"/>
    <cellStyle name="Normal 148 2 16 8 3" xfId="6253"/>
    <cellStyle name="Normal 148 2 16 8 3 2" xfId="20037"/>
    <cellStyle name="Normal 148 2 16 8 4" xfId="20034"/>
    <cellStyle name="Normal 148 2 16 9" xfId="6254"/>
    <cellStyle name="Normal 148 2 16 9 2" xfId="6255"/>
    <cellStyle name="Normal 148 2 16 9 2 2" xfId="20039"/>
    <cellStyle name="Normal 148 2 16 9 3" xfId="20038"/>
    <cellStyle name="Normal 148 2 17" xfId="6256"/>
    <cellStyle name="Normal 148 2 17 10" xfId="6257"/>
    <cellStyle name="Normal 148 2 17 10 2" xfId="20041"/>
    <cellStyle name="Normal 148 2 17 11" xfId="20040"/>
    <cellStyle name="Normal 148 2 17 2" xfId="6258"/>
    <cellStyle name="Normal 148 2 17 2 2" xfId="6259"/>
    <cellStyle name="Normal 148 2 17 2 2 2" xfId="6260"/>
    <cellStyle name="Normal 148 2 17 2 2 2 2" xfId="20044"/>
    <cellStyle name="Normal 148 2 17 2 2 3" xfId="20043"/>
    <cellStyle name="Normal 148 2 17 2 3" xfId="6261"/>
    <cellStyle name="Normal 148 2 17 2 3 2" xfId="20045"/>
    <cellStyle name="Normal 148 2 17 2 4" xfId="20042"/>
    <cellStyle name="Normal 148 2 17 3" xfId="6262"/>
    <cellStyle name="Normal 148 2 17 3 2" xfId="6263"/>
    <cellStyle name="Normal 148 2 17 3 2 2" xfId="6264"/>
    <cellStyle name="Normal 148 2 17 3 2 2 2" xfId="20048"/>
    <cellStyle name="Normal 148 2 17 3 2 3" xfId="20047"/>
    <cellStyle name="Normal 148 2 17 3 3" xfId="6265"/>
    <cellStyle name="Normal 148 2 17 3 3 2" xfId="20049"/>
    <cellStyle name="Normal 148 2 17 3 4" xfId="20046"/>
    <cellStyle name="Normal 148 2 17 4" xfId="6266"/>
    <cellStyle name="Normal 148 2 17 4 2" xfId="6267"/>
    <cellStyle name="Normal 148 2 17 4 2 2" xfId="6268"/>
    <cellStyle name="Normal 148 2 17 4 2 2 2" xfId="20052"/>
    <cellStyle name="Normal 148 2 17 4 2 3" xfId="20051"/>
    <cellStyle name="Normal 148 2 17 4 3" xfId="6269"/>
    <cellStyle name="Normal 148 2 17 4 3 2" xfId="20053"/>
    <cellStyle name="Normal 148 2 17 4 4" xfId="20050"/>
    <cellStyle name="Normal 148 2 17 5" xfId="6270"/>
    <cellStyle name="Normal 148 2 17 5 2" xfId="6271"/>
    <cellStyle name="Normal 148 2 17 5 2 2" xfId="6272"/>
    <cellStyle name="Normal 148 2 17 5 2 2 2" xfId="20056"/>
    <cellStyle name="Normal 148 2 17 5 2 3" xfId="20055"/>
    <cellStyle name="Normal 148 2 17 5 3" xfId="6273"/>
    <cellStyle name="Normal 148 2 17 5 3 2" xfId="20057"/>
    <cellStyle name="Normal 148 2 17 5 4" xfId="20054"/>
    <cellStyle name="Normal 148 2 17 6" xfId="6274"/>
    <cellStyle name="Normal 148 2 17 6 2" xfId="6275"/>
    <cellStyle name="Normal 148 2 17 6 2 2" xfId="6276"/>
    <cellStyle name="Normal 148 2 17 6 2 2 2" xfId="20060"/>
    <cellStyle name="Normal 148 2 17 6 2 3" xfId="20059"/>
    <cellStyle name="Normal 148 2 17 6 3" xfId="6277"/>
    <cellStyle name="Normal 148 2 17 6 3 2" xfId="20061"/>
    <cellStyle name="Normal 148 2 17 6 4" xfId="20058"/>
    <cellStyle name="Normal 148 2 17 7" xfId="6278"/>
    <cellStyle name="Normal 148 2 17 7 2" xfId="6279"/>
    <cellStyle name="Normal 148 2 17 7 2 2" xfId="6280"/>
    <cellStyle name="Normal 148 2 17 7 2 2 2" xfId="20064"/>
    <cellStyle name="Normal 148 2 17 7 2 3" xfId="20063"/>
    <cellStyle name="Normal 148 2 17 7 3" xfId="6281"/>
    <cellStyle name="Normal 148 2 17 7 3 2" xfId="20065"/>
    <cellStyle name="Normal 148 2 17 7 4" xfId="20062"/>
    <cellStyle name="Normal 148 2 17 8" xfId="6282"/>
    <cellStyle name="Normal 148 2 17 8 2" xfId="6283"/>
    <cellStyle name="Normal 148 2 17 8 2 2" xfId="6284"/>
    <cellStyle name="Normal 148 2 17 8 2 2 2" xfId="20068"/>
    <cellStyle name="Normal 148 2 17 8 2 3" xfId="20067"/>
    <cellStyle name="Normal 148 2 17 8 3" xfId="6285"/>
    <cellStyle name="Normal 148 2 17 8 3 2" xfId="20069"/>
    <cellStyle name="Normal 148 2 17 8 4" xfId="20066"/>
    <cellStyle name="Normal 148 2 17 9" xfId="6286"/>
    <cellStyle name="Normal 148 2 17 9 2" xfId="6287"/>
    <cellStyle name="Normal 148 2 17 9 2 2" xfId="20071"/>
    <cellStyle name="Normal 148 2 17 9 3" xfId="20070"/>
    <cellStyle name="Normal 148 2 18" xfId="6288"/>
    <cellStyle name="Normal 148 2 18 10" xfId="6289"/>
    <cellStyle name="Normal 148 2 18 10 2" xfId="20073"/>
    <cellStyle name="Normal 148 2 18 11" xfId="20072"/>
    <cellStyle name="Normal 148 2 18 2" xfId="6290"/>
    <cellStyle name="Normal 148 2 18 2 2" xfId="6291"/>
    <cellStyle name="Normal 148 2 18 2 2 2" xfId="6292"/>
    <cellStyle name="Normal 148 2 18 2 2 2 2" xfId="20076"/>
    <cellStyle name="Normal 148 2 18 2 2 3" xfId="20075"/>
    <cellStyle name="Normal 148 2 18 2 3" xfId="6293"/>
    <cellStyle name="Normal 148 2 18 2 3 2" xfId="20077"/>
    <cellStyle name="Normal 148 2 18 2 4" xfId="20074"/>
    <cellStyle name="Normal 148 2 18 3" xfId="6294"/>
    <cellStyle name="Normal 148 2 18 3 2" xfId="6295"/>
    <cellStyle name="Normal 148 2 18 3 2 2" xfId="6296"/>
    <cellStyle name="Normal 148 2 18 3 2 2 2" xfId="20080"/>
    <cellStyle name="Normal 148 2 18 3 2 3" xfId="20079"/>
    <cellStyle name="Normal 148 2 18 3 3" xfId="6297"/>
    <cellStyle name="Normal 148 2 18 3 3 2" xfId="20081"/>
    <cellStyle name="Normal 148 2 18 3 4" xfId="20078"/>
    <cellStyle name="Normal 148 2 18 4" xfId="6298"/>
    <cellStyle name="Normal 148 2 18 4 2" xfId="6299"/>
    <cellStyle name="Normal 148 2 18 4 2 2" xfId="6300"/>
    <cellStyle name="Normal 148 2 18 4 2 2 2" xfId="20084"/>
    <cellStyle name="Normal 148 2 18 4 2 3" xfId="20083"/>
    <cellStyle name="Normal 148 2 18 4 3" xfId="6301"/>
    <cellStyle name="Normal 148 2 18 4 3 2" xfId="20085"/>
    <cellStyle name="Normal 148 2 18 4 4" xfId="20082"/>
    <cellStyle name="Normal 148 2 18 5" xfId="6302"/>
    <cellStyle name="Normal 148 2 18 5 2" xfId="6303"/>
    <cellStyle name="Normal 148 2 18 5 2 2" xfId="6304"/>
    <cellStyle name="Normal 148 2 18 5 2 2 2" xfId="20088"/>
    <cellStyle name="Normal 148 2 18 5 2 3" xfId="20087"/>
    <cellStyle name="Normal 148 2 18 5 3" xfId="6305"/>
    <cellStyle name="Normal 148 2 18 5 3 2" xfId="20089"/>
    <cellStyle name="Normal 148 2 18 5 4" xfId="20086"/>
    <cellStyle name="Normal 148 2 18 6" xfId="6306"/>
    <cellStyle name="Normal 148 2 18 6 2" xfId="6307"/>
    <cellStyle name="Normal 148 2 18 6 2 2" xfId="6308"/>
    <cellStyle name="Normal 148 2 18 6 2 2 2" xfId="20092"/>
    <cellStyle name="Normal 148 2 18 6 2 3" xfId="20091"/>
    <cellStyle name="Normal 148 2 18 6 3" xfId="6309"/>
    <cellStyle name="Normal 148 2 18 6 3 2" xfId="20093"/>
    <cellStyle name="Normal 148 2 18 6 4" xfId="20090"/>
    <cellStyle name="Normal 148 2 18 7" xfId="6310"/>
    <cellStyle name="Normal 148 2 18 7 2" xfId="6311"/>
    <cellStyle name="Normal 148 2 18 7 2 2" xfId="6312"/>
    <cellStyle name="Normal 148 2 18 7 2 2 2" xfId="20096"/>
    <cellStyle name="Normal 148 2 18 7 2 3" xfId="20095"/>
    <cellStyle name="Normal 148 2 18 7 3" xfId="6313"/>
    <cellStyle name="Normal 148 2 18 7 3 2" xfId="20097"/>
    <cellStyle name="Normal 148 2 18 7 4" xfId="20094"/>
    <cellStyle name="Normal 148 2 18 8" xfId="6314"/>
    <cellStyle name="Normal 148 2 18 8 2" xfId="6315"/>
    <cellStyle name="Normal 148 2 18 8 2 2" xfId="6316"/>
    <cellStyle name="Normal 148 2 18 8 2 2 2" xfId="20100"/>
    <cellStyle name="Normal 148 2 18 8 2 3" xfId="20099"/>
    <cellStyle name="Normal 148 2 18 8 3" xfId="6317"/>
    <cellStyle name="Normal 148 2 18 8 3 2" xfId="20101"/>
    <cellStyle name="Normal 148 2 18 8 4" xfId="20098"/>
    <cellStyle name="Normal 148 2 18 9" xfId="6318"/>
    <cellStyle name="Normal 148 2 18 9 2" xfId="6319"/>
    <cellStyle name="Normal 148 2 18 9 2 2" xfId="20103"/>
    <cellStyle name="Normal 148 2 18 9 3" xfId="20102"/>
    <cellStyle name="Normal 148 2 19" xfId="6320"/>
    <cellStyle name="Normal 148 2 19 10" xfId="6321"/>
    <cellStyle name="Normal 148 2 19 10 2" xfId="20105"/>
    <cellStyle name="Normal 148 2 19 11" xfId="20104"/>
    <cellStyle name="Normal 148 2 19 2" xfId="6322"/>
    <cellStyle name="Normal 148 2 19 2 2" xfId="6323"/>
    <cellStyle name="Normal 148 2 19 2 2 2" xfId="6324"/>
    <cellStyle name="Normal 148 2 19 2 2 2 2" xfId="20108"/>
    <cellStyle name="Normal 148 2 19 2 2 3" xfId="20107"/>
    <cellStyle name="Normal 148 2 19 2 3" xfId="6325"/>
    <cellStyle name="Normal 148 2 19 2 3 2" xfId="20109"/>
    <cellStyle name="Normal 148 2 19 2 4" xfId="20106"/>
    <cellStyle name="Normal 148 2 19 3" xfId="6326"/>
    <cellStyle name="Normal 148 2 19 3 2" xfId="6327"/>
    <cellStyle name="Normal 148 2 19 3 2 2" xfId="6328"/>
    <cellStyle name="Normal 148 2 19 3 2 2 2" xfId="20112"/>
    <cellStyle name="Normal 148 2 19 3 2 3" xfId="20111"/>
    <cellStyle name="Normal 148 2 19 3 3" xfId="6329"/>
    <cellStyle name="Normal 148 2 19 3 3 2" xfId="20113"/>
    <cellStyle name="Normal 148 2 19 3 4" xfId="20110"/>
    <cellStyle name="Normal 148 2 19 4" xfId="6330"/>
    <cellStyle name="Normal 148 2 19 4 2" xfId="6331"/>
    <cellStyle name="Normal 148 2 19 4 2 2" xfId="6332"/>
    <cellStyle name="Normal 148 2 19 4 2 2 2" xfId="20116"/>
    <cellStyle name="Normal 148 2 19 4 2 3" xfId="20115"/>
    <cellStyle name="Normal 148 2 19 4 3" xfId="6333"/>
    <cellStyle name="Normal 148 2 19 4 3 2" xfId="20117"/>
    <cellStyle name="Normal 148 2 19 4 4" xfId="20114"/>
    <cellStyle name="Normal 148 2 19 5" xfId="6334"/>
    <cellStyle name="Normal 148 2 19 5 2" xfId="6335"/>
    <cellStyle name="Normal 148 2 19 5 2 2" xfId="6336"/>
    <cellStyle name="Normal 148 2 19 5 2 2 2" xfId="20120"/>
    <cellStyle name="Normal 148 2 19 5 2 3" xfId="20119"/>
    <cellStyle name="Normal 148 2 19 5 3" xfId="6337"/>
    <cellStyle name="Normal 148 2 19 5 3 2" xfId="20121"/>
    <cellStyle name="Normal 148 2 19 5 4" xfId="20118"/>
    <cellStyle name="Normal 148 2 19 6" xfId="6338"/>
    <cellStyle name="Normal 148 2 19 6 2" xfId="6339"/>
    <cellStyle name="Normal 148 2 19 6 2 2" xfId="6340"/>
    <cellStyle name="Normal 148 2 19 6 2 2 2" xfId="20124"/>
    <cellStyle name="Normal 148 2 19 6 2 3" xfId="20123"/>
    <cellStyle name="Normal 148 2 19 6 3" xfId="6341"/>
    <cellStyle name="Normal 148 2 19 6 3 2" xfId="20125"/>
    <cellStyle name="Normal 148 2 19 6 4" xfId="20122"/>
    <cellStyle name="Normal 148 2 19 7" xfId="6342"/>
    <cellStyle name="Normal 148 2 19 7 2" xfId="6343"/>
    <cellStyle name="Normal 148 2 19 7 2 2" xfId="6344"/>
    <cellStyle name="Normal 148 2 19 7 2 2 2" xfId="20128"/>
    <cellStyle name="Normal 148 2 19 7 2 3" xfId="20127"/>
    <cellStyle name="Normal 148 2 19 7 3" xfId="6345"/>
    <cellStyle name="Normal 148 2 19 7 3 2" xfId="20129"/>
    <cellStyle name="Normal 148 2 19 7 4" xfId="20126"/>
    <cellStyle name="Normal 148 2 19 8" xfId="6346"/>
    <cellStyle name="Normal 148 2 19 8 2" xfId="6347"/>
    <cellStyle name="Normal 148 2 19 8 2 2" xfId="6348"/>
    <cellStyle name="Normal 148 2 19 8 2 2 2" xfId="20132"/>
    <cellStyle name="Normal 148 2 19 8 2 3" xfId="20131"/>
    <cellStyle name="Normal 148 2 19 8 3" xfId="6349"/>
    <cellStyle name="Normal 148 2 19 8 3 2" xfId="20133"/>
    <cellStyle name="Normal 148 2 19 8 4" xfId="20130"/>
    <cellStyle name="Normal 148 2 19 9" xfId="6350"/>
    <cellStyle name="Normal 148 2 19 9 2" xfId="6351"/>
    <cellStyle name="Normal 148 2 19 9 2 2" xfId="20135"/>
    <cellStyle name="Normal 148 2 19 9 3" xfId="20134"/>
    <cellStyle name="Normal 148 2 2" xfId="6352"/>
    <cellStyle name="Normal 148 2 2 10" xfId="6353"/>
    <cellStyle name="Normal 148 2 2 10 2" xfId="6354"/>
    <cellStyle name="Normal 148 2 2 10 2 2" xfId="6355"/>
    <cellStyle name="Normal 148 2 2 10 2 2 2" xfId="20139"/>
    <cellStyle name="Normal 148 2 2 10 2 3" xfId="20138"/>
    <cellStyle name="Normal 148 2 2 10 3" xfId="6356"/>
    <cellStyle name="Normal 148 2 2 10 3 2" xfId="20140"/>
    <cellStyle name="Normal 148 2 2 10 4" xfId="20137"/>
    <cellStyle name="Normal 148 2 2 11" xfId="6357"/>
    <cellStyle name="Normal 148 2 2 11 2" xfId="6358"/>
    <cellStyle name="Normal 148 2 2 11 2 2" xfId="6359"/>
    <cellStyle name="Normal 148 2 2 11 2 2 2" xfId="20143"/>
    <cellStyle name="Normal 148 2 2 11 2 3" xfId="20142"/>
    <cellStyle name="Normal 148 2 2 11 3" xfId="6360"/>
    <cellStyle name="Normal 148 2 2 11 3 2" xfId="20144"/>
    <cellStyle name="Normal 148 2 2 11 4" xfId="20141"/>
    <cellStyle name="Normal 148 2 2 12" xfId="6361"/>
    <cellStyle name="Normal 148 2 2 12 2" xfId="6362"/>
    <cellStyle name="Normal 148 2 2 12 2 2" xfId="6363"/>
    <cellStyle name="Normal 148 2 2 12 2 2 2" xfId="20147"/>
    <cellStyle name="Normal 148 2 2 12 2 3" xfId="20146"/>
    <cellStyle name="Normal 148 2 2 12 3" xfId="6364"/>
    <cellStyle name="Normal 148 2 2 12 3 2" xfId="20148"/>
    <cellStyle name="Normal 148 2 2 12 4" xfId="20145"/>
    <cellStyle name="Normal 148 2 2 13" xfId="6365"/>
    <cellStyle name="Normal 148 2 2 13 2" xfId="6366"/>
    <cellStyle name="Normal 148 2 2 13 2 2" xfId="6367"/>
    <cellStyle name="Normal 148 2 2 13 2 2 2" xfId="20151"/>
    <cellStyle name="Normal 148 2 2 13 2 3" xfId="20150"/>
    <cellStyle name="Normal 148 2 2 13 3" xfId="6368"/>
    <cellStyle name="Normal 148 2 2 13 3 2" xfId="20152"/>
    <cellStyle name="Normal 148 2 2 13 4" xfId="20149"/>
    <cellStyle name="Normal 148 2 2 14" xfId="6369"/>
    <cellStyle name="Normal 148 2 2 14 2" xfId="6370"/>
    <cellStyle name="Normal 148 2 2 14 2 2" xfId="6371"/>
    <cellStyle name="Normal 148 2 2 14 2 2 2" xfId="20155"/>
    <cellStyle name="Normal 148 2 2 14 2 3" xfId="20154"/>
    <cellStyle name="Normal 148 2 2 14 3" xfId="6372"/>
    <cellStyle name="Normal 148 2 2 14 3 2" xfId="20156"/>
    <cellStyle name="Normal 148 2 2 14 4" xfId="20153"/>
    <cellStyle name="Normal 148 2 2 15" xfId="6373"/>
    <cellStyle name="Normal 148 2 2 15 2" xfId="6374"/>
    <cellStyle name="Normal 148 2 2 15 2 2" xfId="6375"/>
    <cellStyle name="Normal 148 2 2 15 2 2 2" xfId="20159"/>
    <cellStyle name="Normal 148 2 2 15 2 3" xfId="20158"/>
    <cellStyle name="Normal 148 2 2 15 3" xfId="6376"/>
    <cellStyle name="Normal 148 2 2 15 3 2" xfId="20160"/>
    <cellStyle name="Normal 148 2 2 15 4" xfId="20157"/>
    <cellStyle name="Normal 148 2 2 16" xfId="6377"/>
    <cellStyle name="Normal 148 2 2 16 2" xfId="6378"/>
    <cellStyle name="Normal 148 2 2 16 2 2" xfId="6379"/>
    <cellStyle name="Normal 148 2 2 16 2 2 2" xfId="20163"/>
    <cellStyle name="Normal 148 2 2 16 2 3" xfId="20162"/>
    <cellStyle name="Normal 148 2 2 16 3" xfId="6380"/>
    <cellStyle name="Normal 148 2 2 16 3 2" xfId="20164"/>
    <cellStyle name="Normal 148 2 2 16 4" xfId="20161"/>
    <cellStyle name="Normal 148 2 2 17" xfId="6381"/>
    <cellStyle name="Normal 148 2 2 17 2" xfId="6382"/>
    <cellStyle name="Normal 148 2 2 17 2 2" xfId="6383"/>
    <cellStyle name="Normal 148 2 2 17 2 2 2" xfId="20167"/>
    <cellStyle name="Normal 148 2 2 17 2 3" xfId="20166"/>
    <cellStyle name="Normal 148 2 2 17 3" xfId="6384"/>
    <cellStyle name="Normal 148 2 2 17 3 2" xfId="20168"/>
    <cellStyle name="Normal 148 2 2 17 4" xfId="20165"/>
    <cellStyle name="Normal 148 2 2 18" xfId="6385"/>
    <cellStyle name="Normal 148 2 2 18 2" xfId="6386"/>
    <cellStyle name="Normal 148 2 2 18 2 2" xfId="6387"/>
    <cellStyle name="Normal 148 2 2 18 2 2 2" xfId="20171"/>
    <cellStyle name="Normal 148 2 2 18 2 3" xfId="20170"/>
    <cellStyle name="Normal 148 2 2 18 3" xfId="6388"/>
    <cellStyle name="Normal 148 2 2 18 3 2" xfId="20172"/>
    <cellStyle name="Normal 148 2 2 18 4" xfId="20169"/>
    <cellStyle name="Normal 148 2 2 19" xfId="6389"/>
    <cellStyle name="Normal 148 2 2 19 2" xfId="6390"/>
    <cellStyle name="Normal 148 2 2 19 2 2" xfId="6391"/>
    <cellStyle name="Normal 148 2 2 19 2 2 2" xfId="20175"/>
    <cellStyle name="Normal 148 2 2 19 2 3" xfId="20174"/>
    <cellStyle name="Normal 148 2 2 19 3" xfId="6392"/>
    <cellStyle name="Normal 148 2 2 19 3 2" xfId="20176"/>
    <cellStyle name="Normal 148 2 2 19 4" xfId="20173"/>
    <cellStyle name="Normal 148 2 2 2" xfId="6393"/>
    <cellStyle name="Normal 148 2 2 2 2" xfId="6394"/>
    <cellStyle name="Normal 148 2 2 2 2 2" xfId="6395"/>
    <cellStyle name="Normal 148 2 2 2 2 2 2" xfId="20179"/>
    <cellStyle name="Normal 148 2 2 2 2 3" xfId="20178"/>
    <cellStyle name="Normal 148 2 2 2 3" xfId="6396"/>
    <cellStyle name="Normal 148 2 2 2 3 2" xfId="20180"/>
    <cellStyle name="Normal 148 2 2 2 4" xfId="20177"/>
    <cellStyle name="Normal 148 2 2 20" xfId="6397"/>
    <cellStyle name="Normal 148 2 2 20 2" xfId="6398"/>
    <cellStyle name="Normal 148 2 2 20 2 2" xfId="6399"/>
    <cellStyle name="Normal 148 2 2 20 2 2 2" xfId="20183"/>
    <cellStyle name="Normal 148 2 2 20 2 3" xfId="20182"/>
    <cellStyle name="Normal 148 2 2 20 3" xfId="6400"/>
    <cellStyle name="Normal 148 2 2 20 3 2" xfId="20184"/>
    <cellStyle name="Normal 148 2 2 20 4" xfId="20181"/>
    <cellStyle name="Normal 148 2 2 21" xfId="6401"/>
    <cellStyle name="Normal 148 2 2 21 2" xfId="6402"/>
    <cellStyle name="Normal 148 2 2 21 2 2" xfId="6403"/>
    <cellStyle name="Normal 148 2 2 21 2 2 2" xfId="20187"/>
    <cellStyle name="Normal 148 2 2 21 2 3" xfId="20186"/>
    <cellStyle name="Normal 148 2 2 21 3" xfId="6404"/>
    <cellStyle name="Normal 148 2 2 21 3 2" xfId="20188"/>
    <cellStyle name="Normal 148 2 2 21 4" xfId="20185"/>
    <cellStyle name="Normal 148 2 2 22" xfId="6405"/>
    <cellStyle name="Normal 148 2 2 22 2" xfId="6406"/>
    <cellStyle name="Normal 148 2 2 22 2 2" xfId="6407"/>
    <cellStyle name="Normal 148 2 2 22 2 2 2" xfId="20191"/>
    <cellStyle name="Normal 148 2 2 22 2 3" xfId="20190"/>
    <cellStyle name="Normal 148 2 2 22 3" xfId="6408"/>
    <cellStyle name="Normal 148 2 2 22 3 2" xfId="20192"/>
    <cellStyle name="Normal 148 2 2 22 4" xfId="20189"/>
    <cellStyle name="Normal 148 2 2 23" xfId="6409"/>
    <cellStyle name="Normal 148 2 2 23 2" xfId="6410"/>
    <cellStyle name="Normal 148 2 2 23 2 2" xfId="6411"/>
    <cellStyle name="Normal 148 2 2 23 2 2 2" xfId="20195"/>
    <cellStyle name="Normal 148 2 2 23 2 3" xfId="20194"/>
    <cellStyle name="Normal 148 2 2 23 3" xfId="6412"/>
    <cellStyle name="Normal 148 2 2 23 3 2" xfId="20196"/>
    <cellStyle name="Normal 148 2 2 23 4" xfId="20193"/>
    <cellStyle name="Normal 148 2 2 24" xfId="6413"/>
    <cellStyle name="Normal 148 2 2 24 2" xfId="6414"/>
    <cellStyle name="Normal 148 2 2 24 2 2" xfId="6415"/>
    <cellStyle name="Normal 148 2 2 24 2 2 2" xfId="20199"/>
    <cellStyle name="Normal 148 2 2 24 2 3" xfId="20198"/>
    <cellStyle name="Normal 148 2 2 24 3" xfId="6416"/>
    <cellStyle name="Normal 148 2 2 24 3 2" xfId="20200"/>
    <cellStyle name="Normal 148 2 2 24 4" xfId="20197"/>
    <cellStyle name="Normal 148 2 2 25" xfId="6417"/>
    <cellStyle name="Normal 148 2 2 25 2" xfId="6418"/>
    <cellStyle name="Normal 148 2 2 25 2 2" xfId="6419"/>
    <cellStyle name="Normal 148 2 2 25 2 2 2" xfId="20203"/>
    <cellStyle name="Normal 148 2 2 25 2 3" xfId="20202"/>
    <cellStyle name="Normal 148 2 2 25 3" xfId="6420"/>
    <cellStyle name="Normal 148 2 2 25 3 2" xfId="20204"/>
    <cellStyle name="Normal 148 2 2 25 4" xfId="20201"/>
    <cellStyle name="Normal 148 2 2 26" xfId="6421"/>
    <cellStyle name="Normal 148 2 2 26 2" xfId="6422"/>
    <cellStyle name="Normal 148 2 2 26 2 2" xfId="6423"/>
    <cellStyle name="Normal 148 2 2 26 2 2 2" xfId="6424"/>
    <cellStyle name="Normal 148 2 2 26 2 2 2 2" xfId="20208"/>
    <cellStyle name="Normal 148 2 2 26 2 2 3" xfId="20207"/>
    <cellStyle name="Normal 148 2 2 26 2 3" xfId="6425"/>
    <cellStyle name="Normal 148 2 2 26 2 3 2" xfId="20209"/>
    <cellStyle name="Normal 148 2 2 26 2 4" xfId="20206"/>
    <cellStyle name="Normal 148 2 2 26 3" xfId="6426"/>
    <cellStyle name="Normal 148 2 2 26 3 2" xfId="6427"/>
    <cellStyle name="Normal 148 2 2 26 3 2 2" xfId="20211"/>
    <cellStyle name="Normal 148 2 2 26 3 3" xfId="20210"/>
    <cellStyle name="Normal 148 2 2 26 4" xfId="6428"/>
    <cellStyle name="Normal 148 2 2 26 4 2" xfId="20212"/>
    <cellStyle name="Normal 148 2 2 26 5" xfId="20205"/>
    <cellStyle name="Normal 148 2 2 27" xfId="6429"/>
    <cellStyle name="Normal 148 2 2 27 2" xfId="6430"/>
    <cellStyle name="Normal 148 2 2 27 2 2" xfId="6431"/>
    <cellStyle name="Normal 148 2 2 27 2 2 2" xfId="6432"/>
    <cellStyle name="Normal 148 2 2 27 2 2 2 2" xfId="20216"/>
    <cellStyle name="Normal 148 2 2 27 2 2 3" xfId="20215"/>
    <cellStyle name="Normal 148 2 2 27 2 3" xfId="6433"/>
    <cellStyle name="Normal 148 2 2 27 2 3 2" xfId="20217"/>
    <cellStyle name="Normal 148 2 2 27 2 4" xfId="20214"/>
    <cellStyle name="Normal 148 2 2 27 3" xfId="6434"/>
    <cellStyle name="Normal 148 2 2 27 3 2" xfId="6435"/>
    <cellStyle name="Normal 148 2 2 27 3 2 2" xfId="20219"/>
    <cellStyle name="Normal 148 2 2 27 3 3" xfId="20218"/>
    <cellStyle name="Normal 148 2 2 27 4" xfId="6436"/>
    <cellStyle name="Normal 148 2 2 27 4 2" xfId="20220"/>
    <cellStyle name="Normal 148 2 2 27 5" xfId="20213"/>
    <cellStyle name="Normal 148 2 2 28" xfId="6437"/>
    <cellStyle name="Normal 148 2 2 28 2" xfId="6438"/>
    <cellStyle name="Normal 148 2 2 28 2 2" xfId="6439"/>
    <cellStyle name="Normal 148 2 2 28 2 2 2" xfId="6440"/>
    <cellStyle name="Normal 148 2 2 28 2 2 2 2" xfId="20224"/>
    <cellStyle name="Normal 148 2 2 28 2 2 3" xfId="20223"/>
    <cellStyle name="Normal 148 2 2 28 2 3" xfId="6441"/>
    <cellStyle name="Normal 148 2 2 28 2 3 2" xfId="20225"/>
    <cellStyle name="Normal 148 2 2 28 2 4" xfId="20222"/>
    <cellStyle name="Normal 148 2 2 28 3" xfId="6442"/>
    <cellStyle name="Normal 148 2 2 28 3 2" xfId="6443"/>
    <cellStyle name="Normal 148 2 2 28 3 2 2" xfId="20227"/>
    <cellStyle name="Normal 148 2 2 28 3 3" xfId="20226"/>
    <cellStyle name="Normal 148 2 2 28 4" xfId="6444"/>
    <cellStyle name="Normal 148 2 2 28 4 2" xfId="20228"/>
    <cellStyle name="Normal 148 2 2 28 5" xfId="20221"/>
    <cellStyle name="Normal 148 2 2 29" xfId="6445"/>
    <cellStyle name="Normal 148 2 2 29 2" xfId="6446"/>
    <cellStyle name="Normal 148 2 2 29 2 2" xfId="6447"/>
    <cellStyle name="Normal 148 2 2 29 2 2 2" xfId="6448"/>
    <cellStyle name="Normal 148 2 2 29 2 2 2 2" xfId="20232"/>
    <cellStyle name="Normal 148 2 2 29 2 2 3" xfId="20231"/>
    <cellStyle name="Normal 148 2 2 29 2 3" xfId="6449"/>
    <cellStyle name="Normal 148 2 2 29 2 3 2" xfId="20233"/>
    <cellStyle name="Normal 148 2 2 29 2 4" xfId="20230"/>
    <cellStyle name="Normal 148 2 2 29 3" xfId="6450"/>
    <cellStyle name="Normal 148 2 2 29 3 2" xfId="6451"/>
    <cellStyle name="Normal 148 2 2 29 3 2 2" xfId="20235"/>
    <cellStyle name="Normal 148 2 2 29 3 3" xfId="20234"/>
    <cellStyle name="Normal 148 2 2 29 4" xfId="6452"/>
    <cellStyle name="Normal 148 2 2 29 4 2" xfId="20236"/>
    <cellStyle name="Normal 148 2 2 29 5" xfId="20229"/>
    <cellStyle name="Normal 148 2 2 3" xfId="6453"/>
    <cellStyle name="Normal 148 2 2 3 2" xfId="6454"/>
    <cellStyle name="Normal 148 2 2 3 2 2" xfId="6455"/>
    <cellStyle name="Normal 148 2 2 3 2 2 2" xfId="20239"/>
    <cellStyle name="Normal 148 2 2 3 2 3" xfId="20238"/>
    <cellStyle name="Normal 148 2 2 3 3" xfId="6456"/>
    <cellStyle name="Normal 148 2 2 3 3 2" xfId="20240"/>
    <cellStyle name="Normal 148 2 2 3 4" xfId="20237"/>
    <cellStyle name="Normal 148 2 2 30" xfId="6457"/>
    <cellStyle name="Normal 148 2 2 30 2" xfId="6458"/>
    <cellStyle name="Normal 148 2 2 30 2 2" xfId="6459"/>
    <cellStyle name="Normal 148 2 2 30 2 2 2" xfId="6460"/>
    <cellStyle name="Normal 148 2 2 30 2 2 2 2" xfId="20244"/>
    <cellStyle name="Normal 148 2 2 30 2 2 3" xfId="20243"/>
    <cellStyle name="Normal 148 2 2 30 2 3" xfId="6461"/>
    <cellStyle name="Normal 148 2 2 30 2 3 2" xfId="20245"/>
    <cellStyle name="Normal 148 2 2 30 2 4" xfId="20242"/>
    <cellStyle name="Normal 148 2 2 30 3" xfId="6462"/>
    <cellStyle name="Normal 148 2 2 30 3 2" xfId="6463"/>
    <cellStyle name="Normal 148 2 2 30 3 2 2" xfId="20247"/>
    <cellStyle name="Normal 148 2 2 30 3 3" xfId="20246"/>
    <cellStyle name="Normal 148 2 2 30 4" xfId="6464"/>
    <cellStyle name="Normal 148 2 2 30 4 2" xfId="20248"/>
    <cellStyle name="Normal 148 2 2 30 5" xfId="20241"/>
    <cellStyle name="Normal 148 2 2 31" xfId="6465"/>
    <cellStyle name="Normal 148 2 2 31 2" xfId="6466"/>
    <cellStyle name="Normal 148 2 2 31 2 2" xfId="6467"/>
    <cellStyle name="Normal 148 2 2 31 2 2 2" xfId="6468"/>
    <cellStyle name="Normal 148 2 2 31 2 2 2 2" xfId="20252"/>
    <cellStyle name="Normal 148 2 2 31 2 2 3" xfId="20251"/>
    <cellStyle name="Normal 148 2 2 31 2 3" xfId="6469"/>
    <cellStyle name="Normal 148 2 2 31 2 3 2" xfId="20253"/>
    <cellStyle name="Normal 148 2 2 31 2 4" xfId="20250"/>
    <cellStyle name="Normal 148 2 2 31 3" xfId="6470"/>
    <cellStyle name="Normal 148 2 2 31 3 2" xfId="6471"/>
    <cellStyle name="Normal 148 2 2 31 3 2 2" xfId="20255"/>
    <cellStyle name="Normal 148 2 2 31 3 3" xfId="20254"/>
    <cellStyle name="Normal 148 2 2 31 4" xfId="6472"/>
    <cellStyle name="Normal 148 2 2 31 4 2" xfId="20256"/>
    <cellStyle name="Normal 148 2 2 31 5" xfId="20249"/>
    <cellStyle name="Normal 148 2 2 32" xfId="6473"/>
    <cellStyle name="Normal 148 2 2 32 2" xfId="6474"/>
    <cellStyle name="Normal 148 2 2 32 2 2" xfId="6475"/>
    <cellStyle name="Normal 148 2 2 32 2 2 2" xfId="20259"/>
    <cellStyle name="Normal 148 2 2 32 2 3" xfId="20258"/>
    <cellStyle name="Normal 148 2 2 32 3" xfId="6476"/>
    <cellStyle name="Normal 148 2 2 32 3 2" xfId="20260"/>
    <cellStyle name="Normal 148 2 2 32 4" xfId="20257"/>
    <cellStyle name="Normal 148 2 2 33" xfId="6477"/>
    <cellStyle name="Normal 148 2 2 33 2" xfId="6478"/>
    <cellStyle name="Normal 148 2 2 33 2 2" xfId="20262"/>
    <cellStyle name="Normal 148 2 2 33 3" xfId="20261"/>
    <cellStyle name="Normal 148 2 2 34" xfId="6479"/>
    <cellStyle name="Normal 148 2 2 34 2" xfId="20263"/>
    <cellStyle name="Normal 148 2 2 35" xfId="20136"/>
    <cellStyle name="Normal 148 2 2 4" xfId="6480"/>
    <cellStyle name="Normal 148 2 2 4 2" xfId="6481"/>
    <cellStyle name="Normal 148 2 2 4 2 2" xfId="6482"/>
    <cellStyle name="Normal 148 2 2 4 2 2 2" xfId="20266"/>
    <cellStyle name="Normal 148 2 2 4 2 3" xfId="20265"/>
    <cellStyle name="Normal 148 2 2 4 3" xfId="6483"/>
    <cellStyle name="Normal 148 2 2 4 3 2" xfId="20267"/>
    <cellStyle name="Normal 148 2 2 4 4" xfId="20264"/>
    <cellStyle name="Normal 148 2 2 5" xfId="6484"/>
    <cellStyle name="Normal 148 2 2 5 2" xfId="6485"/>
    <cellStyle name="Normal 148 2 2 5 2 2" xfId="6486"/>
    <cellStyle name="Normal 148 2 2 5 2 2 2" xfId="20270"/>
    <cellStyle name="Normal 148 2 2 5 2 3" xfId="20269"/>
    <cellStyle name="Normal 148 2 2 5 3" xfId="6487"/>
    <cellStyle name="Normal 148 2 2 5 3 2" xfId="20271"/>
    <cellStyle name="Normal 148 2 2 5 4" xfId="20268"/>
    <cellStyle name="Normal 148 2 2 6" xfId="6488"/>
    <cellStyle name="Normal 148 2 2 6 2" xfId="6489"/>
    <cellStyle name="Normal 148 2 2 6 2 2" xfId="6490"/>
    <cellStyle name="Normal 148 2 2 6 2 2 2" xfId="20274"/>
    <cellStyle name="Normal 148 2 2 6 2 3" xfId="20273"/>
    <cellStyle name="Normal 148 2 2 6 3" xfId="6491"/>
    <cellStyle name="Normal 148 2 2 6 3 2" xfId="20275"/>
    <cellStyle name="Normal 148 2 2 6 4" xfId="20272"/>
    <cellStyle name="Normal 148 2 2 7" xfId="6492"/>
    <cellStyle name="Normal 148 2 2 7 2" xfId="6493"/>
    <cellStyle name="Normal 148 2 2 7 2 2" xfId="6494"/>
    <cellStyle name="Normal 148 2 2 7 2 2 2" xfId="20278"/>
    <cellStyle name="Normal 148 2 2 7 2 3" xfId="20277"/>
    <cellStyle name="Normal 148 2 2 7 3" xfId="6495"/>
    <cellStyle name="Normal 148 2 2 7 3 2" xfId="20279"/>
    <cellStyle name="Normal 148 2 2 7 4" xfId="20276"/>
    <cellStyle name="Normal 148 2 2 8" xfId="6496"/>
    <cellStyle name="Normal 148 2 2 8 2" xfId="6497"/>
    <cellStyle name="Normal 148 2 2 8 2 2" xfId="6498"/>
    <cellStyle name="Normal 148 2 2 8 2 2 2" xfId="20282"/>
    <cellStyle name="Normal 148 2 2 8 2 3" xfId="20281"/>
    <cellStyle name="Normal 148 2 2 8 3" xfId="6499"/>
    <cellStyle name="Normal 148 2 2 8 3 2" xfId="20283"/>
    <cellStyle name="Normal 148 2 2 8 4" xfId="20280"/>
    <cellStyle name="Normal 148 2 2 9" xfId="6500"/>
    <cellStyle name="Normal 148 2 2 9 2" xfId="6501"/>
    <cellStyle name="Normal 148 2 2 9 2 2" xfId="6502"/>
    <cellStyle name="Normal 148 2 2 9 2 2 2" xfId="20286"/>
    <cellStyle name="Normal 148 2 2 9 2 3" xfId="20285"/>
    <cellStyle name="Normal 148 2 2 9 3" xfId="6503"/>
    <cellStyle name="Normal 148 2 2 9 3 2" xfId="20287"/>
    <cellStyle name="Normal 148 2 2 9 4" xfId="20284"/>
    <cellStyle name="Normal 148 2 20" xfId="6504"/>
    <cellStyle name="Normal 148 2 20 10" xfId="6505"/>
    <cellStyle name="Normal 148 2 20 10 2" xfId="20289"/>
    <cellStyle name="Normal 148 2 20 11" xfId="20288"/>
    <cellStyle name="Normal 148 2 20 2" xfId="6506"/>
    <cellStyle name="Normal 148 2 20 2 2" xfId="6507"/>
    <cellStyle name="Normal 148 2 20 2 2 2" xfId="6508"/>
    <cellStyle name="Normal 148 2 20 2 2 2 2" xfId="20292"/>
    <cellStyle name="Normal 148 2 20 2 2 3" xfId="20291"/>
    <cellStyle name="Normal 148 2 20 2 3" xfId="6509"/>
    <cellStyle name="Normal 148 2 20 2 3 2" xfId="20293"/>
    <cellStyle name="Normal 148 2 20 2 4" xfId="20290"/>
    <cellStyle name="Normal 148 2 20 3" xfId="6510"/>
    <cellStyle name="Normal 148 2 20 3 2" xfId="6511"/>
    <cellStyle name="Normal 148 2 20 3 2 2" xfId="6512"/>
    <cellStyle name="Normal 148 2 20 3 2 2 2" xfId="20296"/>
    <cellStyle name="Normal 148 2 20 3 2 3" xfId="20295"/>
    <cellStyle name="Normal 148 2 20 3 3" xfId="6513"/>
    <cellStyle name="Normal 148 2 20 3 3 2" xfId="20297"/>
    <cellStyle name="Normal 148 2 20 3 4" xfId="20294"/>
    <cellStyle name="Normal 148 2 20 4" xfId="6514"/>
    <cellStyle name="Normal 148 2 20 4 2" xfId="6515"/>
    <cellStyle name="Normal 148 2 20 4 2 2" xfId="6516"/>
    <cellStyle name="Normal 148 2 20 4 2 2 2" xfId="20300"/>
    <cellStyle name="Normal 148 2 20 4 2 3" xfId="20299"/>
    <cellStyle name="Normal 148 2 20 4 3" xfId="6517"/>
    <cellStyle name="Normal 148 2 20 4 3 2" xfId="20301"/>
    <cellStyle name="Normal 148 2 20 4 4" xfId="20298"/>
    <cellStyle name="Normal 148 2 20 5" xfId="6518"/>
    <cellStyle name="Normal 148 2 20 5 2" xfId="6519"/>
    <cellStyle name="Normal 148 2 20 5 2 2" xfId="6520"/>
    <cellStyle name="Normal 148 2 20 5 2 2 2" xfId="20304"/>
    <cellStyle name="Normal 148 2 20 5 2 3" xfId="20303"/>
    <cellStyle name="Normal 148 2 20 5 3" xfId="6521"/>
    <cellStyle name="Normal 148 2 20 5 3 2" xfId="20305"/>
    <cellStyle name="Normal 148 2 20 5 4" xfId="20302"/>
    <cellStyle name="Normal 148 2 20 6" xfId="6522"/>
    <cellStyle name="Normal 148 2 20 6 2" xfId="6523"/>
    <cellStyle name="Normal 148 2 20 6 2 2" xfId="6524"/>
    <cellStyle name="Normal 148 2 20 6 2 2 2" xfId="20308"/>
    <cellStyle name="Normal 148 2 20 6 2 3" xfId="20307"/>
    <cellStyle name="Normal 148 2 20 6 3" xfId="6525"/>
    <cellStyle name="Normal 148 2 20 6 3 2" xfId="20309"/>
    <cellStyle name="Normal 148 2 20 6 4" xfId="20306"/>
    <cellStyle name="Normal 148 2 20 7" xfId="6526"/>
    <cellStyle name="Normal 148 2 20 7 2" xfId="6527"/>
    <cellStyle name="Normal 148 2 20 7 2 2" xfId="6528"/>
    <cellStyle name="Normal 148 2 20 7 2 2 2" xfId="20312"/>
    <cellStyle name="Normal 148 2 20 7 2 3" xfId="20311"/>
    <cellStyle name="Normal 148 2 20 7 3" xfId="6529"/>
    <cellStyle name="Normal 148 2 20 7 3 2" xfId="20313"/>
    <cellStyle name="Normal 148 2 20 7 4" xfId="20310"/>
    <cellStyle name="Normal 148 2 20 8" xfId="6530"/>
    <cellStyle name="Normal 148 2 20 8 2" xfId="6531"/>
    <cellStyle name="Normal 148 2 20 8 2 2" xfId="6532"/>
    <cellStyle name="Normal 148 2 20 8 2 2 2" xfId="20316"/>
    <cellStyle name="Normal 148 2 20 8 2 3" xfId="20315"/>
    <cellStyle name="Normal 148 2 20 8 3" xfId="6533"/>
    <cellStyle name="Normal 148 2 20 8 3 2" xfId="20317"/>
    <cellStyle name="Normal 148 2 20 8 4" xfId="20314"/>
    <cellStyle name="Normal 148 2 20 9" xfId="6534"/>
    <cellStyle name="Normal 148 2 20 9 2" xfId="6535"/>
    <cellStyle name="Normal 148 2 20 9 2 2" xfId="20319"/>
    <cellStyle name="Normal 148 2 20 9 3" xfId="20318"/>
    <cellStyle name="Normal 148 2 21" xfId="6536"/>
    <cellStyle name="Normal 148 2 21 10" xfId="6537"/>
    <cellStyle name="Normal 148 2 21 10 2" xfId="20321"/>
    <cellStyle name="Normal 148 2 21 11" xfId="20320"/>
    <cellStyle name="Normal 148 2 21 2" xfId="6538"/>
    <cellStyle name="Normal 148 2 21 2 2" xfId="6539"/>
    <cellStyle name="Normal 148 2 21 2 2 2" xfId="6540"/>
    <cellStyle name="Normal 148 2 21 2 2 2 2" xfId="20324"/>
    <cellStyle name="Normal 148 2 21 2 2 3" xfId="20323"/>
    <cellStyle name="Normal 148 2 21 2 3" xfId="6541"/>
    <cellStyle name="Normal 148 2 21 2 3 2" xfId="20325"/>
    <cellStyle name="Normal 148 2 21 2 4" xfId="20322"/>
    <cellStyle name="Normal 148 2 21 3" xfId="6542"/>
    <cellStyle name="Normal 148 2 21 3 2" xfId="6543"/>
    <cellStyle name="Normal 148 2 21 3 2 2" xfId="6544"/>
    <cellStyle name="Normal 148 2 21 3 2 2 2" xfId="20328"/>
    <cellStyle name="Normal 148 2 21 3 2 3" xfId="20327"/>
    <cellStyle name="Normal 148 2 21 3 3" xfId="6545"/>
    <cellStyle name="Normal 148 2 21 3 3 2" xfId="20329"/>
    <cellStyle name="Normal 148 2 21 3 4" xfId="20326"/>
    <cellStyle name="Normal 148 2 21 4" xfId="6546"/>
    <cellStyle name="Normal 148 2 21 4 2" xfId="6547"/>
    <cellStyle name="Normal 148 2 21 4 2 2" xfId="6548"/>
    <cellStyle name="Normal 148 2 21 4 2 2 2" xfId="20332"/>
    <cellStyle name="Normal 148 2 21 4 2 3" xfId="20331"/>
    <cellStyle name="Normal 148 2 21 4 3" xfId="6549"/>
    <cellStyle name="Normal 148 2 21 4 3 2" xfId="20333"/>
    <cellStyle name="Normal 148 2 21 4 4" xfId="20330"/>
    <cellStyle name="Normal 148 2 21 5" xfId="6550"/>
    <cellStyle name="Normal 148 2 21 5 2" xfId="6551"/>
    <cellStyle name="Normal 148 2 21 5 2 2" xfId="6552"/>
    <cellStyle name="Normal 148 2 21 5 2 2 2" xfId="20336"/>
    <cellStyle name="Normal 148 2 21 5 2 3" xfId="20335"/>
    <cellStyle name="Normal 148 2 21 5 3" xfId="6553"/>
    <cellStyle name="Normal 148 2 21 5 3 2" xfId="20337"/>
    <cellStyle name="Normal 148 2 21 5 4" xfId="20334"/>
    <cellStyle name="Normal 148 2 21 6" xfId="6554"/>
    <cellStyle name="Normal 148 2 21 6 2" xfId="6555"/>
    <cellStyle name="Normal 148 2 21 6 2 2" xfId="6556"/>
    <cellStyle name="Normal 148 2 21 6 2 2 2" xfId="20340"/>
    <cellStyle name="Normal 148 2 21 6 2 3" xfId="20339"/>
    <cellStyle name="Normal 148 2 21 6 3" xfId="6557"/>
    <cellStyle name="Normal 148 2 21 6 3 2" xfId="20341"/>
    <cellStyle name="Normal 148 2 21 6 4" xfId="20338"/>
    <cellStyle name="Normal 148 2 21 7" xfId="6558"/>
    <cellStyle name="Normal 148 2 21 7 2" xfId="6559"/>
    <cellStyle name="Normal 148 2 21 7 2 2" xfId="6560"/>
    <cellStyle name="Normal 148 2 21 7 2 2 2" xfId="20344"/>
    <cellStyle name="Normal 148 2 21 7 2 3" xfId="20343"/>
    <cellStyle name="Normal 148 2 21 7 3" xfId="6561"/>
    <cellStyle name="Normal 148 2 21 7 3 2" xfId="20345"/>
    <cellStyle name="Normal 148 2 21 7 4" xfId="20342"/>
    <cellStyle name="Normal 148 2 21 8" xfId="6562"/>
    <cellStyle name="Normal 148 2 21 8 2" xfId="6563"/>
    <cellStyle name="Normal 148 2 21 8 2 2" xfId="6564"/>
    <cellStyle name="Normal 148 2 21 8 2 2 2" xfId="20348"/>
    <cellStyle name="Normal 148 2 21 8 2 3" xfId="20347"/>
    <cellStyle name="Normal 148 2 21 8 3" xfId="6565"/>
    <cellStyle name="Normal 148 2 21 8 3 2" xfId="20349"/>
    <cellStyle name="Normal 148 2 21 8 4" xfId="20346"/>
    <cellStyle name="Normal 148 2 21 9" xfId="6566"/>
    <cellStyle name="Normal 148 2 21 9 2" xfId="6567"/>
    <cellStyle name="Normal 148 2 21 9 2 2" xfId="20351"/>
    <cellStyle name="Normal 148 2 21 9 3" xfId="20350"/>
    <cellStyle name="Normal 148 2 22" xfId="6568"/>
    <cellStyle name="Normal 148 2 22 10" xfId="6569"/>
    <cellStyle name="Normal 148 2 22 10 2" xfId="20353"/>
    <cellStyle name="Normal 148 2 22 11" xfId="20352"/>
    <cellStyle name="Normal 148 2 22 2" xfId="6570"/>
    <cellStyle name="Normal 148 2 22 2 2" xfId="6571"/>
    <cellStyle name="Normal 148 2 22 2 2 2" xfId="6572"/>
    <cellStyle name="Normal 148 2 22 2 2 2 2" xfId="20356"/>
    <cellStyle name="Normal 148 2 22 2 2 3" xfId="20355"/>
    <cellStyle name="Normal 148 2 22 2 3" xfId="6573"/>
    <cellStyle name="Normal 148 2 22 2 3 2" xfId="20357"/>
    <cellStyle name="Normal 148 2 22 2 4" xfId="20354"/>
    <cellStyle name="Normal 148 2 22 3" xfId="6574"/>
    <cellStyle name="Normal 148 2 22 3 2" xfId="6575"/>
    <cellStyle name="Normal 148 2 22 3 2 2" xfId="6576"/>
    <cellStyle name="Normal 148 2 22 3 2 2 2" xfId="20360"/>
    <cellStyle name="Normal 148 2 22 3 2 3" xfId="20359"/>
    <cellStyle name="Normal 148 2 22 3 3" xfId="6577"/>
    <cellStyle name="Normal 148 2 22 3 3 2" xfId="20361"/>
    <cellStyle name="Normal 148 2 22 3 4" xfId="20358"/>
    <cellStyle name="Normal 148 2 22 4" xfId="6578"/>
    <cellStyle name="Normal 148 2 22 4 2" xfId="6579"/>
    <cellStyle name="Normal 148 2 22 4 2 2" xfId="6580"/>
    <cellStyle name="Normal 148 2 22 4 2 2 2" xfId="20364"/>
    <cellStyle name="Normal 148 2 22 4 2 3" xfId="20363"/>
    <cellStyle name="Normal 148 2 22 4 3" xfId="6581"/>
    <cellStyle name="Normal 148 2 22 4 3 2" xfId="20365"/>
    <cellStyle name="Normal 148 2 22 4 4" xfId="20362"/>
    <cellStyle name="Normal 148 2 22 5" xfId="6582"/>
    <cellStyle name="Normal 148 2 22 5 2" xfId="6583"/>
    <cellStyle name="Normal 148 2 22 5 2 2" xfId="6584"/>
    <cellStyle name="Normal 148 2 22 5 2 2 2" xfId="20368"/>
    <cellStyle name="Normal 148 2 22 5 2 3" xfId="20367"/>
    <cellStyle name="Normal 148 2 22 5 3" xfId="6585"/>
    <cellStyle name="Normal 148 2 22 5 3 2" xfId="20369"/>
    <cellStyle name="Normal 148 2 22 5 4" xfId="20366"/>
    <cellStyle name="Normal 148 2 22 6" xfId="6586"/>
    <cellStyle name="Normal 148 2 22 6 2" xfId="6587"/>
    <cellStyle name="Normal 148 2 22 6 2 2" xfId="6588"/>
    <cellStyle name="Normal 148 2 22 6 2 2 2" xfId="20372"/>
    <cellStyle name="Normal 148 2 22 6 2 3" xfId="20371"/>
    <cellStyle name="Normal 148 2 22 6 3" xfId="6589"/>
    <cellStyle name="Normal 148 2 22 6 3 2" xfId="20373"/>
    <cellStyle name="Normal 148 2 22 6 4" xfId="20370"/>
    <cellStyle name="Normal 148 2 22 7" xfId="6590"/>
    <cellStyle name="Normal 148 2 22 7 2" xfId="6591"/>
    <cellStyle name="Normal 148 2 22 7 2 2" xfId="6592"/>
    <cellStyle name="Normal 148 2 22 7 2 2 2" xfId="20376"/>
    <cellStyle name="Normal 148 2 22 7 2 3" xfId="20375"/>
    <cellStyle name="Normal 148 2 22 7 3" xfId="6593"/>
    <cellStyle name="Normal 148 2 22 7 3 2" xfId="20377"/>
    <cellStyle name="Normal 148 2 22 7 4" xfId="20374"/>
    <cellStyle name="Normal 148 2 22 8" xfId="6594"/>
    <cellStyle name="Normal 148 2 22 8 2" xfId="6595"/>
    <cellStyle name="Normal 148 2 22 8 2 2" xfId="6596"/>
    <cellStyle name="Normal 148 2 22 8 2 2 2" xfId="20380"/>
    <cellStyle name="Normal 148 2 22 8 2 3" xfId="20379"/>
    <cellStyle name="Normal 148 2 22 8 3" xfId="6597"/>
    <cellStyle name="Normal 148 2 22 8 3 2" xfId="20381"/>
    <cellStyle name="Normal 148 2 22 8 4" xfId="20378"/>
    <cellStyle name="Normal 148 2 22 9" xfId="6598"/>
    <cellStyle name="Normal 148 2 22 9 2" xfId="6599"/>
    <cellStyle name="Normal 148 2 22 9 2 2" xfId="20383"/>
    <cellStyle name="Normal 148 2 22 9 3" xfId="20382"/>
    <cellStyle name="Normal 148 2 23" xfId="6600"/>
    <cellStyle name="Normal 148 2 23 10" xfId="6601"/>
    <cellStyle name="Normal 148 2 23 10 2" xfId="20385"/>
    <cellStyle name="Normal 148 2 23 11" xfId="20384"/>
    <cellStyle name="Normal 148 2 23 2" xfId="6602"/>
    <cellStyle name="Normal 148 2 23 2 2" xfId="6603"/>
    <cellStyle name="Normal 148 2 23 2 2 2" xfId="6604"/>
    <cellStyle name="Normal 148 2 23 2 2 2 2" xfId="20388"/>
    <cellStyle name="Normal 148 2 23 2 2 3" xfId="20387"/>
    <cellStyle name="Normal 148 2 23 2 3" xfId="6605"/>
    <cellStyle name="Normal 148 2 23 2 3 2" xfId="20389"/>
    <cellStyle name="Normal 148 2 23 2 4" xfId="20386"/>
    <cellStyle name="Normal 148 2 23 3" xfId="6606"/>
    <cellStyle name="Normal 148 2 23 3 2" xfId="6607"/>
    <cellStyle name="Normal 148 2 23 3 2 2" xfId="6608"/>
    <cellStyle name="Normal 148 2 23 3 2 2 2" xfId="20392"/>
    <cellStyle name="Normal 148 2 23 3 2 3" xfId="20391"/>
    <cellStyle name="Normal 148 2 23 3 3" xfId="6609"/>
    <cellStyle name="Normal 148 2 23 3 3 2" xfId="20393"/>
    <cellStyle name="Normal 148 2 23 3 4" xfId="20390"/>
    <cellStyle name="Normal 148 2 23 4" xfId="6610"/>
    <cellStyle name="Normal 148 2 23 4 2" xfId="6611"/>
    <cellStyle name="Normal 148 2 23 4 2 2" xfId="6612"/>
    <cellStyle name="Normal 148 2 23 4 2 2 2" xfId="20396"/>
    <cellStyle name="Normal 148 2 23 4 2 3" xfId="20395"/>
    <cellStyle name="Normal 148 2 23 4 3" xfId="6613"/>
    <cellStyle name="Normal 148 2 23 4 3 2" xfId="20397"/>
    <cellStyle name="Normal 148 2 23 4 4" xfId="20394"/>
    <cellStyle name="Normal 148 2 23 5" xfId="6614"/>
    <cellStyle name="Normal 148 2 23 5 2" xfId="6615"/>
    <cellStyle name="Normal 148 2 23 5 2 2" xfId="6616"/>
    <cellStyle name="Normal 148 2 23 5 2 2 2" xfId="20400"/>
    <cellStyle name="Normal 148 2 23 5 2 3" xfId="20399"/>
    <cellStyle name="Normal 148 2 23 5 3" xfId="6617"/>
    <cellStyle name="Normal 148 2 23 5 3 2" xfId="20401"/>
    <cellStyle name="Normal 148 2 23 5 4" xfId="20398"/>
    <cellStyle name="Normal 148 2 23 6" xfId="6618"/>
    <cellStyle name="Normal 148 2 23 6 2" xfId="6619"/>
    <cellStyle name="Normal 148 2 23 6 2 2" xfId="6620"/>
    <cellStyle name="Normal 148 2 23 6 2 2 2" xfId="20404"/>
    <cellStyle name="Normal 148 2 23 6 2 3" xfId="20403"/>
    <cellStyle name="Normal 148 2 23 6 3" xfId="6621"/>
    <cellStyle name="Normal 148 2 23 6 3 2" xfId="20405"/>
    <cellStyle name="Normal 148 2 23 6 4" xfId="20402"/>
    <cellStyle name="Normal 148 2 23 7" xfId="6622"/>
    <cellStyle name="Normal 148 2 23 7 2" xfId="6623"/>
    <cellStyle name="Normal 148 2 23 7 2 2" xfId="6624"/>
    <cellStyle name="Normal 148 2 23 7 2 2 2" xfId="20408"/>
    <cellStyle name="Normal 148 2 23 7 2 3" xfId="20407"/>
    <cellStyle name="Normal 148 2 23 7 3" xfId="6625"/>
    <cellStyle name="Normal 148 2 23 7 3 2" xfId="20409"/>
    <cellStyle name="Normal 148 2 23 7 4" xfId="20406"/>
    <cellStyle name="Normal 148 2 23 8" xfId="6626"/>
    <cellStyle name="Normal 148 2 23 8 2" xfId="6627"/>
    <cellStyle name="Normal 148 2 23 8 2 2" xfId="6628"/>
    <cellStyle name="Normal 148 2 23 8 2 2 2" xfId="20412"/>
    <cellStyle name="Normal 148 2 23 8 2 3" xfId="20411"/>
    <cellStyle name="Normal 148 2 23 8 3" xfId="6629"/>
    <cellStyle name="Normal 148 2 23 8 3 2" xfId="20413"/>
    <cellStyle name="Normal 148 2 23 8 4" xfId="20410"/>
    <cellStyle name="Normal 148 2 23 9" xfId="6630"/>
    <cellStyle name="Normal 148 2 23 9 2" xfId="6631"/>
    <cellStyle name="Normal 148 2 23 9 2 2" xfId="20415"/>
    <cellStyle name="Normal 148 2 23 9 3" xfId="20414"/>
    <cellStyle name="Normal 148 2 24" xfId="6632"/>
    <cellStyle name="Normal 148 2 24 10" xfId="6633"/>
    <cellStyle name="Normal 148 2 24 10 2" xfId="20417"/>
    <cellStyle name="Normal 148 2 24 11" xfId="20416"/>
    <cellStyle name="Normal 148 2 24 2" xfId="6634"/>
    <cellStyle name="Normal 148 2 24 2 2" xfId="6635"/>
    <cellStyle name="Normal 148 2 24 2 2 2" xfId="6636"/>
    <cellStyle name="Normal 148 2 24 2 2 2 2" xfId="20420"/>
    <cellStyle name="Normal 148 2 24 2 2 3" xfId="20419"/>
    <cellStyle name="Normal 148 2 24 2 3" xfId="6637"/>
    <cellStyle name="Normal 148 2 24 2 3 2" xfId="20421"/>
    <cellStyle name="Normal 148 2 24 2 4" xfId="20418"/>
    <cellStyle name="Normal 148 2 24 3" xfId="6638"/>
    <cellStyle name="Normal 148 2 24 3 2" xfId="6639"/>
    <cellStyle name="Normal 148 2 24 3 2 2" xfId="6640"/>
    <cellStyle name="Normal 148 2 24 3 2 2 2" xfId="20424"/>
    <cellStyle name="Normal 148 2 24 3 2 3" xfId="20423"/>
    <cellStyle name="Normal 148 2 24 3 3" xfId="6641"/>
    <cellStyle name="Normal 148 2 24 3 3 2" xfId="20425"/>
    <cellStyle name="Normal 148 2 24 3 4" xfId="20422"/>
    <cellStyle name="Normal 148 2 24 4" xfId="6642"/>
    <cellStyle name="Normal 148 2 24 4 2" xfId="6643"/>
    <cellStyle name="Normal 148 2 24 4 2 2" xfId="6644"/>
    <cellStyle name="Normal 148 2 24 4 2 2 2" xfId="20428"/>
    <cellStyle name="Normal 148 2 24 4 2 3" xfId="20427"/>
    <cellStyle name="Normal 148 2 24 4 3" xfId="6645"/>
    <cellStyle name="Normal 148 2 24 4 3 2" xfId="20429"/>
    <cellStyle name="Normal 148 2 24 4 4" xfId="20426"/>
    <cellStyle name="Normal 148 2 24 5" xfId="6646"/>
    <cellStyle name="Normal 148 2 24 5 2" xfId="6647"/>
    <cellStyle name="Normal 148 2 24 5 2 2" xfId="6648"/>
    <cellStyle name="Normal 148 2 24 5 2 2 2" xfId="20432"/>
    <cellStyle name="Normal 148 2 24 5 2 3" xfId="20431"/>
    <cellStyle name="Normal 148 2 24 5 3" xfId="6649"/>
    <cellStyle name="Normal 148 2 24 5 3 2" xfId="20433"/>
    <cellStyle name="Normal 148 2 24 5 4" xfId="20430"/>
    <cellStyle name="Normal 148 2 24 6" xfId="6650"/>
    <cellStyle name="Normal 148 2 24 6 2" xfId="6651"/>
    <cellStyle name="Normal 148 2 24 6 2 2" xfId="6652"/>
    <cellStyle name="Normal 148 2 24 6 2 2 2" xfId="20436"/>
    <cellStyle name="Normal 148 2 24 6 2 3" xfId="20435"/>
    <cellStyle name="Normal 148 2 24 6 3" xfId="6653"/>
    <cellStyle name="Normal 148 2 24 6 3 2" xfId="20437"/>
    <cellStyle name="Normal 148 2 24 6 4" xfId="20434"/>
    <cellStyle name="Normal 148 2 24 7" xfId="6654"/>
    <cellStyle name="Normal 148 2 24 7 2" xfId="6655"/>
    <cellStyle name="Normal 148 2 24 7 2 2" xfId="6656"/>
    <cellStyle name="Normal 148 2 24 7 2 2 2" xfId="20440"/>
    <cellStyle name="Normal 148 2 24 7 2 3" xfId="20439"/>
    <cellStyle name="Normal 148 2 24 7 3" xfId="6657"/>
    <cellStyle name="Normal 148 2 24 7 3 2" xfId="20441"/>
    <cellStyle name="Normal 148 2 24 7 4" xfId="20438"/>
    <cellStyle name="Normal 148 2 24 8" xfId="6658"/>
    <cellStyle name="Normal 148 2 24 8 2" xfId="6659"/>
    <cellStyle name="Normal 148 2 24 8 2 2" xfId="6660"/>
    <cellStyle name="Normal 148 2 24 8 2 2 2" xfId="20444"/>
    <cellStyle name="Normal 148 2 24 8 2 3" xfId="20443"/>
    <cellStyle name="Normal 148 2 24 8 3" xfId="6661"/>
    <cellStyle name="Normal 148 2 24 8 3 2" xfId="20445"/>
    <cellStyle name="Normal 148 2 24 8 4" xfId="20442"/>
    <cellStyle name="Normal 148 2 24 9" xfId="6662"/>
    <cellStyle name="Normal 148 2 24 9 2" xfId="6663"/>
    <cellStyle name="Normal 148 2 24 9 2 2" xfId="20447"/>
    <cellStyle name="Normal 148 2 24 9 3" xfId="20446"/>
    <cellStyle name="Normal 148 2 25" xfId="6664"/>
    <cellStyle name="Normal 148 2 25 10" xfId="6665"/>
    <cellStyle name="Normal 148 2 25 10 2" xfId="20449"/>
    <cellStyle name="Normal 148 2 25 11" xfId="20448"/>
    <cellStyle name="Normal 148 2 25 2" xfId="6666"/>
    <cellStyle name="Normal 148 2 25 2 2" xfId="6667"/>
    <cellStyle name="Normal 148 2 25 2 2 2" xfId="6668"/>
    <cellStyle name="Normal 148 2 25 2 2 2 2" xfId="20452"/>
    <cellStyle name="Normal 148 2 25 2 2 3" xfId="20451"/>
    <cellStyle name="Normal 148 2 25 2 3" xfId="6669"/>
    <cellStyle name="Normal 148 2 25 2 3 2" xfId="20453"/>
    <cellStyle name="Normal 148 2 25 2 4" xfId="20450"/>
    <cellStyle name="Normal 148 2 25 3" xfId="6670"/>
    <cellStyle name="Normal 148 2 25 3 2" xfId="6671"/>
    <cellStyle name="Normal 148 2 25 3 2 2" xfId="6672"/>
    <cellStyle name="Normal 148 2 25 3 2 2 2" xfId="20456"/>
    <cellStyle name="Normal 148 2 25 3 2 3" xfId="20455"/>
    <cellStyle name="Normal 148 2 25 3 3" xfId="6673"/>
    <cellStyle name="Normal 148 2 25 3 3 2" xfId="20457"/>
    <cellStyle name="Normal 148 2 25 3 4" xfId="20454"/>
    <cellStyle name="Normal 148 2 25 4" xfId="6674"/>
    <cellStyle name="Normal 148 2 25 4 2" xfId="6675"/>
    <cellStyle name="Normal 148 2 25 4 2 2" xfId="6676"/>
    <cellStyle name="Normal 148 2 25 4 2 2 2" xfId="20460"/>
    <cellStyle name="Normal 148 2 25 4 2 3" xfId="20459"/>
    <cellStyle name="Normal 148 2 25 4 3" xfId="6677"/>
    <cellStyle name="Normal 148 2 25 4 3 2" xfId="20461"/>
    <cellStyle name="Normal 148 2 25 4 4" xfId="20458"/>
    <cellStyle name="Normal 148 2 25 5" xfId="6678"/>
    <cellStyle name="Normal 148 2 25 5 2" xfId="6679"/>
    <cellStyle name="Normal 148 2 25 5 2 2" xfId="6680"/>
    <cellStyle name="Normal 148 2 25 5 2 2 2" xfId="20464"/>
    <cellStyle name="Normal 148 2 25 5 2 3" xfId="20463"/>
    <cellStyle name="Normal 148 2 25 5 3" xfId="6681"/>
    <cellStyle name="Normal 148 2 25 5 3 2" xfId="20465"/>
    <cellStyle name="Normal 148 2 25 5 4" xfId="20462"/>
    <cellStyle name="Normal 148 2 25 6" xfId="6682"/>
    <cellStyle name="Normal 148 2 25 6 2" xfId="6683"/>
    <cellStyle name="Normal 148 2 25 6 2 2" xfId="6684"/>
    <cellStyle name="Normal 148 2 25 6 2 2 2" xfId="20468"/>
    <cellStyle name="Normal 148 2 25 6 2 3" xfId="20467"/>
    <cellStyle name="Normal 148 2 25 6 3" xfId="6685"/>
    <cellStyle name="Normal 148 2 25 6 3 2" xfId="20469"/>
    <cellStyle name="Normal 148 2 25 6 4" xfId="20466"/>
    <cellStyle name="Normal 148 2 25 7" xfId="6686"/>
    <cellStyle name="Normal 148 2 25 7 2" xfId="6687"/>
    <cellStyle name="Normal 148 2 25 7 2 2" xfId="6688"/>
    <cellStyle name="Normal 148 2 25 7 2 2 2" xfId="20472"/>
    <cellStyle name="Normal 148 2 25 7 2 3" xfId="20471"/>
    <cellStyle name="Normal 148 2 25 7 3" xfId="6689"/>
    <cellStyle name="Normal 148 2 25 7 3 2" xfId="20473"/>
    <cellStyle name="Normal 148 2 25 7 4" xfId="20470"/>
    <cellStyle name="Normal 148 2 25 8" xfId="6690"/>
    <cellStyle name="Normal 148 2 25 8 2" xfId="6691"/>
    <cellStyle name="Normal 148 2 25 8 2 2" xfId="6692"/>
    <cellStyle name="Normal 148 2 25 8 2 2 2" xfId="20476"/>
    <cellStyle name="Normal 148 2 25 8 2 3" xfId="20475"/>
    <cellStyle name="Normal 148 2 25 8 3" xfId="6693"/>
    <cellStyle name="Normal 148 2 25 8 3 2" xfId="20477"/>
    <cellStyle name="Normal 148 2 25 8 4" xfId="20474"/>
    <cellStyle name="Normal 148 2 25 9" xfId="6694"/>
    <cellStyle name="Normal 148 2 25 9 2" xfId="6695"/>
    <cellStyle name="Normal 148 2 25 9 2 2" xfId="20479"/>
    <cellStyle name="Normal 148 2 25 9 3" xfId="20478"/>
    <cellStyle name="Normal 148 2 26" xfId="6696"/>
    <cellStyle name="Normal 148 2 26 2" xfId="6697"/>
    <cellStyle name="Normal 148 2 26 2 2" xfId="6698"/>
    <cellStyle name="Normal 148 2 26 2 2 2" xfId="20482"/>
    <cellStyle name="Normal 148 2 26 2 3" xfId="20481"/>
    <cellStyle name="Normal 148 2 26 3" xfId="6699"/>
    <cellStyle name="Normal 148 2 26 3 2" xfId="20483"/>
    <cellStyle name="Normal 148 2 26 4" xfId="20480"/>
    <cellStyle name="Normal 148 2 27" xfId="6700"/>
    <cellStyle name="Normal 148 2 27 2" xfId="6701"/>
    <cellStyle name="Normal 148 2 27 2 2" xfId="6702"/>
    <cellStyle name="Normal 148 2 27 2 2 2" xfId="20486"/>
    <cellStyle name="Normal 148 2 27 2 3" xfId="20485"/>
    <cellStyle name="Normal 148 2 27 3" xfId="6703"/>
    <cellStyle name="Normal 148 2 27 3 2" xfId="20487"/>
    <cellStyle name="Normal 148 2 27 4" xfId="20484"/>
    <cellStyle name="Normal 148 2 28" xfId="6704"/>
    <cellStyle name="Normal 148 2 28 2" xfId="6705"/>
    <cellStyle name="Normal 148 2 28 2 2" xfId="6706"/>
    <cellStyle name="Normal 148 2 28 2 2 2" xfId="20490"/>
    <cellStyle name="Normal 148 2 28 2 3" xfId="20489"/>
    <cellStyle name="Normal 148 2 28 3" xfId="6707"/>
    <cellStyle name="Normal 148 2 28 3 2" xfId="20491"/>
    <cellStyle name="Normal 148 2 28 4" xfId="20488"/>
    <cellStyle name="Normal 148 2 29" xfId="6708"/>
    <cellStyle name="Normal 148 2 29 2" xfId="6709"/>
    <cellStyle name="Normal 148 2 29 2 2" xfId="6710"/>
    <cellStyle name="Normal 148 2 29 2 2 2" xfId="20494"/>
    <cellStyle name="Normal 148 2 29 2 3" xfId="20493"/>
    <cellStyle name="Normal 148 2 29 3" xfId="6711"/>
    <cellStyle name="Normal 148 2 29 3 2" xfId="20495"/>
    <cellStyle name="Normal 148 2 29 4" xfId="20492"/>
    <cellStyle name="Normal 148 2 3" xfId="6712"/>
    <cellStyle name="Normal 148 2 3 10" xfId="6713"/>
    <cellStyle name="Normal 148 2 3 10 2" xfId="20497"/>
    <cellStyle name="Normal 148 2 3 11" xfId="20496"/>
    <cellStyle name="Normal 148 2 3 2" xfId="6714"/>
    <cellStyle name="Normal 148 2 3 2 2" xfId="6715"/>
    <cellStyle name="Normal 148 2 3 2 2 2" xfId="6716"/>
    <cellStyle name="Normal 148 2 3 2 2 2 2" xfId="20500"/>
    <cellStyle name="Normal 148 2 3 2 2 3" xfId="20499"/>
    <cellStyle name="Normal 148 2 3 2 3" xfId="6717"/>
    <cellStyle name="Normal 148 2 3 2 3 2" xfId="20501"/>
    <cellStyle name="Normal 148 2 3 2 4" xfId="20498"/>
    <cellStyle name="Normal 148 2 3 3" xfId="6718"/>
    <cellStyle name="Normal 148 2 3 3 2" xfId="6719"/>
    <cellStyle name="Normal 148 2 3 3 2 2" xfId="6720"/>
    <cellStyle name="Normal 148 2 3 3 2 2 2" xfId="20504"/>
    <cellStyle name="Normal 148 2 3 3 2 3" xfId="20503"/>
    <cellStyle name="Normal 148 2 3 3 3" xfId="6721"/>
    <cellStyle name="Normal 148 2 3 3 3 2" xfId="20505"/>
    <cellStyle name="Normal 148 2 3 3 4" xfId="20502"/>
    <cellStyle name="Normal 148 2 3 4" xfId="6722"/>
    <cellStyle name="Normal 148 2 3 4 2" xfId="6723"/>
    <cellStyle name="Normal 148 2 3 4 2 2" xfId="6724"/>
    <cellStyle name="Normal 148 2 3 4 2 2 2" xfId="20508"/>
    <cellStyle name="Normal 148 2 3 4 2 3" xfId="20507"/>
    <cellStyle name="Normal 148 2 3 4 3" xfId="6725"/>
    <cellStyle name="Normal 148 2 3 4 3 2" xfId="20509"/>
    <cellStyle name="Normal 148 2 3 4 4" xfId="20506"/>
    <cellStyle name="Normal 148 2 3 5" xfId="6726"/>
    <cellStyle name="Normal 148 2 3 5 2" xfId="6727"/>
    <cellStyle name="Normal 148 2 3 5 2 2" xfId="6728"/>
    <cellStyle name="Normal 148 2 3 5 2 2 2" xfId="20512"/>
    <cellStyle name="Normal 148 2 3 5 2 3" xfId="20511"/>
    <cellStyle name="Normal 148 2 3 5 3" xfId="6729"/>
    <cellStyle name="Normal 148 2 3 5 3 2" xfId="20513"/>
    <cellStyle name="Normal 148 2 3 5 4" xfId="20510"/>
    <cellStyle name="Normal 148 2 3 6" xfId="6730"/>
    <cellStyle name="Normal 148 2 3 6 2" xfId="6731"/>
    <cellStyle name="Normal 148 2 3 6 2 2" xfId="6732"/>
    <cellStyle name="Normal 148 2 3 6 2 2 2" xfId="20516"/>
    <cellStyle name="Normal 148 2 3 6 2 3" xfId="20515"/>
    <cellStyle name="Normal 148 2 3 6 3" xfId="6733"/>
    <cellStyle name="Normal 148 2 3 6 3 2" xfId="20517"/>
    <cellStyle name="Normal 148 2 3 6 4" xfId="20514"/>
    <cellStyle name="Normal 148 2 3 7" xfId="6734"/>
    <cellStyle name="Normal 148 2 3 7 2" xfId="6735"/>
    <cellStyle name="Normal 148 2 3 7 2 2" xfId="6736"/>
    <cellStyle name="Normal 148 2 3 7 2 2 2" xfId="20520"/>
    <cellStyle name="Normal 148 2 3 7 2 3" xfId="20519"/>
    <cellStyle name="Normal 148 2 3 7 3" xfId="6737"/>
    <cellStyle name="Normal 148 2 3 7 3 2" xfId="20521"/>
    <cellStyle name="Normal 148 2 3 7 4" xfId="20518"/>
    <cellStyle name="Normal 148 2 3 8" xfId="6738"/>
    <cellStyle name="Normal 148 2 3 8 2" xfId="6739"/>
    <cellStyle name="Normal 148 2 3 8 2 2" xfId="6740"/>
    <cellStyle name="Normal 148 2 3 8 2 2 2" xfId="20524"/>
    <cellStyle name="Normal 148 2 3 8 2 3" xfId="20523"/>
    <cellStyle name="Normal 148 2 3 8 3" xfId="6741"/>
    <cellStyle name="Normal 148 2 3 8 3 2" xfId="20525"/>
    <cellStyle name="Normal 148 2 3 8 4" xfId="20522"/>
    <cellStyle name="Normal 148 2 3 9" xfId="6742"/>
    <cellStyle name="Normal 148 2 3 9 2" xfId="6743"/>
    <cellStyle name="Normal 148 2 3 9 2 2" xfId="20527"/>
    <cellStyle name="Normal 148 2 3 9 3" xfId="20526"/>
    <cellStyle name="Normal 148 2 30" xfId="6744"/>
    <cellStyle name="Normal 148 2 30 2" xfId="6745"/>
    <cellStyle name="Normal 148 2 30 2 2" xfId="6746"/>
    <cellStyle name="Normal 148 2 30 2 2 2" xfId="20530"/>
    <cellStyle name="Normal 148 2 30 2 3" xfId="20529"/>
    <cellStyle name="Normal 148 2 30 3" xfId="6747"/>
    <cellStyle name="Normal 148 2 30 3 2" xfId="20531"/>
    <cellStyle name="Normal 148 2 30 4" xfId="20528"/>
    <cellStyle name="Normal 148 2 31" xfId="6748"/>
    <cellStyle name="Normal 148 2 31 2" xfId="6749"/>
    <cellStyle name="Normal 148 2 31 2 2" xfId="6750"/>
    <cellStyle name="Normal 148 2 31 2 2 2" xfId="20534"/>
    <cellStyle name="Normal 148 2 31 2 3" xfId="20533"/>
    <cellStyle name="Normal 148 2 31 3" xfId="6751"/>
    <cellStyle name="Normal 148 2 31 3 2" xfId="20535"/>
    <cellStyle name="Normal 148 2 31 4" xfId="20532"/>
    <cellStyle name="Normal 148 2 32" xfId="6752"/>
    <cellStyle name="Normal 148 2 32 2" xfId="6753"/>
    <cellStyle name="Normal 148 2 32 2 2" xfId="6754"/>
    <cellStyle name="Normal 148 2 32 2 2 2" xfId="20538"/>
    <cellStyle name="Normal 148 2 32 2 3" xfId="20537"/>
    <cellStyle name="Normal 148 2 32 3" xfId="6755"/>
    <cellStyle name="Normal 148 2 32 3 2" xfId="20539"/>
    <cellStyle name="Normal 148 2 32 4" xfId="20536"/>
    <cellStyle name="Normal 148 2 33" xfId="6756"/>
    <cellStyle name="Normal 148 2 33 2" xfId="6757"/>
    <cellStyle name="Normal 148 2 33 2 2" xfId="6758"/>
    <cellStyle name="Normal 148 2 33 2 2 2" xfId="20542"/>
    <cellStyle name="Normal 148 2 33 2 3" xfId="20541"/>
    <cellStyle name="Normal 148 2 33 3" xfId="6759"/>
    <cellStyle name="Normal 148 2 33 3 2" xfId="20543"/>
    <cellStyle name="Normal 148 2 33 4" xfId="20540"/>
    <cellStyle name="Normal 148 2 34" xfId="6760"/>
    <cellStyle name="Normal 148 2 34 2" xfId="6761"/>
    <cellStyle name="Normal 148 2 34 2 2" xfId="6762"/>
    <cellStyle name="Normal 148 2 34 2 2 2" xfId="20546"/>
    <cellStyle name="Normal 148 2 34 2 3" xfId="20545"/>
    <cellStyle name="Normal 148 2 34 3" xfId="6763"/>
    <cellStyle name="Normal 148 2 34 3 2" xfId="20547"/>
    <cellStyle name="Normal 148 2 34 4" xfId="20544"/>
    <cellStyle name="Normal 148 2 35" xfId="6764"/>
    <cellStyle name="Normal 148 2 35 2" xfId="6765"/>
    <cellStyle name="Normal 148 2 35 2 2" xfId="20549"/>
    <cellStyle name="Normal 148 2 35 3" xfId="20548"/>
    <cellStyle name="Normal 148 2 36" xfId="6766"/>
    <cellStyle name="Normal 148 2 36 2" xfId="20550"/>
    <cellStyle name="Normal 148 2 37" xfId="19815"/>
    <cellStyle name="Normal 148 2 4" xfId="6767"/>
    <cellStyle name="Normal 148 2 4 10" xfId="6768"/>
    <cellStyle name="Normal 148 2 4 10 2" xfId="20552"/>
    <cellStyle name="Normal 148 2 4 11" xfId="20551"/>
    <cellStyle name="Normal 148 2 4 2" xfId="6769"/>
    <cellStyle name="Normal 148 2 4 2 2" xfId="6770"/>
    <cellStyle name="Normal 148 2 4 2 2 2" xfId="6771"/>
    <cellStyle name="Normal 148 2 4 2 2 2 2" xfId="20555"/>
    <cellStyle name="Normal 148 2 4 2 2 3" xfId="20554"/>
    <cellStyle name="Normal 148 2 4 2 3" xfId="6772"/>
    <cellStyle name="Normal 148 2 4 2 3 2" xfId="20556"/>
    <cellStyle name="Normal 148 2 4 2 4" xfId="20553"/>
    <cellStyle name="Normal 148 2 4 3" xfId="6773"/>
    <cellStyle name="Normal 148 2 4 3 2" xfId="6774"/>
    <cellStyle name="Normal 148 2 4 3 2 2" xfId="6775"/>
    <cellStyle name="Normal 148 2 4 3 2 2 2" xfId="20559"/>
    <cellStyle name="Normal 148 2 4 3 2 3" xfId="20558"/>
    <cellStyle name="Normal 148 2 4 3 3" xfId="6776"/>
    <cellStyle name="Normal 148 2 4 3 3 2" xfId="20560"/>
    <cellStyle name="Normal 148 2 4 3 4" xfId="20557"/>
    <cellStyle name="Normal 148 2 4 4" xfId="6777"/>
    <cellStyle name="Normal 148 2 4 4 2" xfId="6778"/>
    <cellStyle name="Normal 148 2 4 4 2 2" xfId="6779"/>
    <cellStyle name="Normal 148 2 4 4 2 2 2" xfId="20563"/>
    <cellStyle name="Normal 148 2 4 4 2 3" xfId="20562"/>
    <cellStyle name="Normal 148 2 4 4 3" xfId="6780"/>
    <cellStyle name="Normal 148 2 4 4 3 2" xfId="20564"/>
    <cellStyle name="Normal 148 2 4 4 4" xfId="20561"/>
    <cellStyle name="Normal 148 2 4 5" xfId="6781"/>
    <cellStyle name="Normal 148 2 4 5 2" xfId="6782"/>
    <cellStyle name="Normal 148 2 4 5 2 2" xfId="6783"/>
    <cellStyle name="Normal 148 2 4 5 2 2 2" xfId="20567"/>
    <cellStyle name="Normal 148 2 4 5 2 3" xfId="20566"/>
    <cellStyle name="Normal 148 2 4 5 3" xfId="6784"/>
    <cellStyle name="Normal 148 2 4 5 3 2" xfId="20568"/>
    <cellStyle name="Normal 148 2 4 5 4" xfId="20565"/>
    <cellStyle name="Normal 148 2 4 6" xfId="6785"/>
    <cellStyle name="Normal 148 2 4 6 2" xfId="6786"/>
    <cellStyle name="Normal 148 2 4 6 2 2" xfId="6787"/>
    <cellStyle name="Normal 148 2 4 6 2 2 2" xfId="20571"/>
    <cellStyle name="Normal 148 2 4 6 2 3" xfId="20570"/>
    <cellStyle name="Normal 148 2 4 6 3" xfId="6788"/>
    <cellStyle name="Normal 148 2 4 6 3 2" xfId="20572"/>
    <cellStyle name="Normal 148 2 4 6 4" xfId="20569"/>
    <cellStyle name="Normal 148 2 4 7" xfId="6789"/>
    <cellStyle name="Normal 148 2 4 7 2" xfId="6790"/>
    <cellStyle name="Normal 148 2 4 7 2 2" xfId="6791"/>
    <cellStyle name="Normal 148 2 4 7 2 2 2" xfId="20575"/>
    <cellStyle name="Normal 148 2 4 7 2 3" xfId="20574"/>
    <cellStyle name="Normal 148 2 4 7 3" xfId="6792"/>
    <cellStyle name="Normal 148 2 4 7 3 2" xfId="20576"/>
    <cellStyle name="Normal 148 2 4 7 4" xfId="20573"/>
    <cellStyle name="Normal 148 2 4 8" xfId="6793"/>
    <cellStyle name="Normal 148 2 4 8 2" xfId="6794"/>
    <cellStyle name="Normal 148 2 4 8 2 2" xfId="6795"/>
    <cellStyle name="Normal 148 2 4 8 2 2 2" xfId="20579"/>
    <cellStyle name="Normal 148 2 4 8 2 3" xfId="20578"/>
    <cellStyle name="Normal 148 2 4 8 3" xfId="6796"/>
    <cellStyle name="Normal 148 2 4 8 3 2" xfId="20580"/>
    <cellStyle name="Normal 148 2 4 8 4" xfId="20577"/>
    <cellStyle name="Normal 148 2 4 9" xfId="6797"/>
    <cellStyle name="Normal 148 2 4 9 2" xfId="6798"/>
    <cellStyle name="Normal 148 2 4 9 2 2" xfId="20582"/>
    <cellStyle name="Normal 148 2 4 9 3" xfId="20581"/>
    <cellStyle name="Normal 148 2 5" xfId="6799"/>
    <cellStyle name="Normal 148 2 5 10" xfId="6800"/>
    <cellStyle name="Normal 148 2 5 10 2" xfId="20584"/>
    <cellStyle name="Normal 148 2 5 11" xfId="20583"/>
    <cellStyle name="Normal 148 2 5 2" xfId="6801"/>
    <cellStyle name="Normal 148 2 5 2 2" xfId="6802"/>
    <cellStyle name="Normal 148 2 5 2 2 2" xfId="6803"/>
    <cellStyle name="Normal 148 2 5 2 2 2 2" xfId="20587"/>
    <cellStyle name="Normal 148 2 5 2 2 3" xfId="20586"/>
    <cellStyle name="Normal 148 2 5 2 3" xfId="6804"/>
    <cellStyle name="Normal 148 2 5 2 3 2" xfId="20588"/>
    <cellStyle name="Normal 148 2 5 2 4" xfId="20585"/>
    <cellStyle name="Normal 148 2 5 3" xfId="6805"/>
    <cellStyle name="Normal 148 2 5 3 2" xfId="6806"/>
    <cellStyle name="Normal 148 2 5 3 2 2" xfId="6807"/>
    <cellStyle name="Normal 148 2 5 3 2 2 2" xfId="20591"/>
    <cellStyle name="Normal 148 2 5 3 2 3" xfId="20590"/>
    <cellStyle name="Normal 148 2 5 3 3" xfId="6808"/>
    <cellStyle name="Normal 148 2 5 3 3 2" xfId="20592"/>
    <cellStyle name="Normal 148 2 5 3 4" xfId="20589"/>
    <cellStyle name="Normal 148 2 5 4" xfId="6809"/>
    <cellStyle name="Normal 148 2 5 4 2" xfId="6810"/>
    <cellStyle name="Normal 148 2 5 4 2 2" xfId="6811"/>
    <cellStyle name="Normal 148 2 5 4 2 2 2" xfId="20595"/>
    <cellStyle name="Normal 148 2 5 4 2 3" xfId="20594"/>
    <cellStyle name="Normal 148 2 5 4 3" xfId="6812"/>
    <cellStyle name="Normal 148 2 5 4 3 2" xfId="20596"/>
    <cellStyle name="Normal 148 2 5 4 4" xfId="20593"/>
    <cellStyle name="Normal 148 2 5 5" xfId="6813"/>
    <cellStyle name="Normal 148 2 5 5 2" xfId="6814"/>
    <cellStyle name="Normal 148 2 5 5 2 2" xfId="6815"/>
    <cellStyle name="Normal 148 2 5 5 2 2 2" xfId="20599"/>
    <cellStyle name="Normal 148 2 5 5 2 3" xfId="20598"/>
    <cellStyle name="Normal 148 2 5 5 3" xfId="6816"/>
    <cellStyle name="Normal 148 2 5 5 3 2" xfId="20600"/>
    <cellStyle name="Normal 148 2 5 5 4" xfId="20597"/>
    <cellStyle name="Normal 148 2 5 6" xfId="6817"/>
    <cellStyle name="Normal 148 2 5 6 2" xfId="6818"/>
    <cellStyle name="Normal 148 2 5 6 2 2" xfId="6819"/>
    <cellStyle name="Normal 148 2 5 6 2 2 2" xfId="20603"/>
    <cellStyle name="Normal 148 2 5 6 2 3" xfId="20602"/>
    <cellStyle name="Normal 148 2 5 6 3" xfId="6820"/>
    <cellStyle name="Normal 148 2 5 6 3 2" xfId="20604"/>
    <cellStyle name="Normal 148 2 5 6 4" xfId="20601"/>
    <cellStyle name="Normal 148 2 5 7" xfId="6821"/>
    <cellStyle name="Normal 148 2 5 7 2" xfId="6822"/>
    <cellStyle name="Normal 148 2 5 7 2 2" xfId="6823"/>
    <cellStyle name="Normal 148 2 5 7 2 2 2" xfId="20607"/>
    <cellStyle name="Normal 148 2 5 7 2 3" xfId="20606"/>
    <cellStyle name="Normal 148 2 5 7 3" xfId="6824"/>
    <cellStyle name="Normal 148 2 5 7 3 2" xfId="20608"/>
    <cellStyle name="Normal 148 2 5 7 4" xfId="20605"/>
    <cellStyle name="Normal 148 2 5 8" xfId="6825"/>
    <cellStyle name="Normal 148 2 5 8 2" xfId="6826"/>
    <cellStyle name="Normal 148 2 5 8 2 2" xfId="6827"/>
    <cellStyle name="Normal 148 2 5 8 2 2 2" xfId="20611"/>
    <cellStyle name="Normal 148 2 5 8 2 3" xfId="20610"/>
    <cellStyle name="Normal 148 2 5 8 3" xfId="6828"/>
    <cellStyle name="Normal 148 2 5 8 3 2" xfId="20612"/>
    <cellStyle name="Normal 148 2 5 8 4" xfId="20609"/>
    <cellStyle name="Normal 148 2 5 9" xfId="6829"/>
    <cellStyle name="Normal 148 2 5 9 2" xfId="6830"/>
    <cellStyle name="Normal 148 2 5 9 2 2" xfId="20614"/>
    <cellStyle name="Normal 148 2 5 9 3" xfId="20613"/>
    <cellStyle name="Normal 148 2 6" xfId="6831"/>
    <cellStyle name="Normal 148 2 6 10" xfId="6832"/>
    <cellStyle name="Normal 148 2 6 10 2" xfId="20616"/>
    <cellStyle name="Normal 148 2 6 11" xfId="20615"/>
    <cellStyle name="Normal 148 2 6 2" xfId="6833"/>
    <cellStyle name="Normal 148 2 6 2 2" xfId="6834"/>
    <cellStyle name="Normal 148 2 6 2 2 2" xfId="6835"/>
    <cellStyle name="Normal 148 2 6 2 2 2 2" xfId="20619"/>
    <cellStyle name="Normal 148 2 6 2 2 3" xfId="20618"/>
    <cellStyle name="Normal 148 2 6 2 3" xfId="6836"/>
    <cellStyle name="Normal 148 2 6 2 3 2" xfId="20620"/>
    <cellStyle name="Normal 148 2 6 2 4" xfId="20617"/>
    <cellStyle name="Normal 148 2 6 3" xfId="6837"/>
    <cellStyle name="Normal 148 2 6 3 2" xfId="6838"/>
    <cellStyle name="Normal 148 2 6 3 2 2" xfId="6839"/>
    <cellStyle name="Normal 148 2 6 3 2 2 2" xfId="20623"/>
    <cellStyle name="Normal 148 2 6 3 2 3" xfId="20622"/>
    <cellStyle name="Normal 148 2 6 3 3" xfId="6840"/>
    <cellStyle name="Normal 148 2 6 3 3 2" xfId="20624"/>
    <cellStyle name="Normal 148 2 6 3 4" xfId="20621"/>
    <cellStyle name="Normal 148 2 6 4" xfId="6841"/>
    <cellStyle name="Normal 148 2 6 4 2" xfId="6842"/>
    <cellStyle name="Normal 148 2 6 4 2 2" xfId="6843"/>
    <cellStyle name="Normal 148 2 6 4 2 2 2" xfId="20627"/>
    <cellStyle name="Normal 148 2 6 4 2 3" xfId="20626"/>
    <cellStyle name="Normal 148 2 6 4 3" xfId="6844"/>
    <cellStyle name="Normal 148 2 6 4 3 2" xfId="20628"/>
    <cellStyle name="Normal 148 2 6 4 4" xfId="20625"/>
    <cellStyle name="Normal 148 2 6 5" xfId="6845"/>
    <cellStyle name="Normal 148 2 6 5 2" xfId="6846"/>
    <cellStyle name="Normal 148 2 6 5 2 2" xfId="6847"/>
    <cellStyle name="Normal 148 2 6 5 2 2 2" xfId="20631"/>
    <cellStyle name="Normal 148 2 6 5 2 3" xfId="20630"/>
    <cellStyle name="Normal 148 2 6 5 3" xfId="6848"/>
    <cellStyle name="Normal 148 2 6 5 3 2" xfId="20632"/>
    <cellStyle name="Normal 148 2 6 5 4" xfId="20629"/>
    <cellStyle name="Normal 148 2 6 6" xfId="6849"/>
    <cellStyle name="Normal 148 2 6 6 2" xfId="6850"/>
    <cellStyle name="Normal 148 2 6 6 2 2" xfId="6851"/>
    <cellStyle name="Normal 148 2 6 6 2 2 2" xfId="20635"/>
    <cellStyle name="Normal 148 2 6 6 2 3" xfId="20634"/>
    <cellStyle name="Normal 148 2 6 6 3" xfId="6852"/>
    <cellStyle name="Normal 148 2 6 6 3 2" xfId="20636"/>
    <cellStyle name="Normal 148 2 6 6 4" xfId="20633"/>
    <cellStyle name="Normal 148 2 6 7" xfId="6853"/>
    <cellStyle name="Normal 148 2 6 7 2" xfId="6854"/>
    <cellStyle name="Normal 148 2 6 7 2 2" xfId="6855"/>
    <cellStyle name="Normal 148 2 6 7 2 2 2" xfId="20639"/>
    <cellStyle name="Normal 148 2 6 7 2 3" xfId="20638"/>
    <cellStyle name="Normal 148 2 6 7 3" xfId="6856"/>
    <cellStyle name="Normal 148 2 6 7 3 2" xfId="20640"/>
    <cellStyle name="Normal 148 2 6 7 4" xfId="20637"/>
    <cellStyle name="Normal 148 2 6 8" xfId="6857"/>
    <cellStyle name="Normal 148 2 6 8 2" xfId="6858"/>
    <cellStyle name="Normal 148 2 6 8 2 2" xfId="6859"/>
    <cellStyle name="Normal 148 2 6 8 2 2 2" xfId="20643"/>
    <cellStyle name="Normal 148 2 6 8 2 3" xfId="20642"/>
    <cellStyle name="Normal 148 2 6 8 3" xfId="6860"/>
    <cellStyle name="Normal 148 2 6 8 3 2" xfId="20644"/>
    <cellStyle name="Normal 148 2 6 8 4" xfId="20641"/>
    <cellStyle name="Normal 148 2 6 9" xfId="6861"/>
    <cellStyle name="Normal 148 2 6 9 2" xfId="6862"/>
    <cellStyle name="Normal 148 2 6 9 2 2" xfId="20646"/>
    <cellStyle name="Normal 148 2 6 9 3" xfId="20645"/>
    <cellStyle name="Normal 148 2 7" xfId="6863"/>
    <cellStyle name="Normal 148 2 7 10" xfId="6864"/>
    <cellStyle name="Normal 148 2 7 10 2" xfId="20648"/>
    <cellStyle name="Normal 148 2 7 11" xfId="20647"/>
    <cellStyle name="Normal 148 2 7 2" xfId="6865"/>
    <cellStyle name="Normal 148 2 7 2 2" xfId="6866"/>
    <cellStyle name="Normal 148 2 7 2 2 2" xfId="6867"/>
    <cellStyle name="Normal 148 2 7 2 2 2 2" xfId="20651"/>
    <cellStyle name="Normal 148 2 7 2 2 3" xfId="20650"/>
    <cellStyle name="Normal 148 2 7 2 3" xfId="6868"/>
    <cellStyle name="Normal 148 2 7 2 3 2" xfId="20652"/>
    <cellStyle name="Normal 148 2 7 2 4" xfId="20649"/>
    <cellStyle name="Normal 148 2 7 3" xfId="6869"/>
    <cellStyle name="Normal 148 2 7 3 2" xfId="6870"/>
    <cellStyle name="Normal 148 2 7 3 2 2" xfId="6871"/>
    <cellStyle name="Normal 148 2 7 3 2 2 2" xfId="20655"/>
    <cellStyle name="Normal 148 2 7 3 2 3" xfId="20654"/>
    <cellStyle name="Normal 148 2 7 3 3" xfId="6872"/>
    <cellStyle name="Normal 148 2 7 3 3 2" xfId="20656"/>
    <cellStyle name="Normal 148 2 7 3 4" xfId="20653"/>
    <cellStyle name="Normal 148 2 7 4" xfId="6873"/>
    <cellStyle name="Normal 148 2 7 4 2" xfId="6874"/>
    <cellStyle name="Normal 148 2 7 4 2 2" xfId="6875"/>
    <cellStyle name="Normal 148 2 7 4 2 2 2" xfId="20659"/>
    <cellStyle name="Normal 148 2 7 4 2 3" xfId="20658"/>
    <cellStyle name="Normal 148 2 7 4 3" xfId="6876"/>
    <cellStyle name="Normal 148 2 7 4 3 2" xfId="20660"/>
    <cellStyle name="Normal 148 2 7 4 4" xfId="20657"/>
    <cellStyle name="Normal 148 2 7 5" xfId="6877"/>
    <cellStyle name="Normal 148 2 7 5 2" xfId="6878"/>
    <cellStyle name="Normal 148 2 7 5 2 2" xfId="6879"/>
    <cellStyle name="Normal 148 2 7 5 2 2 2" xfId="20663"/>
    <cellStyle name="Normal 148 2 7 5 2 3" xfId="20662"/>
    <cellStyle name="Normal 148 2 7 5 3" xfId="6880"/>
    <cellStyle name="Normal 148 2 7 5 3 2" xfId="20664"/>
    <cellStyle name="Normal 148 2 7 5 4" xfId="20661"/>
    <cellStyle name="Normal 148 2 7 6" xfId="6881"/>
    <cellStyle name="Normal 148 2 7 6 2" xfId="6882"/>
    <cellStyle name="Normal 148 2 7 6 2 2" xfId="6883"/>
    <cellStyle name="Normal 148 2 7 6 2 2 2" xfId="20667"/>
    <cellStyle name="Normal 148 2 7 6 2 3" xfId="20666"/>
    <cellStyle name="Normal 148 2 7 6 3" xfId="6884"/>
    <cellStyle name="Normal 148 2 7 6 3 2" xfId="20668"/>
    <cellStyle name="Normal 148 2 7 6 4" xfId="20665"/>
    <cellStyle name="Normal 148 2 7 7" xfId="6885"/>
    <cellStyle name="Normal 148 2 7 7 2" xfId="6886"/>
    <cellStyle name="Normal 148 2 7 7 2 2" xfId="6887"/>
    <cellStyle name="Normal 148 2 7 7 2 2 2" xfId="20671"/>
    <cellStyle name="Normal 148 2 7 7 2 3" xfId="20670"/>
    <cellStyle name="Normal 148 2 7 7 3" xfId="6888"/>
    <cellStyle name="Normal 148 2 7 7 3 2" xfId="20672"/>
    <cellStyle name="Normal 148 2 7 7 4" xfId="20669"/>
    <cellStyle name="Normal 148 2 7 8" xfId="6889"/>
    <cellStyle name="Normal 148 2 7 8 2" xfId="6890"/>
    <cellStyle name="Normal 148 2 7 8 2 2" xfId="6891"/>
    <cellStyle name="Normal 148 2 7 8 2 2 2" xfId="20675"/>
    <cellStyle name="Normal 148 2 7 8 2 3" xfId="20674"/>
    <cellStyle name="Normal 148 2 7 8 3" xfId="6892"/>
    <cellStyle name="Normal 148 2 7 8 3 2" xfId="20676"/>
    <cellStyle name="Normal 148 2 7 8 4" xfId="20673"/>
    <cellStyle name="Normal 148 2 7 9" xfId="6893"/>
    <cellStyle name="Normal 148 2 7 9 2" xfId="6894"/>
    <cellStyle name="Normal 148 2 7 9 2 2" xfId="20678"/>
    <cellStyle name="Normal 148 2 7 9 3" xfId="20677"/>
    <cellStyle name="Normal 148 2 8" xfId="6895"/>
    <cellStyle name="Normal 148 2 8 10" xfId="6896"/>
    <cellStyle name="Normal 148 2 8 10 2" xfId="20680"/>
    <cellStyle name="Normal 148 2 8 11" xfId="20679"/>
    <cellStyle name="Normal 148 2 8 2" xfId="6897"/>
    <cellStyle name="Normal 148 2 8 2 2" xfId="6898"/>
    <cellStyle name="Normal 148 2 8 2 2 2" xfId="6899"/>
    <cellStyle name="Normal 148 2 8 2 2 2 2" xfId="20683"/>
    <cellStyle name="Normal 148 2 8 2 2 3" xfId="20682"/>
    <cellStyle name="Normal 148 2 8 2 3" xfId="6900"/>
    <cellStyle name="Normal 148 2 8 2 3 2" xfId="20684"/>
    <cellStyle name="Normal 148 2 8 2 4" xfId="20681"/>
    <cellStyle name="Normal 148 2 8 3" xfId="6901"/>
    <cellStyle name="Normal 148 2 8 3 2" xfId="6902"/>
    <cellStyle name="Normal 148 2 8 3 2 2" xfId="6903"/>
    <cellStyle name="Normal 148 2 8 3 2 2 2" xfId="20687"/>
    <cellStyle name="Normal 148 2 8 3 2 3" xfId="20686"/>
    <cellStyle name="Normal 148 2 8 3 3" xfId="6904"/>
    <cellStyle name="Normal 148 2 8 3 3 2" xfId="20688"/>
    <cellStyle name="Normal 148 2 8 3 4" xfId="20685"/>
    <cellStyle name="Normal 148 2 8 4" xfId="6905"/>
    <cellStyle name="Normal 148 2 8 4 2" xfId="6906"/>
    <cellStyle name="Normal 148 2 8 4 2 2" xfId="6907"/>
    <cellStyle name="Normal 148 2 8 4 2 2 2" xfId="20691"/>
    <cellStyle name="Normal 148 2 8 4 2 3" xfId="20690"/>
    <cellStyle name="Normal 148 2 8 4 3" xfId="6908"/>
    <cellStyle name="Normal 148 2 8 4 3 2" xfId="20692"/>
    <cellStyle name="Normal 148 2 8 4 4" xfId="20689"/>
    <cellStyle name="Normal 148 2 8 5" xfId="6909"/>
    <cellStyle name="Normal 148 2 8 5 2" xfId="6910"/>
    <cellStyle name="Normal 148 2 8 5 2 2" xfId="6911"/>
    <cellStyle name="Normal 148 2 8 5 2 2 2" xfId="20695"/>
    <cellStyle name="Normal 148 2 8 5 2 3" xfId="20694"/>
    <cellStyle name="Normal 148 2 8 5 3" xfId="6912"/>
    <cellStyle name="Normal 148 2 8 5 3 2" xfId="20696"/>
    <cellStyle name="Normal 148 2 8 5 4" xfId="20693"/>
    <cellStyle name="Normal 148 2 8 6" xfId="6913"/>
    <cellStyle name="Normal 148 2 8 6 2" xfId="6914"/>
    <cellStyle name="Normal 148 2 8 6 2 2" xfId="6915"/>
    <cellStyle name="Normal 148 2 8 6 2 2 2" xfId="20699"/>
    <cellStyle name="Normal 148 2 8 6 2 3" xfId="20698"/>
    <cellStyle name="Normal 148 2 8 6 3" xfId="6916"/>
    <cellStyle name="Normal 148 2 8 6 3 2" xfId="20700"/>
    <cellStyle name="Normal 148 2 8 6 4" xfId="20697"/>
    <cellStyle name="Normal 148 2 8 7" xfId="6917"/>
    <cellStyle name="Normal 148 2 8 7 2" xfId="6918"/>
    <cellStyle name="Normal 148 2 8 7 2 2" xfId="6919"/>
    <cellStyle name="Normal 148 2 8 7 2 2 2" xfId="20703"/>
    <cellStyle name="Normal 148 2 8 7 2 3" xfId="20702"/>
    <cellStyle name="Normal 148 2 8 7 3" xfId="6920"/>
    <cellStyle name="Normal 148 2 8 7 3 2" xfId="20704"/>
    <cellStyle name="Normal 148 2 8 7 4" xfId="20701"/>
    <cellStyle name="Normal 148 2 8 8" xfId="6921"/>
    <cellStyle name="Normal 148 2 8 8 2" xfId="6922"/>
    <cellStyle name="Normal 148 2 8 8 2 2" xfId="6923"/>
    <cellStyle name="Normal 148 2 8 8 2 2 2" xfId="20707"/>
    <cellStyle name="Normal 148 2 8 8 2 3" xfId="20706"/>
    <cellStyle name="Normal 148 2 8 8 3" xfId="6924"/>
    <cellStyle name="Normal 148 2 8 8 3 2" xfId="20708"/>
    <cellStyle name="Normal 148 2 8 8 4" xfId="20705"/>
    <cellStyle name="Normal 148 2 8 9" xfId="6925"/>
    <cellStyle name="Normal 148 2 8 9 2" xfId="6926"/>
    <cellStyle name="Normal 148 2 8 9 2 2" xfId="20710"/>
    <cellStyle name="Normal 148 2 8 9 3" xfId="20709"/>
    <cellStyle name="Normal 148 2 9" xfId="6927"/>
    <cellStyle name="Normal 148 2 9 10" xfId="6928"/>
    <cellStyle name="Normal 148 2 9 10 2" xfId="20712"/>
    <cellStyle name="Normal 148 2 9 11" xfId="20711"/>
    <cellStyle name="Normal 148 2 9 2" xfId="6929"/>
    <cellStyle name="Normal 148 2 9 2 2" xfId="6930"/>
    <cellStyle name="Normal 148 2 9 2 2 2" xfId="6931"/>
    <cellStyle name="Normal 148 2 9 2 2 2 2" xfId="20715"/>
    <cellStyle name="Normal 148 2 9 2 2 3" xfId="20714"/>
    <cellStyle name="Normal 148 2 9 2 3" xfId="6932"/>
    <cellStyle name="Normal 148 2 9 2 3 2" xfId="20716"/>
    <cellStyle name="Normal 148 2 9 2 4" xfId="20713"/>
    <cellStyle name="Normal 148 2 9 3" xfId="6933"/>
    <cellStyle name="Normal 148 2 9 3 2" xfId="6934"/>
    <cellStyle name="Normal 148 2 9 3 2 2" xfId="6935"/>
    <cellStyle name="Normal 148 2 9 3 2 2 2" xfId="20719"/>
    <cellStyle name="Normal 148 2 9 3 2 3" xfId="20718"/>
    <cellStyle name="Normal 148 2 9 3 3" xfId="6936"/>
    <cellStyle name="Normal 148 2 9 3 3 2" xfId="20720"/>
    <cellStyle name="Normal 148 2 9 3 4" xfId="20717"/>
    <cellStyle name="Normal 148 2 9 4" xfId="6937"/>
    <cellStyle name="Normal 148 2 9 4 2" xfId="6938"/>
    <cellStyle name="Normal 148 2 9 4 2 2" xfId="6939"/>
    <cellStyle name="Normal 148 2 9 4 2 2 2" xfId="20723"/>
    <cellStyle name="Normal 148 2 9 4 2 3" xfId="20722"/>
    <cellStyle name="Normal 148 2 9 4 3" xfId="6940"/>
    <cellStyle name="Normal 148 2 9 4 3 2" xfId="20724"/>
    <cellStyle name="Normal 148 2 9 4 4" xfId="20721"/>
    <cellStyle name="Normal 148 2 9 5" xfId="6941"/>
    <cellStyle name="Normal 148 2 9 5 2" xfId="6942"/>
    <cellStyle name="Normal 148 2 9 5 2 2" xfId="6943"/>
    <cellStyle name="Normal 148 2 9 5 2 2 2" xfId="20727"/>
    <cellStyle name="Normal 148 2 9 5 2 3" xfId="20726"/>
    <cellStyle name="Normal 148 2 9 5 3" xfId="6944"/>
    <cellStyle name="Normal 148 2 9 5 3 2" xfId="20728"/>
    <cellStyle name="Normal 148 2 9 5 4" xfId="20725"/>
    <cellStyle name="Normal 148 2 9 6" xfId="6945"/>
    <cellStyle name="Normal 148 2 9 6 2" xfId="6946"/>
    <cellStyle name="Normal 148 2 9 6 2 2" xfId="6947"/>
    <cellStyle name="Normal 148 2 9 6 2 2 2" xfId="20731"/>
    <cellStyle name="Normal 148 2 9 6 2 3" xfId="20730"/>
    <cellStyle name="Normal 148 2 9 6 3" xfId="6948"/>
    <cellStyle name="Normal 148 2 9 6 3 2" xfId="20732"/>
    <cellStyle name="Normal 148 2 9 6 4" xfId="20729"/>
    <cellStyle name="Normal 148 2 9 7" xfId="6949"/>
    <cellStyle name="Normal 148 2 9 7 2" xfId="6950"/>
    <cellStyle name="Normal 148 2 9 7 2 2" xfId="6951"/>
    <cellStyle name="Normal 148 2 9 7 2 2 2" xfId="20735"/>
    <cellStyle name="Normal 148 2 9 7 2 3" xfId="20734"/>
    <cellStyle name="Normal 148 2 9 7 3" xfId="6952"/>
    <cellStyle name="Normal 148 2 9 7 3 2" xfId="20736"/>
    <cellStyle name="Normal 148 2 9 7 4" xfId="20733"/>
    <cellStyle name="Normal 148 2 9 8" xfId="6953"/>
    <cellStyle name="Normal 148 2 9 8 2" xfId="6954"/>
    <cellStyle name="Normal 148 2 9 8 2 2" xfId="6955"/>
    <cellStyle name="Normal 148 2 9 8 2 2 2" xfId="20739"/>
    <cellStyle name="Normal 148 2 9 8 2 3" xfId="20738"/>
    <cellStyle name="Normal 148 2 9 8 3" xfId="6956"/>
    <cellStyle name="Normal 148 2 9 8 3 2" xfId="20740"/>
    <cellStyle name="Normal 148 2 9 8 4" xfId="20737"/>
    <cellStyle name="Normal 148 2 9 9" xfId="6957"/>
    <cellStyle name="Normal 148 2 9 9 2" xfId="6958"/>
    <cellStyle name="Normal 148 2 9 9 2 2" xfId="20742"/>
    <cellStyle name="Normal 148 2 9 9 3" xfId="20741"/>
    <cellStyle name="Normal 148 20" xfId="6959"/>
    <cellStyle name="Normal 148 20 2" xfId="6960"/>
    <cellStyle name="Normal 148 20 2 2" xfId="6961"/>
    <cellStyle name="Normal 148 20 2 2 2" xfId="20745"/>
    <cellStyle name="Normal 148 20 2 3" xfId="20744"/>
    <cellStyle name="Normal 148 20 3" xfId="6962"/>
    <cellStyle name="Normal 148 20 3 2" xfId="20746"/>
    <cellStyle name="Normal 148 20 4" xfId="20743"/>
    <cellStyle name="Normal 148 21" xfId="6963"/>
    <cellStyle name="Normal 148 21 2" xfId="6964"/>
    <cellStyle name="Normal 148 21 2 2" xfId="6965"/>
    <cellStyle name="Normal 148 21 2 2 2" xfId="20749"/>
    <cellStyle name="Normal 148 21 2 3" xfId="20748"/>
    <cellStyle name="Normal 148 21 3" xfId="6966"/>
    <cellStyle name="Normal 148 21 3 2" xfId="20750"/>
    <cellStyle name="Normal 148 21 4" xfId="20747"/>
    <cellStyle name="Normal 148 22" xfId="6967"/>
    <cellStyle name="Normal 148 22 2" xfId="6968"/>
    <cellStyle name="Normal 148 22 2 2" xfId="6969"/>
    <cellStyle name="Normal 148 22 2 2 2" xfId="20753"/>
    <cellStyle name="Normal 148 22 2 3" xfId="20752"/>
    <cellStyle name="Normal 148 22 3" xfId="6970"/>
    <cellStyle name="Normal 148 22 3 2" xfId="20754"/>
    <cellStyle name="Normal 148 22 4" xfId="20751"/>
    <cellStyle name="Normal 148 23" xfId="6971"/>
    <cellStyle name="Normal 148 23 2" xfId="6972"/>
    <cellStyle name="Normal 148 23 2 2" xfId="6973"/>
    <cellStyle name="Normal 148 23 2 2 2" xfId="20757"/>
    <cellStyle name="Normal 148 23 2 3" xfId="20756"/>
    <cellStyle name="Normal 148 23 3" xfId="6974"/>
    <cellStyle name="Normal 148 23 3 2" xfId="20758"/>
    <cellStyle name="Normal 148 23 4" xfId="20755"/>
    <cellStyle name="Normal 148 24" xfId="6975"/>
    <cellStyle name="Normal 148 24 2" xfId="6976"/>
    <cellStyle name="Normal 148 24 2 2" xfId="6977"/>
    <cellStyle name="Normal 148 24 2 2 2" xfId="20761"/>
    <cellStyle name="Normal 148 24 2 3" xfId="20760"/>
    <cellStyle name="Normal 148 24 3" xfId="6978"/>
    <cellStyle name="Normal 148 24 3 2" xfId="20762"/>
    <cellStyle name="Normal 148 24 4" xfId="20759"/>
    <cellStyle name="Normal 148 25" xfId="6979"/>
    <cellStyle name="Normal 148 25 2" xfId="6980"/>
    <cellStyle name="Normal 148 25 2 2" xfId="6981"/>
    <cellStyle name="Normal 148 25 2 2 2" xfId="20765"/>
    <cellStyle name="Normal 148 25 2 3" xfId="20764"/>
    <cellStyle name="Normal 148 25 3" xfId="6982"/>
    <cellStyle name="Normal 148 25 3 2" xfId="20766"/>
    <cellStyle name="Normal 148 25 4" xfId="20763"/>
    <cellStyle name="Normal 148 26" xfId="6983"/>
    <cellStyle name="Normal 148 26 2" xfId="6984"/>
    <cellStyle name="Normal 148 26 2 2" xfId="6985"/>
    <cellStyle name="Normal 148 26 2 2 2" xfId="20769"/>
    <cellStyle name="Normal 148 26 2 3" xfId="20768"/>
    <cellStyle name="Normal 148 26 3" xfId="6986"/>
    <cellStyle name="Normal 148 26 3 2" xfId="20770"/>
    <cellStyle name="Normal 148 26 4" xfId="20767"/>
    <cellStyle name="Normal 148 27" xfId="6987"/>
    <cellStyle name="Normal 148 27 2" xfId="6988"/>
    <cellStyle name="Normal 148 27 2 2" xfId="6989"/>
    <cellStyle name="Normal 148 27 2 2 2" xfId="20773"/>
    <cellStyle name="Normal 148 27 2 3" xfId="20772"/>
    <cellStyle name="Normal 148 27 3" xfId="6990"/>
    <cellStyle name="Normal 148 27 3 2" xfId="20774"/>
    <cellStyle name="Normal 148 27 4" xfId="20771"/>
    <cellStyle name="Normal 148 28" xfId="6991"/>
    <cellStyle name="Normal 148 28 2" xfId="6992"/>
    <cellStyle name="Normal 148 28 2 2" xfId="6993"/>
    <cellStyle name="Normal 148 28 2 2 2" xfId="6994"/>
    <cellStyle name="Normal 148 28 2 2 2 2" xfId="20778"/>
    <cellStyle name="Normal 148 28 2 2 3" xfId="20777"/>
    <cellStyle name="Normal 148 28 2 3" xfId="6995"/>
    <cellStyle name="Normal 148 28 2 3 2" xfId="20779"/>
    <cellStyle name="Normal 148 28 2 4" xfId="20776"/>
    <cellStyle name="Normal 148 28 3" xfId="6996"/>
    <cellStyle name="Normal 148 28 3 2" xfId="6997"/>
    <cellStyle name="Normal 148 28 3 2 2" xfId="20781"/>
    <cellStyle name="Normal 148 28 3 3" xfId="20780"/>
    <cellStyle name="Normal 148 28 4" xfId="6998"/>
    <cellStyle name="Normal 148 28 4 2" xfId="20782"/>
    <cellStyle name="Normal 148 28 5" xfId="20775"/>
    <cellStyle name="Normal 148 29" xfId="6999"/>
    <cellStyle name="Normal 148 29 2" xfId="7000"/>
    <cellStyle name="Normal 148 29 2 2" xfId="7001"/>
    <cellStyle name="Normal 148 29 2 2 2" xfId="7002"/>
    <cellStyle name="Normal 148 29 2 2 2 2" xfId="20786"/>
    <cellStyle name="Normal 148 29 2 2 3" xfId="20785"/>
    <cellStyle name="Normal 148 29 2 3" xfId="7003"/>
    <cellStyle name="Normal 148 29 2 3 2" xfId="20787"/>
    <cellStyle name="Normal 148 29 2 4" xfId="20784"/>
    <cellStyle name="Normal 148 29 3" xfId="7004"/>
    <cellStyle name="Normal 148 29 3 2" xfId="7005"/>
    <cellStyle name="Normal 148 29 3 2 2" xfId="20789"/>
    <cellStyle name="Normal 148 29 3 3" xfId="20788"/>
    <cellStyle name="Normal 148 29 4" xfId="7006"/>
    <cellStyle name="Normal 148 29 4 2" xfId="20790"/>
    <cellStyle name="Normal 148 29 5" xfId="20783"/>
    <cellStyle name="Normal 148 3" xfId="7007"/>
    <cellStyle name="Normal 148 3 2" xfId="7008"/>
    <cellStyle name="Normal 148 3 2 2" xfId="7009"/>
    <cellStyle name="Normal 148 3 2 2 2" xfId="20793"/>
    <cellStyle name="Normal 148 3 2 3" xfId="20792"/>
    <cellStyle name="Normal 148 3 3" xfId="7010"/>
    <cellStyle name="Normal 148 3 3 2" xfId="20794"/>
    <cellStyle name="Normal 148 3 4" xfId="20791"/>
    <cellStyle name="Normal 148 30" xfId="7011"/>
    <cellStyle name="Normal 148 30 2" xfId="7012"/>
    <cellStyle name="Normal 148 30 2 2" xfId="7013"/>
    <cellStyle name="Normal 148 30 2 2 2" xfId="7014"/>
    <cellStyle name="Normal 148 30 2 2 2 2" xfId="20798"/>
    <cellStyle name="Normal 148 30 2 2 3" xfId="20797"/>
    <cellStyle name="Normal 148 30 2 3" xfId="7015"/>
    <cellStyle name="Normal 148 30 2 3 2" xfId="20799"/>
    <cellStyle name="Normal 148 30 2 4" xfId="20796"/>
    <cellStyle name="Normal 148 30 3" xfId="7016"/>
    <cellStyle name="Normal 148 30 3 2" xfId="7017"/>
    <cellStyle name="Normal 148 30 3 2 2" xfId="20801"/>
    <cellStyle name="Normal 148 30 3 3" xfId="20800"/>
    <cellStyle name="Normal 148 30 4" xfId="7018"/>
    <cellStyle name="Normal 148 30 4 2" xfId="20802"/>
    <cellStyle name="Normal 148 30 5" xfId="20795"/>
    <cellStyle name="Normal 148 31" xfId="7019"/>
    <cellStyle name="Normal 148 31 2" xfId="7020"/>
    <cellStyle name="Normal 148 31 2 2" xfId="7021"/>
    <cellStyle name="Normal 148 31 2 2 2" xfId="7022"/>
    <cellStyle name="Normal 148 31 2 2 2 2" xfId="20806"/>
    <cellStyle name="Normal 148 31 2 2 3" xfId="20805"/>
    <cellStyle name="Normal 148 31 2 3" xfId="7023"/>
    <cellStyle name="Normal 148 31 2 3 2" xfId="20807"/>
    <cellStyle name="Normal 148 31 2 4" xfId="20804"/>
    <cellStyle name="Normal 148 31 3" xfId="7024"/>
    <cellStyle name="Normal 148 31 3 2" xfId="7025"/>
    <cellStyle name="Normal 148 31 3 2 2" xfId="20809"/>
    <cellStyle name="Normal 148 31 3 3" xfId="20808"/>
    <cellStyle name="Normal 148 31 4" xfId="7026"/>
    <cellStyle name="Normal 148 31 4 2" xfId="20810"/>
    <cellStyle name="Normal 148 31 5" xfId="20803"/>
    <cellStyle name="Normal 148 32" xfId="7027"/>
    <cellStyle name="Normal 148 32 2" xfId="7028"/>
    <cellStyle name="Normal 148 32 2 2" xfId="7029"/>
    <cellStyle name="Normal 148 32 2 2 2" xfId="7030"/>
    <cellStyle name="Normal 148 32 2 2 2 2" xfId="20814"/>
    <cellStyle name="Normal 148 32 2 2 3" xfId="20813"/>
    <cellStyle name="Normal 148 32 2 3" xfId="7031"/>
    <cellStyle name="Normal 148 32 2 3 2" xfId="20815"/>
    <cellStyle name="Normal 148 32 2 4" xfId="20812"/>
    <cellStyle name="Normal 148 32 3" xfId="7032"/>
    <cellStyle name="Normal 148 32 3 2" xfId="7033"/>
    <cellStyle name="Normal 148 32 3 2 2" xfId="20817"/>
    <cellStyle name="Normal 148 32 3 3" xfId="20816"/>
    <cellStyle name="Normal 148 32 4" xfId="7034"/>
    <cellStyle name="Normal 148 32 4 2" xfId="20818"/>
    <cellStyle name="Normal 148 32 5" xfId="20811"/>
    <cellStyle name="Normal 148 33" xfId="7035"/>
    <cellStyle name="Normal 148 33 2" xfId="7036"/>
    <cellStyle name="Normal 148 33 2 2" xfId="7037"/>
    <cellStyle name="Normal 148 33 2 2 2" xfId="7038"/>
    <cellStyle name="Normal 148 33 2 2 2 2" xfId="20822"/>
    <cellStyle name="Normal 148 33 2 2 3" xfId="20821"/>
    <cellStyle name="Normal 148 33 2 3" xfId="7039"/>
    <cellStyle name="Normal 148 33 2 3 2" xfId="20823"/>
    <cellStyle name="Normal 148 33 2 4" xfId="20820"/>
    <cellStyle name="Normal 148 33 3" xfId="7040"/>
    <cellStyle name="Normal 148 33 3 2" xfId="7041"/>
    <cellStyle name="Normal 148 33 3 2 2" xfId="20825"/>
    <cellStyle name="Normal 148 33 3 3" xfId="20824"/>
    <cellStyle name="Normal 148 33 4" xfId="7042"/>
    <cellStyle name="Normal 148 33 4 2" xfId="20826"/>
    <cellStyle name="Normal 148 33 5" xfId="20819"/>
    <cellStyle name="Normal 148 34" xfId="7043"/>
    <cellStyle name="Normal 148 34 2" xfId="7044"/>
    <cellStyle name="Normal 148 34 2 2" xfId="7045"/>
    <cellStyle name="Normal 148 34 2 2 2" xfId="20829"/>
    <cellStyle name="Normal 148 34 2 3" xfId="20828"/>
    <cellStyle name="Normal 148 34 3" xfId="7046"/>
    <cellStyle name="Normal 148 34 3 2" xfId="20830"/>
    <cellStyle name="Normal 148 34 4" xfId="20827"/>
    <cellStyle name="Normal 148 35" xfId="7047"/>
    <cellStyle name="Normal 148 35 2" xfId="7048"/>
    <cellStyle name="Normal 148 35 2 2" xfId="20832"/>
    <cellStyle name="Normal 148 35 3" xfId="20831"/>
    <cellStyle name="Normal 148 36" xfId="7049"/>
    <cellStyle name="Normal 148 36 2" xfId="20833"/>
    <cellStyle name="Normal 148 37" xfId="19774"/>
    <cellStyle name="Normal 148 4" xfId="7050"/>
    <cellStyle name="Normal 148 4 2" xfId="7051"/>
    <cellStyle name="Normal 148 4 2 2" xfId="7052"/>
    <cellStyle name="Normal 148 4 2 2 2" xfId="20836"/>
    <cellStyle name="Normal 148 4 2 3" xfId="20835"/>
    <cellStyle name="Normal 148 4 3" xfId="7053"/>
    <cellStyle name="Normal 148 4 3 2" xfId="20837"/>
    <cellStyle name="Normal 148 4 4" xfId="20834"/>
    <cellStyle name="Normal 148 5" xfId="7054"/>
    <cellStyle name="Normal 148 5 2" xfId="7055"/>
    <cellStyle name="Normal 148 5 2 2" xfId="7056"/>
    <cellStyle name="Normal 148 5 2 2 2" xfId="20840"/>
    <cellStyle name="Normal 148 5 2 3" xfId="20839"/>
    <cellStyle name="Normal 148 5 3" xfId="7057"/>
    <cellStyle name="Normal 148 5 3 2" xfId="20841"/>
    <cellStyle name="Normal 148 5 4" xfId="20838"/>
    <cellStyle name="Normal 148 6" xfId="7058"/>
    <cellStyle name="Normal 148 6 2" xfId="7059"/>
    <cellStyle name="Normal 148 6 2 2" xfId="7060"/>
    <cellStyle name="Normal 148 6 2 2 2" xfId="20844"/>
    <cellStyle name="Normal 148 6 2 3" xfId="20843"/>
    <cellStyle name="Normal 148 6 3" xfId="7061"/>
    <cellStyle name="Normal 148 6 3 2" xfId="20845"/>
    <cellStyle name="Normal 148 6 4" xfId="20842"/>
    <cellStyle name="Normal 148 7" xfId="7062"/>
    <cellStyle name="Normal 148 7 2" xfId="7063"/>
    <cellStyle name="Normal 148 7 2 2" xfId="7064"/>
    <cellStyle name="Normal 148 7 2 2 2" xfId="20848"/>
    <cellStyle name="Normal 148 7 2 3" xfId="20847"/>
    <cellStyle name="Normal 148 7 3" xfId="7065"/>
    <cellStyle name="Normal 148 7 3 2" xfId="20849"/>
    <cellStyle name="Normal 148 7 4" xfId="20846"/>
    <cellStyle name="Normal 148 8" xfId="7066"/>
    <cellStyle name="Normal 148 8 2" xfId="7067"/>
    <cellStyle name="Normal 148 8 2 2" xfId="7068"/>
    <cellStyle name="Normal 148 8 2 2 2" xfId="20852"/>
    <cellStyle name="Normal 148 8 2 3" xfId="20851"/>
    <cellStyle name="Normal 148 8 3" xfId="7069"/>
    <cellStyle name="Normal 148 8 3 2" xfId="20853"/>
    <cellStyle name="Normal 148 8 4" xfId="20850"/>
    <cellStyle name="Normal 148 9" xfId="7070"/>
    <cellStyle name="Normal 148 9 2" xfId="7071"/>
    <cellStyle name="Normal 148 9 2 2" xfId="7072"/>
    <cellStyle name="Normal 148 9 2 2 2" xfId="20856"/>
    <cellStyle name="Normal 148 9 2 3" xfId="20855"/>
    <cellStyle name="Normal 148 9 3" xfId="7073"/>
    <cellStyle name="Normal 148 9 3 2" xfId="20857"/>
    <cellStyle name="Normal 148 9 4" xfId="20854"/>
    <cellStyle name="Normal 149" xfId="7074"/>
    <cellStyle name="Normal 149 10" xfId="7075"/>
    <cellStyle name="Normal 149 10 2" xfId="7076"/>
    <cellStyle name="Normal 149 10 2 2" xfId="7077"/>
    <cellStyle name="Normal 149 10 2 2 2" xfId="20861"/>
    <cellStyle name="Normal 149 10 2 3" xfId="20860"/>
    <cellStyle name="Normal 149 10 3" xfId="7078"/>
    <cellStyle name="Normal 149 10 3 2" xfId="20862"/>
    <cellStyle name="Normal 149 10 4" xfId="20859"/>
    <cellStyle name="Normal 149 11" xfId="7079"/>
    <cellStyle name="Normal 149 11 2" xfId="7080"/>
    <cellStyle name="Normal 149 11 2 2" xfId="20864"/>
    <cellStyle name="Normal 149 11 3" xfId="20863"/>
    <cellStyle name="Normal 149 12" xfId="7081"/>
    <cellStyle name="Normal 149 12 2" xfId="20865"/>
    <cellStyle name="Normal 149 13" xfId="20858"/>
    <cellStyle name="Normal 149 2" xfId="7082"/>
    <cellStyle name="Normal 149 2 2" xfId="7083"/>
    <cellStyle name="Normal 149 2 2 2" xfId="7084"/>
    <cellStyle name="Normal 149 2 2 2 2" xfId="7085"/>
    <cellStyle name="Normal 149 2 2 2 2 2" xfId="20869"/>
    <cellStyle name="Normal 149 2 2 2 3" xfId="20868"/>
    <cellStyle name="Normal 149 2 2 3" xfId="7086"/>
    <cellStyle name="Normal 149 2 2 3 2" xfId="20870"/>
    <cellStyle name="Normal 149 2 2 4" xfId="20867"/>
    <cellStyle name="Normal 149 2 3" xfId="7087"/>
    <cellStyle name="Normal 149 2 3 2" xfId="7088"/>
    <cellStyle name="Normal 149 2 3 2 2" xfId="20872"/>
    <cellStyle name="Normal 149 2 3 3" xfId="20871"/>
    <cellStyle name="Normal 149 2 4" xfId="7089"/>
    <cellStyle name="Normal 149 2 4 2" xfId="20873"/>
    <cellStyle name="Normal 149 2 5" xfId="20866"/>
    <cellStyle name="Normal 149 3" xfId="7090"/>
    <cellStyle name="Normal 149 3 2" xfId="7091"/>
    <cellStyle name="Normal 149 3 2 2" xfId="7092"/>
    <cellStyle name="Normal 149 3 2 2 2" xfId="7093"/>
    <cellStyle name="Normal 149 3 2 2 2 2" xfId="20877"/>
    <cellStyle name="Normal 149 3 2 2 3" xfId="20876"/>
    <cellStyle name="Normal 149 3 2 3" xfId="7094"/>
    <cellStyle name="Normal 149 3 2 3 2" xfId="20878"/>
    <cellStyle name="Normal 149 3 2 4" xfId="20875"/>
    <cellStyle name="Normal 149 3 3" xfId="7095"/>
    <cellStyle name="Normal 149 3 3 2" xfId="7096"/>
    <cellStyle name="Normal 149 3 3 2 2" xfId="20880"/>
    <cellStyle name="Normal 149 3 3 3" xfId="20879"/>
    <cellStyle name="Normal 149 3 4" xfId="7097"/>
    <cellStyle name="Normal 149 3 4 2" xfId="20881"/>
    <cellStyle name="Normal 149 3 5" xfId="20874"/>
    <cellStyle name="Normal 149 4" xfId="7098"/>
    <cellStyle name="Normal 149 4 2" xfId="7099"/>
    <cellStyle name="Normal 149 4 2 2" xfId="7100"/>
    <cellStyle name="Normal 149 4 2 2 2" xfId="7101"/>
    <cellStyle name="Normal 149 4 2 2 2 2" xfId="20885"/>
    <cellStyle name="Normal 149 4 2 2 3" xfId="20884"/>
    <cellStyle name="Normal 149 4 2 3" xfId="7102"/>
    <cellStyle name="Normal 149 4 2 3 2" xfId="20886"/>
    <cellStyle name="Normal 149 4 2 4" xfId="20883"/>
    <cellStyle name="Normal 149 4 3" xfId="7103"/>
    <cellStyle name="Normal 149 4 3 2" xfId="7104"/>
    <cellStyle name="Normal 149 4 3 2 2" xfId="20888"/>
    <cellStyle name="Normal 149 4 3 3" xfId="20887"/>
    <cellStyle name="Normal 149 4 4" xfId="7105"/>
    <cellStyle name="Normal 149 4 4 2" xfId="20889"/>
    <cellStyle name="Normal 149 4 5" xfId="20882"/>
    <cellStyle name="Normal 149 5" xfId="7106"/>
    <cellStyle name="Normal 149 5 2" xfId="7107"/>
    <cellStyle name="Normal 149 5 2 2" xfId="7108"/>
    <cellStyle name="Normal 149 5 2 2 2" xfId="7109"/>
    <cellStyle name="Normal 149 5 2 2 2 2" xfId="20893"/>
    <cellStyle name="Normal 149 5 2 2 3" xfId="20892"/>
    <cellStyle name="Normal 149 5 2 3" xfId="7110"/>
    <cellStyle name="Normal 149 5 2 3 2" xfId="20894"/>
    <cellStyle name="Normal 149 5 2 4" xfId="20891"/>
    <cellStyle name="Normal 149 5 3" xfId="7111"/>
    <cellStyle name="Normal 149 5 3 2" xfId="7112"/>
    <cellStyle name="Normal 149 5 3 2 2" xfId="20896"/>
    <cellStyle name="Normal 149 5 3 3" xfId="20895"/>
    <cellStyle name="Normal 149 5 4" xfId="7113"/>
    <cellStyle name="Normal 149 5 4 2" xfId="20897"/>
    <cellStyle name="Normal 149 5 5" xfId="20890"/>
    <cellStyle name="Normal 149 6" xfId="7114"/>
    <cellStyle name="Normal 149 6 2" xfId="7115"/>
    <cellStyle name="Normal 149 6 2 2" xfId="7116"/>
    <cellStyle name="Normal 149 6 2 2 2" xfId="7117"/>
    <cellStyle name="Normal 149 6 2 2 2 2" xfId="20901"/>
    <cellStyle name="Normal 149 6 2 2 3" xfId="20900"/>
    <cellStyle name="Normal 149 6 2 3" xfId="7118"/>
    <cellStyle name="Normal 149 6 2 3 2" xfId="20902"/>
    <cellStyle name="Normal 149 6 2 4" xfId="20899"/>
    <cellStyle name="Normal 149 6 3" xfId="7119"/>
    <cellStyle name="Normal 149 6 3 2" xfId="7120"/>
    <cellStyle name="Normal 149 6 3 2 2" xfId="20904"/>
    <cellStyle name="Normal 149 6 3 3" xfId="20903"/>
    <cellStyle name="Normal 149 6 4" xfId="7121"/>
    <cellStyle name="Normal 149 6 4 2" xfId="20905"/>
    <cellStyle name="Normal 149 6 5" xfId="20898"/>
    <cellStyle name="Normal 149 7" xfId="7122"/>
    <cellStyle name="Normal 149 7 2" xfId="7123"/>
    <cellStyle name="Normal 149 7 2 2" xfId="7124"/>
    <cellStyle name="Normal 149 7 2 2 2" xfId="7125"/>
    <cellStyle name="Normal 149 7 2 2 2 2" xfId="20909"/>
    <cellStyle name="Normal 149 7 2 2 3" xfId="20908"/>
    <cellStyle name="Normal 149 7 2 3" xfId="7126"/>
    <cellStyle name="Normal 149 7 2 3 2" xfId="20910"/>
    <cellStyle name="Normal 149 7 2 4" xfId="20907"/>
    <cellStyle name="Normal 149 7 3" xfId="7127"/>
    <cellStyle name="Normal 149 7 3 2" xfId="7128"/>
    <cellStyle name="Normal 149 7 3 2 2" xfId="20912"/>
    <cellStyle name="Normal 149 7 3 3" xfId="20911"/>
    <cellStyle name="Normal 149 7 4" xfId="7129"/>
    <cellStyle name="Normal 149 7 4 2" xfId="20913"/>
    <cellStyle name="Normal 149 7 5" xfId="20906"/>
    <cellStyle name="Normal 149 8" xfId="7130"/>
    <cellStyle name="Normal 149 8 2" xfId="7131"/>
    <cellStyle name="Normal 149 8 2 2" xfId="7132"/>
    <cellStyle name="Normal 149 8 2 2 2" xfId="7133"/>
    <cellStyle name="Normal 149 8 2 2 2 2" xfId="20917"/>
    <cellStyle name="Normal 149 8 2 2 3" xfId="20916"/>
    <cellStyle name="Normal 149 8 2 3" xfId="7134"/>
    <cellStyle name="Normal 149 8 2 3 2" xfId="20918"/>
    <cellStyle name="Normal 149 8 2 4" xfId="20915"/>
    <cellStyle name="Normal 149 8 3" xfId="7135"/>
    <cellStyle name="Normal 149 8 3 2" xfId="7136"/>
    <cellStyle name="Normal 149 8 3 2 2" xfId="20920"/>
    <cellStyle name="Normal 149 8 3 3" xfId="20919"/>
    <cellStyle name="Normal 149 8 4" xfId="7137"/>
    <cellStyle name="Normal 149 8 4 2" xfId="20921"/>
    <cellStyle name="Normal 149 8 5" xfId="20914"/>
    <cellStyle name="Normal 149 9" xfId="7138"/>
    <cellStyle name="Normal 149 9 2" xfId="7139"/>
    <cellStyle name="Normal 149 9 2 2" xfId="7140"/>
    <cellStyle name="Normal 149 9 2 2 2" xfId="20924"/>
    <cellStyle name="Normal 149 9 2 3" xfId="20923"/>
    <cellStyle name="Normal 149 9 3" xfId="7141"/>
    <cellStyle name="Normal 149 9 3 2" xfId="20925"/>
    <cellStyle name="Normal 149 9 4" xfId="20922"/>
    <cellStyle name="Normal 15" xfId="7142"/>
    <cellStyle name="Normal 15 2" xfId="7143"/>
    <cellStyle name="Normal 15 2 2" xfId="7144"/>
    <cellStyle name="Normal 15 2 2 2" xfId="20928"/>
    <cellStyle name="Normal 15 2 3" xfId="20927"/>
    <cellStyle name="Normal 15 3" xfId="7145"/>
    <cellStyle name="Normal 15 3 2" xfId="7146"/>
    <cellStyle name="Normal 15 3 2 2" xfId="20930"/>
    <cellStyle name="Normal 15 3 3" xfId="20929"/>
    <cellStyle name="Normal 15 4" xfId="7147"/>
    <cellStyle name="Normal 15 4 2" xfId="20931"/>
    <cellStyle name="Normal 15 5" xfId="20926"/>
    <cellStyle name="Normal 150" xfId="7148"/>
    <cellStyle name="Normal 150 2" xfId="7149"/>
    <cellStyle name="Normal 150 2 2" xfId="7150"/>
    <cellStyle name="Normal 150 2 2 2" xfId="20934"/>
    <cellStyle name="Normal 150 2 3" xfId="20933"/>
    <cellStyle name="Normal 150 3" xfId="7151"/>
    <cellStyle name="Normal 150 3 2" xfId="20935"/>
    <cellStyle name="Normal 150 4" xfId="20932"/>
    <cellStyle name="Normal 151" xfId="7152"/>
    <cellStyle name="Normal 151 2" xfId="7153"/>
    <cellStyle name="Normal 151 2 2" xfId="7154"/>
    <cellStyle name="Normal 151 2 2 2" xfId="20938"/>
    <cellStyle name="Normal 151 2 3" xfId="20937"/>
    <cellStyle name="Normal 151 3" xfId="7155"/>
    <cellStyle name="Normal 151 3 2" xfId="20939"/>
    <cellStyle name="Normal 151 4" xfId="20936"/>
    <cellStyle name="Normal 152" xfId="7156"/>
    <cellStyle name="Normal 152 2" xfId="7157"/>
    <cellStyle name="Normal 152 2 2" xfId="7158"/>
    <cellStyle name="Normal 152 2 2 2" xfId="20942"/>
    <cellStyle name="Normal 152 2 3" xfId="20941"/>
    <cellStyle name="Normal 152 3" xfId="7159"/>
    <cellStyle name="Normal 152 3 2" xfId="20943"/>
    <cellStyle name="Normal 152 4" xfId="20940"/>
    <cellStyle name="Normal 153" xfId="7160"/>
    <cellStyle name="Normal 153 2" xfId="7161"/>
    <cellStyle name="Normal 153 2 2" xfId="7162"/>
    <cellStyle name="Normal 153 2 2 2" xfId="20946"/>
    <cellStyle name="Normal 153 2 3" xfId="20945"/>
    <cellStyle name="Normal 153 3" xfId="7163"/>
    <cellStyle name="Normal 153 3 2" xfId="20947"/>
    <cellStyle name="Normal 153 4" xfId="20944"/>
    <cellStyle name="Normal 154" xfId="7164"/>
    <cellStyle name="Normal 154 2" xfId="7165"/>
    <cellStyle name="Normal 154 2 2" xfId="7166"/>
    <cellStyle name="Normal 154 2 2 2" xfId="20950"/>
    <cellStyle name="Normal 154 2 3" xfId="20949"/>
    <cellStyle name="Normal 154 3" xfId="7167"/>
    <cellStyle name="Normal 154 3 2" xfId="20951"/>
    <cellStyle name="Normal 154 4" xfId="20948"/>
    <cellStyle name="Normal 155" xfId="7168"/>
    <cellStyle name="Normal 155 2" xfId="7169"/>
    <cellStyle name="Normal 155 2 2" xfId="7170"/>
    <cellStyle name="Normal 155 2 2 2" xfId="20954"/>
    <cellStyle name="Normal 155 2 3" xfId="20953"/>
    <cellStyle name="Normal 155 3" xfId="7171"/>
    <cellStyle name="Normal 155 3 2" xfId="20955"/>
    <cellStyle name="Normal 155 4" xfId="20952"/>
    <cellStyle name="Normal 156" xfId="7172"/>
    <cellStyle name="Normal 156 2" xfId="7173"/>
    <cellStyle name="Normal 156 2 2" xfId="7174"/>
    <cellStyle name="Normal 156 2 2 2" xfId="20958"/>
    <cellStyle name="Normal 156 2 3" xfId="20957"/>
    <cellStyle name="Normal 156 3" xfId="7175"/>
    <cellStyle name="Normal 156 3 2" xfId="20959"/>
    <cellStyle name="Normal 156 4" xfId="20956"/>
    <cellStyle name="Normal 157" xfId="7176"/>
    <cellStyle name="Normal 157 2" xfId="7177"/>
    <cellStyle name="Normal 157 2 2" xfId="7178"/>
    <cellStyle name="Normal 157 2 2 2" xfId="20962"/>
    <cellStyle name="Normal 157 2 3" xfId="20961"/>
    <cellStyle name="Normal 157 3" xfId="7179"/>
    <cellStyle name="Normal 157 3 2" xfId="20963"/>
    <cellStyle name="Normal 157 4" xfId="20960"/>
    <cellStyle name="Normal 158" xfId="7180"/>
    <cellStyle name="Normal 158 2" xfId="7181"/>
    <cellStyle name="Normal 158 2 2" xfId="7182"/>
    <cellStyle name="Normal 158 2 2 2" xfId="7183"/>
    <cellStyle name="Normal 158 2 2 2 2" xfId="20967"/>
    <cellStyle name="Normal 158 2 2 3" xfId="20966"/>
    <cellStyle name="Normal 158 2 3" xfId="7184"/>
    <cellStyle name="Normal 158 2 3 2" xfId="20968"/>
    <cellStyle name="Normal 158 2 4" xfId="20965"/>
    <cellStyle name="Normal 158 3" xfId="7185"/>
    <cellStyle name="Normal 158 3 2" xfId="7186"/>
    <cellStyle name="Normal 158 3 2 2" xfId="7187"/>
    <cellStyle name="Normal 158 3 2 2 2" xfId="20971"/>
    <cellStyle name="Normal 158 3 2 3" xfId="20970"/>
    <cellStyle name="Normal 158 3 3" xfId="7188"/>
    <cellStyle name="Normal 158 3 3 2" xfId="20972"/>
    <cellStyle name="Normal 158 3 4" xfId="20969"/>
    <cellStyle name="Normal 158 4" xfId="7189"/>
    <cellStyle name="Normal 158 4 2" xfId="7190"/>
    <cellStyle name="Normal 158 4 2 2" xfId="7191"/>
    <cellStyle name="Normal 158 4 2 2 2" xfId="20975"/>
    <cellStyle name="Normal 158 4 2 3" xfId="20974"/>
    <cellStyle name="Normal 158 4 3" xfId="7192"/>
    <cellStyle name="Normal 158 4 3 2" xfId="20976"/>
    <cellStyle name="Normal 158 4 4" xfId="20973"/>
    <cellStyle name="Normal 158 5" xfId="7193"/>
    <cellStyle name="Normal 158 5 2" xfId="7194"/>
    <cellStyle name="Normal 158 5 2 2" xfId="7195"/>
    <cellStyle name="Normal 158 5 2 2 2" xfId="20979"/>
    <cellStyle name="Normal 158 5 2 3" xfId="20978"/>
    <cellStyle name="Normal 158 5 3" xfId="7196"/>
    <cellStyle name="Normal 158 5 3 2" xfId="20980"/>
    <cellStyle name="Normal 158 5 4" xfId="20977"/>
    <cellStyle name="Normal 158 6" xfId="7197"/>
    <cellStyle name="Normal 158 6 2" xfId="7198"/>
    <cellStyle name="Normal 158 6 2 2" xfId="20982"/>
    <cellStyle name="Normal 158 6 3" xfId="20981"/>
    <cellStyle name="Normal 158 7" xfId="7199"/>
    <cellStyle name="Normal 158 7 2" xfId="20983"/>
    <cellStyle name="Normal 158 8" xfId="20964"/>
    <cellStyle name="Normal 159" xfId="7200"/>
    <cellStyle name="Normal 159 10" xfId="7201"/>
    <cellStyle name="Normal 159 10 2" xfId="20985"/>
    <cellStyle name="Normal 159 11" xfId="20984"/>
    <cellStyle name="Normal 159 2" xfId="7202"/>
    <cellStyle name="Normal 159 2 2" xfId="7203"/>
    <cellStyle name="Normal 159 2 2 2" xfId="7204"/>
    <cellStyle name="Normal 159 2 2 2 2" xfId="7205"/>
    <cellStyle name="Normal 159 2 2 2 2 2" xfId="20989"/>
    <cellStyle name="Normal 159 2 2 2 3" xfId="20988"/>
    <cellStyle name="Normal 159 2 2 3" xfId="7206"/>
    <cellStyle name="Normal 159 2 2 3 2" xfId="20990"/>
    <cellStyle name="Normal 159 2 2 4" xfId="20987"/>
    <cellStyle name="Normal 159 2 3" xfId="7207"/>
    <cellStyle name="Normal 159 2 3 2" xfId="7208"/>
    <cellStyle name="Normal 159 2 3 2 2" xfId="20992"/>
    <cellStyle name="Normal 159 2 3 3" xfId="20991"/>
    <cellStyle name="Normal 159 2 4" xfId="7209"/>
    <cellStyle name="Normal 159 2 4 2" xfId="20993"/>
    <cellStyle name="Normal 159 2 5" xfId="20986"/>
    <cellStyle name="Normal 159 3" xfId="7210"/>
    <cellStyle name="Normal 159 3 2" xfId="7211"/>
    <cellStyle name="Normal 159 3 2 2" xfId="7212"/>
    <cellStyle name="Normal 159 3 2 2 2" xfId="7213"/>
    <cellStyle name="Normal 159 3 2 2 2 2" xfId="20997"/>
    <cellStyle name="Normal 159 3 2 2 3" xfId="20996"/>
    <cellStyle name="Normal 159 3 2 3" xfId="7214"/>
    <cellStyle name="Normal 159 3 2 3 2" xfId="20998"/>
    <cellStyle name="Normal 159 3 2 4" xfId="20995"/>
    <cellStyle name="Normal 159 3 3" xfId="7215"/>
    <cellStyle name="Normal 159 3 3 2" xfId="7216"/>
    <cellStyle name="Normal 159 3 3 2 2" xfId="21000"/>
    <cellStyle name="Normal 159 3 3 3" xfId="20999"/>
    <cellStyle name="Normal 159 3 4" xfId="7217"/>
    <cellStyle name="Normal 159 3 4 2" xfId="21001"/>
    <cellStyle name="Normal 159 3 5" xfId="20994"/>
    <cellStyle name="Normal 159 4" xfId="7218"/>
    <cellStyle name="Normal 159 4 2" xfId="7219"/>
    <cellStyle name="Normal 159 4 2 2" xfId="7220"/>
    <cellStyle name="Normal 159 4 2 2 2" xfId="7221"/>
    <cellStyle name="Normal 159 4 2 2 2 2" xfId="21005"/>
    <cellStyle name="Normal 159 4 2 2 3" xfId="21004"/>
    <cellStyle name="Normal 159 4 2 3" xfId="7222"/>
    <cellStyle name="Normal 159 4 2 3 2" xfId="21006"/>
    <cellStyle name="Normal 159 4 2 4" xfId="21003"/>
    <cellStyle name="Normal 159 4 3" xfId="7223"/>
    <cellStyle name="Normal 159 4 3 2" xfId="7224"/>
    <cellStyle name="Normal 159 4 3 2 2" xfId="21008"/>
    <cellStyle name="Normal 159 4 3 3" xfId="21007"/>
    <cellStyle name="Normal 159 4 4" xfId="7225"/>
    <cellStyle name="Normal 159 4 4 2" xfId="21009"/>
    <cellStyle name="Normal 159 4 5" xfId="21002"/>
    <cellStyle name="Normal 159 5" xfId="7226"/>
    <cellStyle name="Normal 159 5 2" xfId="7227"/>
    <cellStyle name="Normal 159 5 2 2" xfId="7228"/>
    <cellStyle name="Normal 159 5 2 2 2" xfId="21012"/>
    <cellStyle name="Normal 159 5 2 3" xfId="21011"/>
    <cellStyle name="Normal 159 5 3" xfId="7229"/>
    <cellStyle name="Normal 159 5 3 2" xfId="21013"/>
    <cellStyle name="Normal 159 5 4" xfId="21010"/>
    <cellStyle name="Normal 159 6" xfId="7230"/>
    <cellStyle name="Normal 159 6 2" xfId="7231"/>
    <cellStyle name="Normal 159 6 2 2" xfId="7232"/>
    <cellStyle name="Normal 159 6 2 2 2" xfId="21016"/>
    <cellStyle name="Normal 159 6 2 3" xfId="21015"/>
    <cellStyle name="Normal 159 6 3" xfId="7233"/>
    <cellStyle name="Normal 159 6 3 2" xfId="21017"/>
    <cellStyle name="Normal 159 6 4" xfId="21014"/>
    <cellStyle name="Normal 159 7" xfId="7234"/>
    <cellStyle name="Normal 159 7 2" xfId="7235"/>
    <cellStyle name="Normal 159 7 2 2" xfId="7236"/>
    <cellStyle name="Normal 159 7 2 2 2" xfId="21020"/>
    <cellStyle name="Normal 159 7 2 3" xfId="21019"/>
    <cellStyle name="Normal 159 7 3" xfId="7237"/>
    <cellStyle name="Normal 159 7 3 2" xfId="21021"/>
    <cellStyle name="Normal 159 7 4" xfId="21018"/>
    <cellStyle name="Normal 159 8" xfId="7238"/>
    <cellStyle name="Normal 159 8 2" xfId="7239"/>
    <cellStyle name="Normal 159 8 2 2" xfId="7240"/>
    <cellStyle name="Normal 159 8 2 2 2" xfId="21024"/>
    <cellStyle name="Normal 159 8 2 3" xfId="21023"/>
    <cellStyle name="Normal 159 8 3" xfId="7241"/>
    <cellStyle name="Normal 159 8 3 2" xfId="21025"/>
    <cellStyle name="Normal 159 8 4" xfId="21022"/>
    <cellStyle name="Normal 159 9" xfId="7242"/>
    <cellStyle name="Normal 159 9 2" xfId="7243"/>
    <cellStyle name="Normal 159 9 2 2" xfId="21027"/>
    <cellStyle name="Normal 159 9 3" xfId="21026"/>
    <cellStyle name="Normal 16" xfId="7244"/>
    <cellStyle name="Normal 16 2" xfId="7245"/>
    <cellStyle name="Normal 16 2 2" xfId="7246"/>
    <cellStyle name="Normal 16 2 2 2" xfId="21030"/>
    <cellStyle name="Normal 16 2 3" xfId="21029"/>
    <cellStyle name="Normal 16 3" xfId="7247"/>
    <cellStyle name="Normal 16 3 2" xfId="21031"/>
    <cellStyle name="Normal 16 4" xfId="21028"/>
    <cellStyle name="Normal 160" xfId="7248"/>
    <cellStyle name="Normal 160 10" xfId="7249"/>
    <cellStyle name="Normal 160 10 2" xfId="21033"/>
    <cellStyle name="Normal 160 11" xfId="21032"/>
    <cellStyle name="Normal 160 2" xfId="7250"/>
    <cellStyle name="Normal 160 2 2" xfId="7251"/>
    <cellStyle name="Normal 160 2 2 2" xfId="7252"/>
    <cellStyle name="Normal 160 2 2 2 2" xfId="7253"/>
    <cellStyle name="Normal 160 2 2 2 2 2" xfId="21037"/>
    <cellStyle name="Normal 160 2 2 2 3" xfId="21036"/>
    <cellStyle name="Normal 160 2 2 3" xfId="7254"/>
    <cellStyle name="Normal 160 2 2 3 2" xfId="21038"/>
    <cellStyle name="Normal 160 2 2 4" xfId="21035"/>
    <cellStyle name="Normal 160 2 3" xfId="7255"/>
    <cellStyle name="Normal 160 2 3 2" xfId="7256"/>
    <cellStyle name="Normal 160 2 3 2 2" xfId="21040"/>
    <cellStyle name="Normal 160 2 3 3" xfId="21039"/>
    <cellStyle name="Normal 160 2 4" xfId="7257"/>
    <cellStyle name="Normal 160 2 4 2" xfId="21041"/>
    <cellStyle name="Normal 160 2 5" xfId="21034"/>
    <cellStyle name="Normal 160 3" xfId="7258"/>
    <cellStyle name="Normal 160 3 2" xfId="7259"/>
    <cellStyle name="Normal 160 3 2 2" xfId="7260"/>
    <cellStyle name="Normal 160 3 2 2 2" xfId="7261"/>
    <cellStyle name="Normal 160 3 2 2 2 2" xfId="21045"/>
    <cellStyle name="Normal 160 3 2 2 3" xfId="21044"/>
    <cellStyle name="Normal 160 3 2 3" xfId="7262"/>
    <cellStyle name="Normal 160 3 2 3 2" xfId="21046"/>
    <cellStyle name="Normal 160 3 2 4" xfId="21043"/>
    <cellStyle name="Normal 160 3 3" xfId="7263"/>
    <cellStyle name="Normal 160 3 3 2" xfId="7264"/>
    <cellStyle name="Normal 160 3 3 2 2" xfId="21048"/>
    <cellStyle name="Normal 160 3 3 3" xfId="21047"/>
    <cellStyle name="Normal 160 3 4" xfId="7265"/>
    <cellStyle name="Normal 160 3 4 2" xfId="21049"/>
    <cellStyle name="Normal 160 3 5" xfId="21042"/>
    <cellStyle name="Normal 160 4" xfId="7266"/>
    <cellStyle name="Normal 160 4 2" xfId="7267"/>
    <cellStyle name="Normal 160 4 2 2" xfId="7268"/>
    <cellStyle name="Normal 160 4 2 2 2" xfId="7269"/>
    <cellStyle name="Normal 160 4 2 2 2 2" xfId="21053"/>
    <cellStyle name="Normal 160 4 2 2 3" xfId="21052"/>
    <cellStyle name="Normal 160 4 2 3" xfId="7270"/>
    <cellStyle name="Normal 160 4 2 3 2" xfId="21054"/>
    <cellStyle name="Normal 160 4 2 4" xfId="21051"/>
    <cellStyle name="Normal 160 4 3" xfId="7271"/>
    <cellStyle name="Normal 160 4 3 2" xfId="7272"/>
    <cellStyle name="Normal 160 4 3 2 2" xfId="21056"/>
    <cellStyle name="Normal 160 4 3 3" xfId="21055"/>
    <cellStyle name="Normal 160 4 4" xfId="7273"/>
    <cellStyle name="Normal 160 4 4 2" xfId="21057"/>
    <cellStyle name="Normal 160 4 5" xfId="21050"/>
    <cellStyle name="Normal 160 5" xfId="7274"/>
    <cellStyle name="Normal 160 5 2" xfId="7275"/>
    <cellStyle name="Normal 160 5 2 2" xfId="7276"/>
    <cellStyle name="Normal 160 5 2 2 2" xfId="21060"/>
    <cellStyle name="Normal 160 5 2 3" xfId="21059"/>
    <cellStyle name="Normal 160 5 3" xfId="7277"/>
    <cellStyle name="Normal 160 5 3 2" xfId="21061"/>
    <cellStyle name="Normal 160 5 4" xfId="21058"/>
    <cellStyle name="Normal 160 6" xfId="7278"/>
    <cellStyle name="Normal 160 6 2" xfId="7279"/>
    <cellStyle name="Normal 160 6 2 2" xfId="7280"/>
    <cellStyle name="Normal 160 6 2 2 2" xfId="21064"/>
    <cellStyle name="Normal 160 6 2 3" xfId="21063"/>
    <cellStyle name="Normal 160 6 3" xfId="7281"/>
    <cellStyle name="Normal 160 6 3 2" xfId="21065"/>
    <cellStyle name="Normal 160 6 4" xfId="21062"/>
    <cellStyle name="Normal 160 7" xfId="7282"/>
    <cellStyle name="Normal 160 7 2" xfId="7283"/>
    <cellStyle name="Normal 160 7 2 2" xfId="7284"/>
    <cellStyle name="Normal 160 7 2 2 2" xfId="21068"/>
    <cellStyle name="Normal 160 7 2 3" xfId="21067"/>
    <cellStyle name="Normal 160 7 3" xfId="7285"/>
    <cellStyle name="Normal 160 7 3 2" xfId="21069"/>
    <cellStyle name="Normal 160 7 4" xfId="21066"/>
    <cellStyle name="Normal 160 8" xfId="7286"/>
    <cellStyle name="Normal 160 8 2" xfId="7287"/>
    <cellStyle name="Normal 160 8 2 2" xfId="7288"/>
    <cellStyle name="Normal 160 8 2 2 2" xfId="21072"/>
    <cellStyle name="Normal 160 8 2 3" xfId="21071"/>
    <cellStyle name="Normal 160 8 3" xfId="7289"/>
    <cellStyle name="Normal 160 8 3 2" xfId="21073"/>
    <cellStyle name="Normal 160 8 4" xfId="21070"/>
    <cellStyle name="Normal 160 9" xfId="7290"/>
    <cellStyle name="Normal 160 9 2" xfId="7291"/>
    <cellStyle name="Normal 160 9 2 2" xfId="21075"/>
    <cellStyle name="Normal 160 9 3" xfId="21074"/>
    <cellStyle name="Normal 161" xfId="7292"/>
    <cellStyle name="Normal 161 2" xfId="7293"/>
    <cellStyle name="Normal 161 2 2" xfId="7294"/>
    <cellStyle name="Normal 161 2 2 2" xfId="7295"/>
    <cellStyle name="Normal 161 2 2 2 2" xfId="21079"/>
    <cellStyle name="Normal 161 2 2 3" xfId="21078"/>
    <cellStyle name="Normal 161 2 3" xfId="7296"/>
    <cellStyle name="Normal 161 2 3 2" xfId="21080"/>
    <cellStyle name="Normal 161 2 4" xfId="21077"/>
    <cellStyle name="Normal 161 3" xfId="7297"/>
    <cellStyle name="Normal 161 3 2" xfId="7298"/>
    <cellStyle name="Normal 161 3 2 2" xfId="7299"/>
    <cellStyle name="Normal 161 3 2 2 2" xfId="21083"/>
    <cellStyle name="Normal 161 3 2 3" xfId="21082"/>
    <cellStyle name="Normal 161 3 3" xfId="7300"/>
    <cellStyle name="Normal 161 3 3 2" xfId="21084"/>
    <cellStyle name="Normal 161 3 4" xfId="21081"/>
    <cellStyle name="Normal 161 4" xfId="7301"/>
    <cellStyle name="Normal 161 4 2" xfId="7302"/>
    <cellStyle name="Normal 161 4 2 2" xfId="7303"/>
    <cellStyle name="Normal 161 4 2 2 2" xfId="21087"/>
    <cellStyle name="Normal 161 4 2 3" xfId="21086"/>
    <cellStyle name="Normal 161 4 3" xfId="7304"/>
    <cellStyle name="Normal 161 4 3 2" xfId="21088"/>
    <cellStyle name="Normal 161 4 4" xfId="21085"/>
    <cellStyle name="Normal 161 5" xfId="7305"/>
    <cellStyle name="Normal 161 5 2" xfId="7306"/>
    <cellStyle name="Normal 161 5 2 2" xfId="7307"/>
    <cellStyle name="Normal 161 5 2 2 2" xfId="21091"/>
    <cellStyle name="Normal 161 5 2 3" xfId="21090"/>
    <cellStyle name="Normal 161 5 3" xfId="7308"/>
    <cellStyle name="Normal 161 5 3 2" xfId="21092"/>
    <cellStyle name="Normal 161 5 4" xfId="21089"/>
    <cellStyle name="Normal 161 6" xfId="7309"/>
    <cellStyle name="Normal 161 6 2" xfId="7310"/>
    <cellStyle name="Normal 161 6 2 2" xfId="21094"/>
    <cellStyle name="Normal 161 6 3" xfId="21093"/>
    <cellStyle name="Normal 161 7" xfId="7311"/>
    <cellStyle name="Normal 161 7 2" xfId="21095"/>
    <cellStyle name="Normal 161 8" xfId="21076"/>
    <cellStyle name="Normal 162" xfId="7312"/>
    <cellStyle name="Normal 162 10" xfId="7313"/>
    <cellStyle name="Normal 162 10 2" xfId="21097"/>
    <cellStyle name="Normal 162 11" xfId="21096"/>
    <cellStyle name="Normal 162 2" xfId="7314"/>
    <cellStyle name="Normal 162 2 2" xfId="7315"/>
    <cellStyle name="Normal 162 2 2 2" xfId="7316"/>
    <cellStyle name="Normal 162 2 2 2 2" xfId="7317"/>
    <cellStyle name="Normal 162 2 2 2 2 2" xfId="21101"/>
    <cellStyle name="Normal 162 2 2 2 3" xfId="21100"/>
    <cellStyle name="Normal 162 2 2 3" xfId="7318"/>
    <cellStyle name="Normal 162 2 2 3 2" xfId="21102"/>
    <cellStyle name="Normal 162 2 2 4" xfId="21099"/>
    <cellStyle name="Normal 162 2 3" xfId="7319"/>
    <cellStyle name="Normal 162 2 3 2" xfId="7320"/>
    <cellStyle name="Normal 162 2 3 2 2" xfId="21104"/>
    <cellStyle name="Normal 162 2 3 3" xfId="21103"/>
    <cellStyle name="Normal 162 2 4" xfId="7321"/>
    <cellStyle name="Normal 162 2 4 2" xfId="21105"/>
    <cellStyle name="Normal 162 2 5" xfId="21098"/>
    <cellStyle name="Normal 162 3" xfId="7322"/>
    <cellStyle name="Normal 162 3 2" xfId="7323"/>
    <cellStyle name="Normal 162 3 2 2" xfId="7324"/>
    <cellStyle name="Normal 162 3 2 2 2" xfId="7325"/>
    <cellStyle name="Normal 162 3 2 2 2 2" xfId="21109"/>
    <cellStyle name="Normal 162 3 2 2 3" xfId="21108"/>
    <cellStyle name="Normal 162 3 2 3" xfId="7326"/>
    <cellStyle name="Normal 162 3 2 3 2" xfId="21110"/>
    <cellStyle name="Normal 162 3 2 4" xfId="21107"/>
    <cellStyle name="Normal 162 3 3" xfId="7327"/>
    <cellStyle name="Normal 162 3 3 2" xfId="7328"/>
    <cellStyle name="Normal 162 3 3 2 2" xfId="21112"/>
    <cellStyle name="Normal 162 3 3 3" xfId="21111"/>
    <cellStyle name="Normal 162 3 4" xfId="7329"/>
    <cellStyle name="Normal 162 3 4 2" xfId="21113"/>
    <cellStyle name="Normal 162 3 5" xfId="21106"/>
    <cellStyle name="Normal 162 4" xfId="7330"/>
    <cellStyle name="Normal 162 4 2" xfId="7331"/>
    <cellStyle name="Normal 162 4 2 2" xfId="7332"/>
    <cellStyle name="Normal 162 4 2 2 2" xfId="7333"/>
    <cellStyle name="Normal 162 4 2 2 2 2" xfId="21117"/>
    <cellStyle name="Normal 162 4 2 2 3" xfId="21116"/>
    <cellStyle name="Normal 162 4 2 3" xfId="7334"/>
    <cellStyle name="Normal 162 4 2 3 2" xfId="21118"/>
    <cellStyle name="Normal 162 4 2 4" xfId="21115"/>
    <cellStyle name="Normal 162 4 3" xfId="7335"/>
    <cellStyle name="Normal 162 4 3 2" xfId="7336"/>
    <cellStyle name="Normal 162 4 3 2 2" xfId="21120"/>
    <cellStyle name="Normal 162 4 3 3" xfId="21119"/>
    <cellStyle name="Normal 162 4 4" xfId="7337"/>
    <cellStyle name="Normal 162 4 4 2" xfId="21121"/>
    <cellStyle name="Normal 162 4 5" xfId="21114"/>
    <cellStyle name="Normal 162 5" xfId="7338"/>
    <cellStyle name="Normal 162 5 2" xfId="7339"/>
    <cellStyle name="Normal 162 5 2 2" xfId="7340"/>
    <cellStyle name="Normal 162 5 2 2 2" xfId="7341"/>
    <cellStyle name="Normal 162 5 2 2 2 2" xfId="21125"/>
    <cellStyle name="Normal 162 5 2 2 3" xfId="21124"/>
    <cellStyle name="Normal 162 5 2 3" xfId="7342"/>
    <cellStyle name="Normal 162 5 2 3 2" xfId="21126"/>
    <cellStyle name="Normal 162 5 2 4" xfId="21123"/>
    <cellStyle name="Normal 162 5 3" xfId="7343"/>
    <cellStyle name="Normal 162 5 3 2" xfId="7344"/>
    <cellStyle name="Normal 162 5 3 2 2" xfId="21128"/>
    <cellStyle name="Normal 162 5 3 3" xfId="21127"/>
    <cellStyle name="Normal 162 5 4" xfId="7345"/>
    <cellStyle name="Normal 162 5 4 2" xfId="21129"/>
    <cellStyle name="Normal 162 5 5" xfId="21122"/>
    <cellStyle name="Normal 162 6" xfId="7346"/>
    <cellStyle name="Normal 162 6 2" xfId="7347"/>
    <cellStyle name="Normal 162 6 2 2" xfId="7348"/>
    <cellStyle name="Normal 162 6 2 2 2" xfId="7349"/>
    <cellStyle name="Normal 162 6 2 2 2 2" xfId="21133"/>
    <cellStyle name="Normal 162 6 2 2 3" xfId="21132"/>
    <cellStyle name="Normal 162 6 2 3" xfId="7350"/>
    <cellStyle name="Normal 162 6 2 3 2" xfId="21134"/>
    <cellStyle name="Normal 162 6 2 4" xfId="21131"/>
    <cellStyle name="Normal 162 6 3" xfId="7351"/>
    <cellStyle name="Normal 162 6 3 2" xfId="7352"/>
    <cellStyle name="Normal 162 6 3 2 2" xfId="21136"/>
    <cellStyle name="Normal 162 6 3 3" xfId="21135"/>
    <cellStyle name="Normal 162 6 4" xfId="7353"/>
    <cellStyle name="Normal 162 6 4 2" xfId="21137"/>
    <cellStyle name="Normal 162 6 5" xfId="21130"/>
    <cellStyle name="Normal 162 7" xfId="7354"/>
    <cellStyle name="Normal 162 7 2" xfId="7355"/>
    <cellStyle name="Normal 162 7 2 2" xfId="7356"/>
    <cellStyle name="Normal 162 7 2 2 2" xfId="7357"/>
    <cellStyle name="Normal 162 7 2 2 2 2" xfId="21141"/>
    <cellStyle name="Normal 162 7 2 2 3" xfId="21140"/>
    <cellStyle name="Normal 162 7 2 3" xfId="7358"/>
    <cellStyle name="Normal 162 7 2 3 2" xfId="21142"/>
    <cellStyle name="Normal 162 7 2 4" xfId="21139"/>
    <cellStyle name="Normal 162 7 3" xfId="7359"/>
    <cellStyle name="Normal 162 7 3 2" xfId="7360"/>
    <cellStyle name="Normal 162 7 3 2 2" xfId="21144"/>
    <cellStyle name="Normal 162 7 3 3" xfId="21143"/>
    <cellStyle name="Normal 162 7 4" xfId="7361"/>
    <cellStyle name="Normal 162 7 4 2" xfId="21145"/>
    <cellStyle name="Normal 162 7 5" xfId="21138"/>
    <cellStyle name="Normal 162 8" xfId="7362"/>
    <cellStyle name="Normal 162 8 2" xfId="7363"/>
    <cellStyle name="Normal 162 8 2 2" xfId="7364"/>
    <cellStyle name="Normal 162 8 2 2 2" xfId="7365"/>
    <cellStyle name="Normal 162 8 2 2 2 2" xfId="21149"/>
    <cellStyle name="Normal 162 8 2 2 3" xfId="21148"/>
    <cellStyle name="Normal 162 8 2 3" xfId="7366"/>
    <cellStyle name="Normal 162 8 2 3 2" xfId="21150"/>
    <cellStyle name="Normal 162 8 2 4" xfId="21147"/>
    <cellStyle name="Normal 162 8 3" xfId="7367"/>
    <cellStyle name="Normal 162 8 3 2" xfId="7368"/>
    <cellStyle name="Normal 162 8 3 2 2" xfId="21152"/>
    <cellStyle name="Normal 162 8 3 3" xfId="21151"/>
    <cellStyle name="Normal 162 8 4" xfId="7369"/>
    <cellStyle name="Normal 162 8 4 2" xfId="21153"/>
    <cellStyle name="Normal 162 8 5" xfId="21146"/>
    <cellStyle name="Normal 162 9" xfId="7370"/>
    <cellStyle name="Normal 162 9 2" xfId="7371"/>
    <cellStyle name="Normal 162 9 2 2" xfId="21155"/>
    <cellStyle name="Normal 162 9 3" xfId="21154"/>
    <cellStyle name="Normal 163" xfId="7372"/>
    <cellStyle name="Normal 163 10" xfId="7373"/>
    <cellStyle name="Normal 163 10 2" xfId="21157"/>
    <cellStyle name="Normal 163 11" xfId="21156"/>
    <cellStyle name="Normal 163 2" xfId="7374"/>
    <cellStyle name="Normal 163 2 2" xfId="7375"/>
    <cellStyle name="Normal 163 2 2 2" xfId="7376"/>
    <cellStyle name="Normal 163 2 2 2 2" xfId="7377"/>
    <cellStyle name="Normal 163 2 2 2 2 2" xfId="21161"/>
    <cellStyle name="Normal 163 2 2 2 3" xfId="21160"/>
    <cellStyle name="Normal 163 2 2 3" xfId="7378"/>
    <cellStyle name="Normal 163 2 2 3 2" xfId="21162"/>
    <cellStyle name="Normal 163 2 2 4" xfId="21159"/>
    <cellStyle name="Normal 163 2 3" xfId="7379"/>
    <cellStyle name="Normal 163 2 3 2" xfId="7380"/>
    <cellStyle name="Normal 163 2 3 2 2" xfId="21164"/>
    <cellStyle name="Normal 163 2 3 3" xfId="21163"/>
    <cellStyle name="Normal 163 2 4" xfId="7381"/>
    <cellStyle name="Normal 163 2 4 2" xfId="21165"/>
    <cellStyle name="Normal 163 2 5" xfId="21158"/>
    <cellStyle name="Normal 163 3" xfId="7382"/>
    <cellStyle name="Normal 163 3 2" xfId="7383"/>
    <cellStyle name="Normal 163 3 2 2" xfId="7384"/>
    <cellStyle name="Normal 163 3 2 2 2" xfId="7385"/>
    <cellStyle name="Normal 163 3 2 2 2 2" xfId="21169"/>
    <cellStyle name="Normal 163 3 2 2 3" xfId="21168"/>
    <cellStyle name="Normal 163 3 2 3" xfId="7386"/>
    <cellStyle name="Normal 163 3 2 3 2" xfId="21170"/>
    <cellStyle name="Normal 163 3 2 4" xfId="21167"/>
    <cellStyle name="Normal 163 3 3" xfId="7387"/>
    <cellStyle name="Normal 163 3 3 2" xfId="7388"/>
    <cellStyle name="Normal 163 3 3 2 2" xfId="21172"/>
    <cellStyle name="Normal 163 3 3 3" xfId="21171"/>
    <cellStyle name="Normal 163 3 4" xfId="7389"/>
    <cellStyle name="Normal 163 3 4 2" xfId="21173"/>
    <cellStyle name="Normal 163 3 5" xfId="21166"/>
    <cellStyle name="Normal 163 4" xfId="7390"/>
    <cellStyle name="Normal 163 4 2" xfId="7391"/>
    <cellStyle name="Normal 163 4 2 2" xfId="7392"/>
    <cellStyle name="Normal 163 4 2 2 2" xfId="7393"/>
    <cellStyle name="Normal 163 4 2 2 2 2" xfId="21177"/>
    <cellStyle name="Normal 163 4 2 2 3" xfId="21176"/>
    <cellStyle name="Normal 163 4 2 3" xfId="7394"/>
    <cellStyle name="Normal 163 4 2 3 2" xfId="21178"/>
    <cellStyle name="Normal 163 4 2 4" xfId="21175"/>
    <cellStyle name="Normal 163 4 3" xfId="7395"/>
    <cellStyle name="Normal 163 4 3 2" xfId="7396"/>
    <cellStyle name="Normal 163 4 3 2 2" xfId="21180"/>
    <cellStyle name="Normal 163 4 3 3" xfId="21179"/>
    <cellStyle name="Normal 163 4 4" xfId="7397"/>
    <cellStyle name="Normal 163 4 4 2" xfId="21181"/>
    <cellStyle name="Normal 163 4 5" xfId="21174"/>
    <cellStyle name="Normal 163 5" xfId="7398"/>
    <cellStyle name="Normal 163 5 2" xfId="7399"/>
    <cellStyle name="Normal 163 5 2 2" xfId="7400"/>
    <cellStyle name="Normal 163 5 2 2 2" xfId="7401"/>
    <cellStyle name="Normal 163 5 2 2 2 2" xfId="21185"/>
    <cellStyle name="Normal 163 5 2 2 3" xfId="21184"/>
    <cellStyle name="Normal 163 5 2 3" xfId="7402"/>
    <cellStyle name="Normal 163 5 2 3 2" xfId="21186"/>
    <cellStyle name="Normal 163 5 2 4" xfId="21183"/>
    <cellStyle name="Normal 163 5 3" xfId="7403"/>
    <cellStyle name="Normal 163 5 3 2" xfId="7404"/>
    <cellStyle name="Normal 163 5 3 2 2" xfId="21188"/>
    <cellStyle name="Normal 163 5 3 3" xfId="21187"/>
    <cellStyle name="Normal 163 5 4" xfId="7405"/>
    <cellStyle name="Normal 163 5 4 2" xfId="21189"/>
    <cellStyle name="Normal 163 5 5" xfId="21182"/>
    <cellStyle name="Normal 163 6" xfId="7406"/>
    <cellStyle name="Normal 163 6 2" xfId="7407"/>
    <cellStyle name="Normal 163 6 2 2" xfId="7408"/>
    <cellStyle name="Normal 163 6 2 2 2" xfId="7409"/>
    <cellStyle name="Normal 163 6 2 2 2 2" xfId="21193"/>
    <cellStyle name="Normal 163 6 2 2 3" xfId="21192"/>
    <cellStyle name="Normal 163 6 2 3" xfId="7410"/>
    <cellStyle name="Normal 163 6 2 3 2" xfId="21194"/>
    <cellStyle name="Normal 163 6 2 4" xfId="21191"/>
    <cellStyle name="Normal 163 6 3" xfId="7411"/>
    <cellStyle name="Normal 163 6 3 2" xfId="7412"/>
    <cellStyle name="Normal 163 6 3 2 2" xfId="21196"/>
    <cellStyle name="Normal 163 6 3 3" xfId="21195"/>
    <cellStyle name="Normal 163 6 4" xfId="7413"/>
    <cellStyle name="Normal 163 6 4 2" xfId="21197"/>
    <cellStyle name="Normal 163 6 5" xfId="21190"/>
    <cellStyle name="Normal 163 7" xfId="7414"/>
    <cellStyle name="Normal 163 7 2" xfId="7415"/>
    <cellStyle name="Normal 163 7 2 2" xfId="7416"/>
    <cellStyle name="Normal 163 7 2 2 2" xfId="7417"/>
    <cellStyle name="Normal 163 7 2 2 2 2" xfId="21201"/>
    <cellStyle name="Normal 163 7 2 2 3" xfId="21200"/>
    <cellStyle name="Normal 163 7 2 3" xfId="7418"/>
    <cellStyle name="Normal 163 7 2 3 2" xfId="21202"/>
    <cellStyle name="Normal 163 7 2 4" xfId="21199"/>
    <cellStyle name="Normal 163 7 3" xfId="7419"/>
    <cellStyle name="Normal 163 7 3 2" xfId="7420"/>
    <cellStyle name="Normal 163 7 3 2 2" xfId="21204"/>
    <cellStyle name="Normal 163 7 3 3" xfId="21203"/>
    <cellStyle name="Normal 163 7 4" xfId="7421"/>
    <cellStyle name="Normal 163 7 4 2" xfId="21205"/>
    <cellStyle name="Normal 163 7 5" xfId="21198"/>
    <cellStyle name="Normal 163 8" xfId="7422"/>
    <cellStyle name="Normal 163 8 2" xfId="7423"/>
    <cellStyle name="Normal 163 8 2 2" xfId="7424"/>
    <cellStyle name="Normal 163 8 2 2 2" xfId="7425"/>
    <cellStyle name="Normal 163 8 2 2 2 2" xfId="21209"/>
    <cellStyle name="Normal 163 8 2 2 3" xfId="21208"/>
    <cellStyle name="Normal 163 8 2 3" xfId="7426"/>
    <cellStyle name="Normal 163 8 2 3 2" xfId="21210"/>
    <cellStyle name="Normal 163 8 2 4" xfId="21207"/>
    <cellStyle name="Normal 163 8 3" xfId="7427"/>
    <cellStyle name="Normal 163 8 3 2" xfId="7428"/>
    <cellStyle name="Normal 163 8 3 2 2" xfId="21212"/>
    <cellStyle name="Normal 163 8 3 3" xfId="21211"/>
    <cellStyle name="Normal 163 8 4" xfId="7429"/>
    <cellStyle name="Normal 163 8 4 2" xfId="21213"/>
    <cellStyle name="Normal 163 8 5" xfId="21206"/>
    <cellStyle name="Normal 163 9" xfId="7430"/>
    <cellStyle name="Normal 163 9 2" xfId="7431"/>
    <cellStyle name="Normal 163 9 2 2" xfId="21215"/>
    <cellStyle name="Normal 163 9 3" xfId="21214"/>
    <cellStyle name="Normal 164" xfId="7432"/>
    <cellStyle name="Normal 164 10" xfId="7433"/>
    <cellStyle name="Normal 164 10 2" xfId="21217"/>
    <cellStyle name="Normal 164 11" xfId="21216"/>
    <cellStyle name="Normal 164 2" xfId="7434"/>
    <cellStyle name="Normal 164 2 2" xfId="7435"/>
    <cellStyle name="Normal 164 2 2 2" xfId="7436"/>
    <cellStyle name="Normal 164 2 2 2 2" xfId="7437"/>
    <cellStyle name="Normal 164 2 2 2 2 2" xfId="21221"/>
    <cellStyle name="Normal 164 2 2 2 3" xfId="21220"/>
    <cellStyle name="Normal 164 2 2 3" xfId="7438"/>
    <cellStyle name="Normal 164 2 2 3 2" xfId="21222"/>
    <cellStyle name="Normal 164 2 2 4" xfId="21219"/>
    <cellStyle name="Normal 164 2 3" xfId="7439"/>
    <cellStyle name="Normal 164 2 3 2" xfId="7440"/>
    <cellStyle name="Normal 164 2 3 2 2" xfId="21224"/>
    <cellStyle name="Normal 164 2 3 3" xfId="21223"/>
    <cellStyle name="Normal 164 2 4" xfId="7441"/>
    <cellStyle name="Normal 164 2 4 2" xfId="21225"/>
    <cellStyle name="Normal 164 2 5" xfId="21218"/>
    <cellStyle name="Normal 164 3" xfId="7442"/>
    <cellStyle name="Normal 164 3 2" xfId="7443"/>
    <cellStyle name="Normal 164 3 2 2" xfId="7444"/>
    <cellStyle name="Normal 164 3 2 2 2" xfId="7445"/>
    <cellStyle name="Normal 164 3 2 2 2 2" xfId="21229"/>
    <cellStyle name="Normal 164 3 2 2 3" xfId="21228"/>
    <cellStyle name="Normal 164 3 2 3" xfId="7446"/>
    <cellStyle name="Normal 164 3 2 3 2" xfId="21230"/>
    <cellStyle name="Normal 164 3 2 4" xfId="21227"/>
    <cellStyle name="Normal 164 3 3" xfId="7447"/>
    <cellStyle name="Normal 164 3 3 2" xfId="7448"/>
    <cellStyle name="Normal 164 3 3 2 2" xfId="21232"/>
    <cellStyle name="Normal 164 3 3 3" xfId="21231"/>
    <cellStyle name="Normal 164 3 4" xfId="7449"/>
    <cellStyle name="Normal 164 3 4 2" xfId="21233"/>
    <cellStyle name="Normal 164 3 5" xfId="21226"/>
    <cellStyle name="Normal 164 4" xfId="7450"/>
    <cellStyle name="Normal 164 4 2" xfId="7451"/>
    <cellStyle name="Normal 164 4 2 2" xfId="7452"/>
    <cellStyle name="Normal 164 4 2 2 2" xfId="7453"/>
    <cellStyle name="Normal 164 4 2 2 2 2" xfId="21237"/>
    <cellStyle name="Normal 164 4 2 2 3" xfId="21236"/>
    <cellStyle name="Normal 164 4 2 3" xfId="7454"/>
    <cellStyle name="Normal 164 4 2 3 2" xfId="21238"/>
    <cellStyle name="Normal 164 4 2 4" xfId="21235"/>
    <cellStyle name="Normal 164 4 3" xfId="7455"/>
    <cellStyle name="Normal 164 4 3 2" xfId="7456"/>
    <cellStyle name="Normal 164 4 3 2 2" xfId="21240"/>
    <cellStyle name="Normal 164 4 3 3" xfId="21239"/>
    <cellStyle name="Normal 164 4 4" xfId="7457"/>
    <cellStyle name="Normal 164 4 4 2" xfId="21241"/>
    <cellStyle name="Normal 164 4 5" xfId="21234"/>
    <cellStyle name="Normal 164 5" xfId="7458"/>
    <cellStyle name="Normal 164 5 2" xfId="7459"/>
    <cellStyle name="Normal 164 5 2 2" xfId="7460"/>
    <cellStyle name="Normal 164 5 2 2 2" xfId="7461"/>
    <cellStyle name="Normal 164 5 2 2 2 2" xfId="21245"/>
    <cellStyle name="Normal 164 5 2 2 3" xfId="21244"/>
    <cellStyle name="Normal 164 5 2 3" xfId="7462"/>
    <cellStyle name="Normal 164 5 2 3 2" xfId="21246"/>
    <cellStyle name="Normal 164 5 2 4" xfId="21243"/>
    <cellStyle name="Normal 164 5 3" xfId="7463"/>
    <cellStyle name="Normal 164 5 3 2" xfId="7464"/>
    <cellStyle name="Normal 164 5 3 2 2" xfId="21248"/>
    <cellStyle name="Normal 164 5 3 3" xfId="21247"/>
    <cellStyle name="Normal 164 5 4" xfId="7465"/>
    <cellStyle name="Normal 164 5 4 2" xfId="21249"/>
    <cellStyle name="Normal 164 5 5" xfId="21242"/>
    <cellStyle name="Normal 164 6" xfId="7466"/>
    <cellStyle name="Normal 164 6 2" xfId="7467"/>
    <cellStyle name="Normal 164 6 2 2" xfId="7468"/>
    <cellStyle name="Normal 164 6 2 2 2" xfId="7469"/>
    <cellStyle name="Normal 164 6 2 2 2 2" xfId="21253"/>
    <cellStyle name="Normal 164 6 2 2 3" xfId="21252"/>
    <cellStyle name="Normal 164 6 2 3" xfId="7470"/>
    <cellStyle name="Normal 164 6 2 3 2" xfId="21254"/>
    <cellStyle name="Normal 164 6 2 4" xfId="21251"/>
    <cellStyle name="Normal 164 6 3" xfId="7471"/>
    <cellStyle name="Normal 164 6 3 2" xfId="7472"/>
    <cellStyle name="Normal 164 6 3 2 2" xfId="21256"/>
    <cellStyle name="Normal 164 6 3 3" xfId="21255"/>
    <cellStyle name="Normal 164 6 4" xfId="7473"/>
    <cellStyle name="Normal 164 6 4 2" xfId="21257"/>
    <cellStyle name="Normal 164 6 5" xfId="21250"/>
    <cellStyle name="Normal 164 7" xfId="7474"/>
    <cellStyle name="Normal 164 7 2" xfId="7475"/>
    <cellStyle name="Normal 164 7 2 2" xfId="7476"/>
    <cellStyle name="Normal 164 7 2 2 2" xfId="7477"/>
    <cellStyle name="Normal 164 7 2 2 2 2" xfId="21261"/>
    <cellStyle name="Normal 164 7 2 2 3" xfId="21260"/>
    <cellStyle name="Normal 164 7 2 3" xfId="7478"/>
    <cellStyle name="Normal 164 7 2 3 2" xfId="21262"/>
    <cellStyle name="Normal 164 7 2 4" xfId="21259"/>
    <cellStyle name="Normal 164 7 3" xfId="7479"/>
    <cellStyle name="Normal 164 7 3 2" xfId="7480"/>
    <cellStyle name="Normal 164 7 3 2 2" xfId="21264"/>
    <cellStyle name="Normal 164 7 3 3" xfId="21263"/>
    <cellStyle name="Normal 164 7 4" xfId="7481"/>
    <cellStyle name="Normal 164 7 4 2" xfId="21265"/>
    <cellStyle name="Normal 164 7 5" xfId="21258"/>
    <cellStyle name="Normal 164 8" xfId="7482"/>
    <cellStyle name="Normal 164 8 2" xfId="7483"/>
    <cellStyle name="Normal 164 8 2 2" xfId="7484"/>
    <cellStyle name="Normal 164 8 2 2 2" xfId="7485"/>
    <cellStyle name="Normal 164 8 2 2 2 2" xfId="21269"/>
    <cellStyle name="Normal 164 8 2 2 3" xfId="21268"/>
    <cellStyle name="Normal 164 8 2 3" xfId="7486"/>
    <cellStyle name="Normal 164 8 2 3 2" xfId="21270"/>
    <cellStyle name="Normal 164 8 2 4" xfId="21267"/>
    <cellStyle name="Normal 164 8 3" xfId="7487"/>
    <cellStyle name="Normal 164 8 3 2" xfId="7488"/>
    <cellStyle name="Normal 164 8 3 2 2" xfId="21272"/>
    <cellStyle name="Normal 164 8 3 3" xfId="21271"/>
    <cellStyle name="Normal 164 8 4" xfId="7489"/>
    <cellStyle name="Normal 164 8 4 2" xfId="21273"/>
    <cellStyle name="Normal 164 8 5" xfId="21266"/>
    <cellStyle name="Normal 164 9" xfId="7490"/>
    <cellStyle name="Normal 164 9 2" xfId="7491"/>
    <cellStyle name="Normal 164 9 2 2" xfId="21275"/>
    <cellStyle name="Normal 164 9 3" xfId="21274"/>
    <cellStyle name="Normal 165" xfId="7492"/>
    <cellStyle name="Normal 165 10" xfId="7493"/>
    <cellStyle name="Normal 165 10 2" xfId="21277"/>
    <cellStyle name="Normal 165 11" xfId="21276"/>
    <cellStyle name="Normal 165 2" xfId="7494"/>
    <cellStyle name="Normal 165 2 2" xfId="7495"/>
    <cellStyle name="Normal 165 2 2 2" xfId="7496"/>
    <cellStyle name="Normal 165 2 2 2 2" xfId="7497"/>
    <cellStyle name="Normal 165 2 2 2 2 2" xfId="21281"/>
    <cellStyle name="Normal 165 2 2 2 3" xfId="21280"/>
    <cellStyle name="Normal 165 2 2 3" xfId="7498"/>
    <cellStyle name="Normal 165 2 2 3 2" xfId="21282"/>
    <cellStyle name="Normal 165 2 2 4" xfId="21279"/>
    <cellStyle name="Normal 165 2 3" xfId="7499"/>
    <cellStyle name="Normal 165 2 3 2" xfId="7500"/>
    <cellStyle name="Normal 165 2 3 2 2" xfId="21284"/>
    <cellStyle name="Normal 165 2 3 3" xfId="21283"/>
    <cellStyle name="Normal 165 2 4" xfId="7501"/>
    <cellStyle name="Normal 165 2 4 2" xfId="21285"/>
    <cellStyle name="Normal 165 2 5" xfId="21278"/>
    <cellStyle name="Normal 165 3" xfId="7502"/>
    <cellStyle name="Normal 165 3 2" xfId="7503"/>
    <cellStyle name="Normal 165 3 2 2" xfId="7504"/>
    <cellStyle name="Normal 165 3 2 2 2" xfId="7505"/>
    <cellStyle name="Normal 165 3 2 2 2 2" xfId="21289"/>
    <cellStyle name="Normal 165 3 2 2 3" xfId="21288"/>
    <cellStyle name="Normal 165 3 2 3" xfId="7506"/>
    <cellStyle name="Normal 165 3 2 3 2" xfId="21290"/>
    <cellStyle name="Normal 165 3 2 4" xfId="21287"/>
    <cellStyle name="Normal 165 3 3" xfId="7507"/>
    <cellStyle name="Normal 165 3 3 2" xfId="7508"/>
    <cellStyle name="Normal 165 3 3 2 2" xfId="21292"/>
    <cellStyle name="Normal 165 3 3 3" xfId="21291"/>
    <cellStyle name="Normal 165 3 4" xfId="7509"/>
    <cellStyle name="Normal 165 3 4 2" xfId="21293"/>
    <cellStyle name="Normal 165 3 5" xfId="21286"/>
    <cellStyle name="Normal 165 4" xfId="7510"/>
    <cellStyle name="Normal 165 4 2" xfId="7511"/>
    <cellStyle name="Normal 165 4 2 2" xfId="7512"/>
    <cellStyle name="Normal 165 4 2 2 2" xfId="7513"/>
    <cellStyle name="Normal 165 4 2 2 2 2" xfId="21297"/>
    <cellStyle name="Normal 165 4 2 2 3" xfId="21296"/>
    <cellStyle name="Normal 165 4 2 3" xfId="7514"/>
    <cellStyle name="Normal 165 4 2 3 2" xfId="21298"/>
    <cellStyle name="Normal 165 4 2 4" xfId="21295"/>
    <cellStyle name="Normal 165 4 3" xfId="7515"/>
    <cellStyle name="Normal 165 4 3 2" xfId="7516"/>
    <cellStyle name="Normal 165 4 3 2 2" xfId="21300"/>
    <cellStyle name="Normal 165 4 3 3" xfId="21299"/>
    <cellStyle name="Normal 165 4 4" xfId="7517"/>
    <cellStyle name="Normal 165 4 4 2" xfId="21301"/>
    <cellStyle name="Normal 165 4 5" xfId="21294"/>
    <cellStyle name="Normal 165 5" xfId="7518"/>
    <cellStyle name="Normal 165 5 2" xfId="7519"/>
    <cellStyle name="Normal 165 5 2 2" xfId="7520"/>
    <cellStyle name="Normal 165 5 2 2 2" xfId="7521"/>
    <cellStyle name="Normal 165 5 2 2 2 2" xfId="21305"/>
    <cellStyle name="Normal 165 5 2 2 3" xfId="21304"/>
    <cellStyle name="Normal 165 5 2 3" xfId="7522"/>
    <cellStyle name="Normal 165 5 2 3 2" xfId="21306"/>
    <cellStyle name="Normal 165 5 2 4" xfId="21303"/>
    <cellStyle name="Normal 165 5 3" xfId="7523"/>
    <cellStyle name="Normal 165 5 3 2" xfId="7524"/>
    <cellStyle name="Normal 165 5 3 2 2" xfId="21308"/>
    <cellStyle name="Normal 165 5 3 3" xfId="21307"/>
    <cellStyle name="Normal 165 5 4" xfId="7525"/>
    <cellStyle name="Normal 165 5 4 2" xfId="21309"/>
    <cellStyle name="Normal 165 5 5" xfId="21302"/>
    <cellStyle name="Normal 165 6" xfId="7526"/>
    <cellStyle name="Normal 165 6 2" xfId="7527"/>
    <cellStyle name="Normal 165 6 2 2" xfId="7528"/>
    <cellStyle name="Normal 165 6 2 2 2" xfId="7529"/>
    <cellStyle name="Normal 165 6 2 2 2 2" xfId="21313"/>
    <cellStyle name="Normal 165 6 2 2 3" xfId="21312"/>
    <cellStyle name="Normal 165 6 2 3" xfId="7530"/>
    <cellStyle name="Normal 165 6 2 3 2" xfId="21314"/>
    <cellStyle name="Normal 165 6 2 4" xfId="21311"/>
    <cellStyle name="Normal 165 6 3" xfId="7531"/>
    <cellStyle name="Normal 165 6 3 2" xfId="7532"/>
    <cellStyle name="Normal 165 6 3 2 2" xfId="21316"/>
    <cellStyle name="Normal 165 6 3 3" xfId="21315"/>
    <cellStyle name="Normal 165 6 4" xfId="7533"/>
    <cellStyle name="Normal 165 6 4 2" xfId="21317"/>
    <cellStyle name="Normal 165 6 5" xfId="21310"/>
    <cellStyle name="Normal 165 7" xfId="7534"/>
    <cellStyle name="Normal 165 7 2" xfId="7535"/>
    <cellStyle name="Normal 165 7 2 2" xfId="7536"/>
    <cellStyle name="Normal 165 7 2 2 2" xfId="7537"/>
    <cellStyle name="Normal 165 7 2 2 2 2" xfId="21321"/>
    <cellStyle name="Normal 165 7 2 2 3" xfId="21320"/>
    <cellStyle name="Normal 165 7 2 3" xfId="7538"/>
    <cellStyle name="Normal 165 7 2 3 2" xfId="21322"/>
    <cellStyle name="Normal 165 7 2 4" xfId="21319"/>
    <cellStyle name="Normal 165 7 3" xfId="7539"/>
    <cellStyle name="Normal 165 7 3 2" xfId="7540"/>
    <cellStyle name="Normal 165 7 3 2 2" xfId="21324"/>
    <cellStyle name="Normal 165 7 3 3" xfId="21323"/>
    <cellStyle name="Normal 165 7 4" xfId="7541"/>
    <cellStyle name="Normal 165 7 4 2" xfId="21325"/>
    <cellStyle name="Normal 165 7 5" xfId="21318"/>
    <cellStyle name="Normal 165 8" xfId="7542"/>
    <cellStyle name="Normal 165 8 2" xfId="7543"/>
    <cellStyle name="Normal 165 8 2 2" xfId="7544"/>
    <cellStyle name="Normal 165 8 2 2 2" xfId="7545"/>
    <cellStyle name="Normal 165 8 2 2 2 2" xfId="21329"/>
    <cellStyle name="Normal 165 8 2 2 3" xfId="21328"/>
    <cellStyle name="Normal 165 8 2 3" xfId="7546"/>
    <cellStyle name="Normal 165 8 2 3 2" xfId="21330"/>
    <cellStyle name="Normal 165 8 2 4" xfId="21327"/>
    <cellStyle name="Normal 165 8 3" xfId="7547"/>
    <cellStyle name="Normal 165 8 3 2" xfId="7548"/>
    <cellStyle name="Normal 165 8 3 2 2" xfId="21332"/>
    <cellStyle name="Normal 165 8 3 3" xfId="21331"/>
    <cellStyle name="Normal 165 8 4" xfId="7549"/>
    <cellStyle name="Normal 165 8 4 2" xfId="21333"/>
    <cellStyle name="Normal 165 8 5" xfId="21326"/>
    <cellStyle name="Normal 165 9" xfId="7550"/>
    <cellStyle name="Normal 165 9 2" xfId="7551"/>
    <cellStyle name="Normal 165 9 2 2" xfId="21335"/>
    <cellStyle name="Normal 165 9 3" xfId="21334"/>
    <cellStyle name="Normal 166" xfId="7552"/>
    <cellStyle name="Normal 166 10" xfId="7553"/>
    <cellStyle name="Normal 166 10 2" xfId="7554"/>
    <cellStyle name="Normal 166 10 2 2" xfId="7555"/>
    <cellStyle name="Normal 166 10 2 2 2" xfId="21339"/>
    <cellStyle name="Normal 166 10 2 3" xfId="21338"/>
    <cellStyle name="Normal 166 10 3" xfId="7556"/>
    <cellStyle name="Normal 166 10 3 2" xfId="21340"/>
    <cellStyle name="Normal 166 10 4" xfId="21337"/>
    <cellStyle name="Normal 166 11" xfId="7557"/>
    <cellStyle name="Normal 166 11 2" xfId="7558"/>
    <cellStyle name="Normal 166 11 2 2" xfId="7559"/>
    <cellStyle name="Normal 166 11 2 2 2" xfId="21343"/>
    <cellStyle name="Normal 166 11 2 3" xfId="21342"/>
    <cellStyle name="Normal 166 11 3" xfId="7560"/>
    <cellStyle name="Normal 166 11 3 2" xfId="21344"/>
    <cellStyle name="Normal 166 11 4" xfId="21341"/>
    <cellStyle name="Normal 166 12" xfId="7561"/>
    <cellStyle name="Normal 166 12 2" xfId="7562"/>
    <cellStyle name="Normal 166 12 2 2" xfId="21346"/>
    <cellStyle name="Normal 166 12 3" xfId="21345"/>
    <cellStyle name="Normal 166 13" xfId="7563"/>
    <cellStyle name="Normal 166 13 2" xfId="21347"/>
    <cellStyle name="Normal 166 14" xfId="21336"/>
    <cellStyle name="Normal 166 2" xfId="7564"/>
    <cellStyle name="Normal 166 2 2" xfId="7565"/>
    <cellStyle name="Normal 166 2 2 2" xfId="7566"/>
    <cellStyle name="Normal 166 2 2 2 2" xfId="7567"/>
    <cellStyle name="Normal 166 2 2 2 2 2" xfId="21351"/>
    <cellStyle name="Normal 166 2 2 2 3" xfId="21350"/>
    <cellStyle name="Normal 166 2 2 3" xfId="7568"/>
    <cellStyle name="Normal 166 2 2 3 2" xfId="21352"/>
    <cellStyle name="Normal 166 2 2 4" xfId="21349"/>
    <cellStyle name="Normal 166 2 3" xfId="7569"/>
    <cellStyle name="Normal 166 2 3 2" xfId="7570"/>
    <cellStyle name="Normal 166 2 3 2 2" xfId="21354"/>
    <cellStyle name="Normal 166 2 3 3" xfId="21353"/>
    <cellStyle name="Normal 166 2 4" xfId="7571"/>
    <cellStyle name="Normal 166 2 4 2" xfId="21355"/>
    <cellStyle name="Normal 166 2 5" xfId="21348"/>
    <cellStyle name="Normal 166 3" xfId="7572"/>
    <cellStyle name="Normal 166 3 2" xfId="7573"/>
    <cellStyle name="Normal 166 3 2 2" xfId="7574"/>
    <cellStyle name="Normal 166 3 2 2 2" xfId="7575"/>
    <cellStyle name="Normal 166 3 2 2 2 2" xfId="21359"/>
    <cellStyle name="Normal 166 3 2 2 3" xfId="21358"/>
    <cellStyle name="Normal 166 3 2 3" xfId="7576"/>
    <cellStyle name="Normal 166 3 2 3 2" xfId="21360"/>
    <cellStyle name="Normal 166 3 2 4" xfId="21357"/>
    <cellStyle name="Normal 166 3 3" xfId="7577"/>
    <cellStyle name="Normal 166 3 3 2" xfId="7578"/>
    <cellStyle name="Normal 166 3 3 2 2" xfId="21362"/>
    <cellStyle name="Normal 166 3 3 3" xfId="21361"/>
    <cellStyle name="Normal 166 3 4" xfId="7579"/>
    <cellStyle name="Normal 166 3 4 2" xfId="21363"/>
    <cellStyle name="Normal 166 3 5" xfId="21356"/>
    <cellStyle name="Normal 166 4" xfId="7580"/>
    <cellStyle name="Normal 166 4 2" xfId="7581"/>
    <cellStyle name="Normal 166 4 2 2" xfId="7582"/>
    <cellStyle name="Normal 166 4 2 2 2" xfId="7583"/>
    <cellStyle name="Normal 166 4 2 2 2 2" xfId="21367"/>
    <cellStyle name="Normal 166 4 2 2 3" xfId="21366"/>
    <cellStyle name="Normal 166 4 2 3" xfId="7584"/>
    <cellStyle name="Normal 166 4 2 3 2" xfId="21368"/>
    <cellStyle name="Normal 166 4 2 4" xfId="21365"/>
    <cellStyle name="Normal 166 4 3" xfId="7585"/>
    <cellStyle name="Normal 166 4 3 2" xfId="7586"/>
    <cellStyle name="Normal 166 4 3 2 2" xfId="21370"/>
    <cellStyle name="Normal 166 4 3 3" xfId="21369"/>
    <cellStyle name="Normal 166 4 4" xfId="7587"/>
    <cellStyle name="Normal 166 4 4 2" xfId="21371"/>
    <cellStyle name="Normal 166 4 5" xfId="21364"/>
    <cellStyle name="Normal 166 5" xfId="7588"/>
    <cellStyle name="Normal 166 5 2" xfId="7589"/>
    <cellStyle name="Normal 166 5 2 2" xfId="7590"/>
    <cellStyle name="Normal 166 5 2 2 2" xfId="7591"/>
    <cellStyle name="Normal 166 5 2 2 2 2" xfId="21375"/>
    <cellStyle name="Normal 166 5 2 2 3" xfId="21374"/>
    <cellStyle name="Normal 166 5 2 3" xfId="7592"/>
    <cellStyle name="Normal 166 5 2 3 2" xfId="21376"/>
    <cellStyle name="Normal 166 5 2 4" xfId="21373"/>
    <cellStyle name="Normal 166 5 3" xfId="7593"/>
    <cellStyle name="Normal 166 5 3 2" xfId="7594"/>
    <cellStyle name="Normal 166 5 3 2 2" xfId="21378"/>
    <cellStyle name="Normal 166 5 3 3" xfId="21377"/>
    <cellStyle name="Normal 166 5 4" xfId="7595"/>
    <cellStyle name="Normal 166 5 4 2" xfId="21379"/>
    <cellStyle name="Normal 166 5 5" xfId="21372"/>
    <cellStyle name="Normal 166 6" xfId="7596"/>
    <cellStyle name="Normal 166 6 2" xfId="7597"/>
    <cellStyle name="Normal 166 6 2 2" xfId="7598"/>
    <cellStyle name="Normal 166 6 2 2 2" xfId="7599"/>
    <cellStyle name="Normal 166 6 2 2 2 2" xfId="21383"/>
    <cellStyle name="Normal 166 6 2 2 3" xfId="21382"/>
    <cellStyle name="Normal 166 6 2 3" xfId="7600"/>
    <cellStyle name="Normal 166 6 2 3 2" xfId="21384"/>
    <cellStyle name="Normal 166 6 2 4" xfId="21381"/>
    <cellStyle name="Normal 166 6 3" xfId="7601"/>
    <cellStyle name="Normal 166 6 3 2" xfId="7602"/>
    <cellStyle name="Normal 166 6 3 2 2" xfId="21386"/>
    <cellStyle name="Normal 166 6 3 3" xfId="21385"/>
    <cellStyle name="Normal 166 6 4" xfId="7603"/>
    <cellStyle name="Normal 166 6 4 2" xfId="21387"/>
    <cellStyle name="Normal 166 6 5" xfId="21380"/>
    <cellStyle name="Normal 166 7" xfId="7604"/>
    <cellStyle name="Normal 166 7 2" xfId="7605"/>
    <cellStyle name="Normal 166 7 2 2" xfId="7606"/>
    <cellStyle name="Normal 166 7 2 2 2" xfId="7607"/>
    <cellStyle name="Normal 166 7 2 2 2 2" xfId="21391"/>
    <cellStyle name="Normal 166 7 2 2 3" xfId="21390"/>
    <cellStyle name="Normal 166 7 2 3" xfId="7608"/>
    <cellStyle name="Normal 166 7 2 3 2" xfId="21392"/>
    <cellStyle name="Normal 166 7 2 4" xfId="21389"/>
    <cellStyle name="Normal 166 7 3" xfId="7609"/>
    <cellStyle name="Normal 166 7 3 2" xfId="7610"/>
    <cellStyle name="Normal 166 7 3 2 2" xfId="21394"/>
    <cellStyle name="Normal 166 7 3 3" xfId="21393"/>
    <cellStyle name="Normal 166 7 4" xfId="7611"/>
    <cellStyle name="Normal 166 7 4 2" xfId="21395"/>
    <cellStyle name="Normal 166 7 5" xfId="21388"/>
    <cellStyle name="Normal 166 8" xfId="7612"/>
    <cellStyle name="Normal 166 8 2" xfId="7613"/>
    <cellStyle name="Normal 166 8 2 2" xfId="7614"/>
    <cellStyle name="Normal 166 8 2 2 2" xfId="7615"/>
    <cellStyle name="Normal 166 8 2 2 2 2" xfId="21399"/>
    <cellStyle name="Normal 166 8 2 2 3" xfId="21398"/>
    <cellStyle name="Normal 166 8 2 3" xfId="7616"/>
    <cellStyle name="Normal 166 8 2 3 2" xfId="21400"/>
    <cellStyle name="Normal 166 8 2 4" xfId="21397"/>
    <cellStyle name="Normal 166 8 3" xfId="7617"/>
    <cellStyle name="Normal 166 8 3 2" xfId="7618"/>
    <cellStyle name="Normal 166 8 3 2 2" xfId="21402"/>
    <cellStyle name="Normal 166 8 3 3" xfId="21401"/>
    <cellStyle name="Normal 166 8 4" xfId="7619"/>
    <cellStyle name="Normal 166 8 4 2" xfId="21403"/>
    <cellStyle name="Normal 166 8 5" xfId="21396"/>
    <cellStyle name="Normal 166 9" xfId="7620"/>
    <cellStyle name="Normal 166 9 2" xfId="7621"/>
    <cellStyle name="Normal 166 9 2 2" xfId="7622"/>
    <cellStyle name="Normal 166 9 2 2 2" xfId="7623"/>
    <cellStyle name="Normal 166 9 2 2 2 2" xfId="21407"/>
    <cellStyle name="Normal 166 9 2 2 3" xfId="21406"/>
    <cellStyle name="Normal 166 9 2 3" xfId="7624"/>
    <cellStyle name="Normal 166 9 2 3 2" xfId="21408"/>
    <cellStyle name="Normal 166 9 2 4" xfId="21405"/>
    <cellStyle name="Normal 166 9 3" xfId="7625"/>
    <cellStyle name="Normal 166 9 3 2" xfId="7626"/>
    <cellStyle name="Normal 166 9 3 2 2" xfId="21410"/>
    <cellStyle name="Normal 166 9 3 3" xfId="21409"/>
    <cellStyle name="Normal 166 9 4" xfId="7627"/>
    <cellStyle name="Normal 166 9 4 2" xfId="21411"/>
    <cellStyle name="Normal 166 9 5" xfId="21404"/>
    <cellStyle name="Normal 167" xfId="7628"/>
    <cellStyle name="Normal 167 10" xfId="7629"/>
    <cellStyle name="Normal 167 10 2" xfId="21413"/>
    <cellStyle name="Normal 167 11" xfId="21412"/>
    <cellStyle name="Normal 167 2" xfId="7630"/>
    <cellStyle name="Normal 167 2 2" xfId="7631"/>
    <cellStyle name="Normal 167 2 2 2" xfId="7632"/>
    <cellStyle name="Normal 167 2 2 2 2" xfId="21416"/>
    <cellStyle name="Normal 167 2 2 3" xfId="21415"/>
    <cellStyle name="Normal 167 2 3" xfId="7633"/>
    <cellStyle name="Normal 167 2 3 2" xfId="21417"/>
    <cellStyle name="Normal 167 2 4" xfId="21414"/>
    <cellStyle name="Normal 167 3" xfId="7634"/>
    <cellStyle name="Normal 167 3 2" xfId="7635"/>
    <cellStyle name="Normal 167 3 2 2" xfId="7636"/>
    <cellStyle name="Normal 167 3 2 2 2" xfId="21420"/>
    <cellStyle name="Normal 167 3 2 3" xfId="21419"/>
    <cellStyle name="Normal 167 3 3" xfId="7637"/>
    <cellStyle name="Normal 167 3 3 2" xfId="21421"/>
    <cellStyle name="Normal 167 3 4" xfId="21418"/>
    <cellStyle name="Normal 167 4" xfId="7638"/>
    <cellStyle name="Normal 167 4 2" xfId="7639"/>
    <cellStyle name="Normal 167 4 2 2" xfId="7640"/>
    <cellStyle name="Normal 167 4 2 2 2" xfId="21424"/>
    <cellStyle name="Normal 167 4 2 3" xfId="21423"/>
    <cellStyle name="Normal 167 4 3" xfId="7641"/>
    <cellStyle name="Normal 167 4 3 2" xfId="21425"/>
    <cellStyle name="Normal 167 4 4" xfId="21422"/>
    <cellStyle name="Normal 167 5" xfId="7642"/>
    <cellStyle name="Normal 167 5 2" xfId="7643"/>
    <cellStyle name="Normal 167 5 2 2" xfId="7644"/>
    <cellStyle name="Normal 167 5 2 2 2" xfId="21428"/>
    <cellStyle name="Normal 167 5 2 3" xfId="21427"/>
    <cellStyle name="Normal 167 5 3" xfId="7645"/>
    <cellStyle name="Normal 167 5 3 2" xfId="21429"/>
    <cellStyle name="Normal 167 5 4" xfId="21426"/>
    <cellStyle name="Normal 167 6" xfId="7646"/>
    <cellStyle name="Normal 167 6 2" xfId="7647"/>
    <cellStyle name="Normal 167 6 2 2" xfId="7648"/>
    <cellStyle name="Normal 167 6 2 2 2" xfId="21432"/>
    <cellStyle name="Normal 167 6 2 3" xfId="21431"/>
    <cellStyle name="Normal 167 6 3" xfId="7649"/>
    <cellStyle name="Normal 167 6 3 2" xfId="21433"/>
    <cellStyle name="Normal 167 6 4" xfId="21430"/>
    <cellStyle name="Normal 167 7" xfId="7650"/>
    <cellStyle name="Normal 167 7 2" xfId="7651"/>
    <cellStyle name="Normal 167 7 2 2" xfId="7652"/>
    <cellStyle name="Normal 167 7 2 2 2" xfId="21436"/>
    <cellStyle name="Normal 167 7 2 3" xfId="21435"/>
    <cellStyle name="Normal 167 7 3" xfId="7653"/>
    <cellStyle name="Normal 167 7 3 2" xfId="21437"/>
    <cellStyle name="Normal 167 7 4" xfId="21434"/>
    <cellStyle name="Normal 167 8" xfId="7654"/>
    <cellStyle name="Normal 167 8 2" xfId="7655"/>
    <cellStyle name="Normal 167 8 2 2" xfId="7656"/>
    <cellStyle name="Normal 167 8 2 2 2" xfId="21440"/>
    <cellStyle name="Normal 167 8 2 3" xfId="21439"/>
    <cellStyle name="Normal 167 8 3" xfId="7657"/>
    <cellStyle name="Normal 167 8 3 2" xfId="21441"/>
    <cellStyle name="Normal 167 8 4" xfId="21438"/>
    <cellStyle name="Normal 167 9" xfId="7658"/>
    <cellStyle name="Normal 167 9 2" xfId="7659"/>
    <cellStyle name="Normal 167 9 2 2" xfId="21443"/>
    <cellStyle name="Normal 167 9 3" xfId="21442"/>
    <cellStyle name="Normal 168" xfId="7660"/>
    <cellStyle name="Normal 168 10" xfId="7661"/>
    <cellStyle name="Normal 168 10 2" xfId="21445"/>
    <cellStyle name="Normal 168 11" xfId="21444"/>
    <cellStyle name="Normal 168 2" xfId="7662"/>
    <cellStyle name="Normal 168 2 2" xfId="7663"/>
    <cellStyle name="Normal 168 2 2 2" xfId="7664"/>
    <cellStyle name="Normal 168 2 2 2 2" xfId="21448"/>
    <cellStyle name="Normal 168 2 2 3" xfId="21447"/>
    <cellStyle name="Normal 168 2 3" xfId="7665"/>
    <cellStyle name="Normal 168 2 3 2" xfId="21449"/>
    <cellStyle name="Normal 168 2 4" xfId="21446"/>
    <cellStyle name="Normal 168 3" xfId="7666"/>
    <cellStyle name="Normal 168 3 2" xfId="7667"/>
    <cellStyle name="Normal 168 3 2 2" xfId="7668"/>
    <cellStyle name="Normal 168 3 2 2 2" xfId="21452"/>
    <cellStyle name="Normal 168 3 2 3" xfId="21451"/>
    <cellStyle name="Normal 168 3 3" xfId="7669"/>
    <cellStyle name="Normal 168 3 3 2" xfId="21453"/>
    <cellStyle name="Normal 168 3 4" xfId="21450"/>
    <cellStyle name="Normal 168 4" xfId="7670"/>
    <cellStyle name="Normal 168 4 2" xfId="7671"/>
    <cellStyle name="Normal 168 4 2 2" xfId="7672"/>
    <cellStyle name="Normal 168 4 2 2 2" xfId="21456"/>
    <cellStyle name="Normal 168 4 2 3" xfId="21455"/>
    <cellStyle name="Normal 168 4 3" xfId="7673"/>
    <cellStyle name="Normal 168 4 3 2" xfId="21457"/>
    <cellStyle name="Normal 168 4 4" xfId="21454"/>
    <cellStyle name="Normal 168 5" xfId="7674"/>
    <cellStyle name="Normal 168 5 2" xfId="7675"/>
    <cellStyle name="Normal 168 5 2 2" xfId="7676"/>
    <cellStyle name="Normal 168 5 2 2 2" xfId="21460"/>
    <cellStyle name="Normal 168 5 2 3" xfId="21459"/>
    <cellStyle name="Normal 168 5 3" xfId="7677"/>
    <cellStyle name="Normal 168 5 3 2" xfId="21461"/>
    <cellStyle name="Normal 168 5 4" xfId="21458"/>
    <cellStyle name="Normal 168 6" xfId="7678"/>
    <cellStyle name="Normal 168 6 2" xfId="7679"/>
    <cellStyle name="Normal 168 6 2 2" xfId="7680"/>
    <cellStyle name="Normal 168 6 2 2 2" xfId="21464"/>
    <cellStyle name="Normal 168 6 2 3" xfId="21463"/>
    <cellStyle name="Normal 168 6 3" xfId="7681"/>
    <cellStyle name="Normal 168 6 3 2" xfId="21465"/>
    <cellStyle name="Normal 168 6 4" xfId="21462"/>
    <cellStyle name="Normal 168 7" xfId="7682"/>
    <cellStyle name="Normal 168 7 2" xfId="7683"/>
    <cellStyle name="Normal 168 7 2 2" xfId="7684"/>
    <cellStyle name="Normal 168 7 2 2 2" xfId="21468"/>
    <cellStyle name="Normal 168 7 2 3" xfId="21467"/>
    <cellStyle name="Normal 168 7 3" xfId="7685"/>
    <cellStyle name="Normal 168 7 3 2" xfId="21469"/>
    <cellStyle name="Normal 168 7 4" xfId="21466"/>
    <cellStyle name="Normal 168 8" xfId="7686"/>
    <cellStyle name="Normal 168 8 2" xfId="7687"/>
    <cellStyle name="Normal 168 8 2 2" xfId="7688"/>
    <cellStyle name="Normal 168 8 2 2 2" xfId="21472"/>
    <cellStyle name="Normal 168 8 2 3" xfId="21471"/>
    <cellStyle name="Normal 168 8 3" xfId="7689"/>
    <cellStyle name="Normal 168 8 3 2" xfId="21473"/>
    <cellStyle name="Normal 168 8 4" xfId="21470"/>
    <cellStyle name="Normal 168 9" xfId="7690"/>
    <cellStyle name="Normal 168 9 2" xfId="7691"/>
    <cellStyle name="Normal 168 9 2 2" xfId="21475"/>
    <cellStyle name="Normal 168 9 3" xfId="21474"/>
    <cellStyle name="Normal 169" xfId="7692"/>
    <cellStyle name="Normal 169 2" xfId="7693"/>
    <cellStyle name="Normal 169 2 2" xfId="7694"/>
    <cellStyle name="Normal 169 2 2 2" xfId="7695"/>
    <cellStyle name="Normal 169 2 2 2 2" xfId="21479"/>
    <cellStyle name="Normal 169 2 2 3" xfId="21478"/>
    <cellStyle name="Normal 169 2 3" xfId="7696"/>
    <cellStyle name="Normal 169 2 3 2" xfId="21480"/>
    <cellStyle name="Normal 169 2 4" xfId="21477"/>
    <cellStyle name="Normal 169 3" xfId="7697"/>
    <cellStyle name="Normal 169 3 2" xfId="7698"/>
    <cellStyle name="Normal 169 3 2 2" xfId="21482"/>
    <cellStyle name="Normal 169 3 3" xfId="21481"/>
    <cellStyle name="Normal 169 4" xfId="7699"/>
    <cellStyle name="Normal 169 4 2" xfId="21483"/>
    <cellStyle name="Normal 169 5" xfId="21476"/>
    <cellStyle name="Normal 17" xfId="7700"/>
    <cellStyle name="Normal 17 2" xfId="7701"/>
    <cellStyle name="Normal 17 2 2" xfId="7702"/>
    <cellStyle name="Normal 17 2 2 2" xfId="21486"/>
    <cellStyle name="Normal 17 2 3" xfId="21485"/>
    <cellStyle name="Normal 17 3" xfId="7703"/>
    <cellStyle name="Normal 17 3 2" xfId="21487"/>
    <cellStyle name="Normal 17 4" xfId="21484"/>
    <cellStyle name="Normal 170" xfId="7704"/>
    <cellStyle name="Normal 170 10" xfId="7705"/>
    <cellStyle name="Normal 170 10 2" xfId="21489"/>
    <cellStyle name="Normal 170 11" xfId="21488"/>
    <cellStyle name="Normal 170 2" xfId="7706"/>
    <cellStyle name="Normal 170 2 2" xfId="7707"/>
    <cellStyle name="Normal 170 2 2 2" xfId="7708"/>
    <cellStyle name="Normal 170 2 2 2 2" xfId="21492"/>
    <cellStyle name="Normal 170 2 2 3" xfId="21491"/>
    <cellStyle name="Normal 170 2 3" xfId="7709"/>
    <cellStyle name="Normal 170 2 3 2" xfId="21493"/>
    <cellStyle name="Normal 170 2 4" xfId="21490"/>
    <cellStyle name="Normal 170 3" xfId="7710"/>
    <cellStyle name="Normal 170 3 2" xfId="7711"/>
    <cellStyle name="Normal 170 3 2 2" xfId="7712"/>
    <cellStyle name="Normal 170 3 2 2 2" xfId="21496"/>
    <cellStyle name="Normal 170 3 2 3" xfId="21495"/>
    <cellStyle name="Normal 170 3 3" xfId="7713"/>
    <cellStyle name="Normal 170 3 3 2" xfId="21497"/>
    <cellStyle name="Normal 170 3 4" xfId="21494"/>
    <cellStyle name="Normal 170 4" xfId="7714"/>
    <cellStyle name="Normal 170 4 2" xfId="7715"/>
    <cellStyle name="Normal 170 4 2 2" xfId="7716"/>
    <cellStyle name="Normal 170 4 2 2 2" xfId="21500"/>
    <cellStyle name="Normal 170 4 2 3" xfId="21499"/>
    <cellStyle name="Normal 170 4 3" xfId="7717"/>
    <cellStyle name="Normal 170 4 3 2" xfId="21501"/>
    <cellStyle name="Normal 170 4 4" xfId="21498"/>
    <cellStyle name="Normal 170 5" xfId="7718"/>
    <cellStyle name="Normal 170 5 2" xfId="7719"/>
    <cellStyle name="Normal 170 5 2 2" xfId="7720"/>
    <cellStyle name="Normal 170 5 2 2 2" xfId="21504"/>
    <cellStyle name="Normal 170 5 2 3" xfId="21503"/>
    <cellStyle name="Normal 170 5 3" xfId="7721"/>
    <cellStyle name="Normal 170 5 3 2" xfId="21505"/>
    <cellStyle name="Normal 170 5 4" xfId="21502"/>
    <cellStyle name="Normal 170 6" xfId="7722"/>
    <cellStyle name="Normal 170 6 2" xfId="7723"/>
    <cellStyle name="Normal 170 6 2 2" xfId="7724"/>
    <cellStyle name="Normal 170 6 2 2 2" xfId="21508"/>
    <cellStyle name="Normal 170 6 2 3" xfId="21507"/>
    <cellStyle name="Normal 170 6 3" xfId="7725"/>
    <cellStyle name="Normal 170 6 3 2" xfId="21509"/>
    <cellStyle name="Normal 170 6 4" xfId="21506"/>
    <cellStyle name="Normal 170 7" xfId="7726"/>
    <cellStyle name="Normal 170 7 2" xfId="7727"/>
    <cellStyle name="Normal 170 7 2 2" xfId="7728"/>
    <cellStyle name="Normal 170 7 2 2 2" xfId="21512"/>
    <cellStyle name="Normal 170 7 2 3" xfId="21511"/>
    <cellStyle name="Normal 170 7 3" xfId="7729"/>
    <cellStyle name="Normal 170 7 3 2" xfId="21513"/>
    <cellStyle name="Normal 170 7 4" xfId="21510"/>
    <cellStyle name="Normal 170 8" xfId="7730"/>
    <cellStyle name="Normal 170 8 2" xfId="7731"/>
    <cellStyle name="Normal 170 8 2 2" xfId="7732"/>
    <cellStyle name="Normal 170 8 2 2 2" xfId="21516"/>
    <cellStyle name="Normal 170 8 2 3" xfId="21515"/>
    <cellStyle name="Normal 170 8 3" xfId="7733"/>
    <cellStyle name="Normal 170 8 3 2" xfId="21517"/>
    <cellStyle name="Normal 170 8 4" xfId="21514"/>
    <cellStyle name="Normal 170 9" xfId="7734"/>
    <cellStyle name="Normal 170 9 2" xfId="7735"/>
    <cellStyle name="Normal 170 9 2 2" xfId="21519"/>
    <cellStyle name="Normal 170 9 3" xfId="21518"/>
    <cellStyle name="Normal 171" xfId="7736"/>
    <cellStyle name="Normal 171 10" xfId="7737"/>
    <cellStyle name="Normal 171 10 2" xfId="21521"/>
    <cellStyle name="Normal 171 11" xfId="21520"/>
    <cellStyle name="Normal 171 2" xfId="7738"/>
    <cellStyle name="Normal 171 2 2" xfId="7739"/>
    <cellStyle name="Normal 171 2 2 2" xfId="7740"/>
    <cellStyle name="Normal 171 2 2 2 2" xfId="21524"/>
    <cellStyle name="Normal 171 2 2 3" xfId="21523"/>
    <cellStyle name="Normal 171 2 3" xfId="7741"/>
    <cellStyle name="Normal 171 2 3 2" xfId="21525"/>
    <cellStyle name="Normal 171 2 4" xfId="21522"/>
    <cellStyle name="Normal 171 3" xfId="7742"/>
    <cellStyle name="Normal 171 3 2" xfId="7743"/>
    <cellStyle name="Normal 171 3 2 2" xfId="7744"/>
    <cellStyle name="Normal 171 3 2 2 2" xfId="21528"/>
    <cellStyle name="Normal 171 3 2 3" xfId="21527"/>
    <cellStyle name="Normal 171 3 3" xfId="7745"/>
    <cellStyle name="Normal 171 3 3 2" xfId="21529"/>
    <cellStyle name="Normal 171 3 4" xfId="21526"/>
    <cellStyle name="Normal 171 4" xfId="7746"/>
    <cellStyle name="Normal 171 4 2" xfId="7747"/>
    <cellStyle name="Normal 171 4 2 2" xfId="7748"/>
    <cellStyle name="Normal 171 4 2 2 2" xfId="21532"/>
    <cellStyle name="Normal 171 4 2 3" xfId="21531"/>
    <cellStyle name="Normal 171 4 3" xfId="7749"/>
    <cellStyle name="Normal 171 4 3 2" xfId="21533"/>
    <cellStyle name="Normal 171 4 4" xfId="21530"/>
    <cellStyle name="Normal 171 5" xfId="7750"/>
    <cellStyle name="Normal 171 5 2" xfId="7751"/>
    <cellStyle name="Normal 171 5 2 2" xfId="7752"/>
    <cellStyle name="Normal 171 5 2 2 2" xfId="21536"/>
    <cellStyle name="Normal 171 5 2 3" xfId="21535"/>
    <cellStyle name="Normal 171 5 3" xfId="7753"/>
    <cellStyle name="Normal 171 5 3 2" xfId="21537"/>
    <cellStyle name="Normal 171 5 4" xfId="21534"/>
    <cellStyle name="Normal 171 6" xfId="7754"/>
    <cellStyle name="Normal 171 6 2" xfId="7755"/>
    <cellStyle name="Normal 171 6 2 2" xfId="7756"/>
    <cellStyle name="Normal 171 6 2 2 2" xfId="21540"/>
    <cellStyle name="Normal 171 6 2 3" xfId="21539"/>
    <cellStyle name="Normal 171 6 3" xfId="7757"/>
    <cellStyle name="Normal 171 6 3 2" xfId="21541"/>
    <cellStyle name="Normal 171 6 4" xfId="21538"/>
    <cellStyle name="Normal 171 7" xfId="7758"/>
    <cellStyle name="Normal 171 7 2" xfId="7759"/>
    <cellStyle name="Normal 171 7 2 2" xfId="7760"/>
    <cellStyle name="Normal 171 7 2 2 2" xfId="21544"/>
    <cellStyle name="Normal 171 7 2 3" xfId="21543"/>
    <cellStyle name="Normal 171 7 3" xfId="7761"/>
    <cellStyle name="Normal 171 7 3 2" xfId="21545"/>
    <cellStyle name="Normal 171 7 4" xfId="21542"/>
    <cellStyle name="Normal 171 8" xfId="7762"/>
    <cellStyle name="Normal 171 8 2" xfId="7763"/>
    <cellStyle name="Normal 171 8 2 2" xfId="7764"/>
    <cellStyle name="Normal 171 8 2 2 2" xfId="21548"/>
    <cellStyle name="Normal 171 8 2 3" xfId="21547"/>
    <cellStyle name="Normal 171 8 3" xfId="7765"/>
    <cellStyle name="Normal 171 8 3 2" xfId="21549"/>
    <cellStyle name="Normal 171 8 4" xfId="21546"/>
    <cellStyle name="Normal 171 9" xfId="7766"/>
    <cellStyle name="Normal 171 9 2" xfId="7767"/>
    <cellStyle name="Normal 171 9 2 2" xfId="21551"/>
    <cellStyle name="Normal 171 9 3" xfId="21550"/>
    <cellStyle name="Normal 172" xfId="7768"/>
    <cellStyle name="Normal 172 10" xfId="7769"/>
    <cellStyle name="Normal 172 10 2" xfId="21553"/>
    <cellStyle name="Normal 172 11" xfId="21552"/>
    <cellStyle name="Normal 172 2" xfId="7770"/>
    <cellStyle name="Normal 172 2 2" xfId="7771"/>
    <cellStyle name="Normal 172 2 2 2" xfId="7772"/>
    <cellStyle name="Normal 172 2 2 2 2" xfId="21556"/>
    <cellStyle name="Normal 172 2 2 3" xfId="21555"/>
    <cellStyle name="Normal 172 2 3" xfId="7773"/>
    <cellStyle name="Normal 172 2 3 2" xfId="21557"/>
    <cellStyle name="Normal 172 2 4" xfId="21554"/>
    <cellStyle name="Normal 172 3" xfId="7774"/>
    <cellStyle name="Normal 172 3 2" xfId="7775"/>
    <cellStyle name="Normal 172 3 2 2" xfId="7776"/>
    <cellStyle name="Normal 172 3 2 2 2" xfId="21560"/>
    <cellStyle name="Normal 172 3 2 3" xfId="21559"/>
    <cellStyle name="Normal 172 3 3" xfId="7777"/>
    <cellStyle name="Normal 172 3 3 2" xfId="21561"/>
    <cellStyle name="Normal 172 3 4" xfId="21558"/>
    <cellStyle name="Normal 172 4" xfId="7778"/>
    <cellStyle name="Normal 172 4 2" xfId="7779"/>
    <cellStyle name="Normal 172 4 2 2" xfId="7780"/>
    <cellStyle name="Normal 172 4 2 2 2" xfId="21564"/>
    <cellStyle name="Normal 172 4 2 3" xfId="21563"/>
    <cellStyle name="Normal 172 4 3" xfId="7781"/>
    <cellStyle name="Normal 172 4 3 2" xfId="21565"/>
    <cellStyle name="Normal 172 4 4" xfId="21562"/>
    <cellStyle name="Normal 172 5" xfId="7782"/>
    <cellStyle name="Normal 172 5 2" xfId="7783"/>
    <cellStyle name="Normal 172 5 2 2" xfId="7784"/>
    <cellStyle name="Normal 172 5 2 2 2" xfId="21568"/>
    <cellStyle name="Normal 172 5 2 3" xfId="21567"/>
    <cellStyle name="Normal 172 5 3" xfId="7785"/>
    <cellStyle name="Normal 172 5 3 2" xfId="21569"/>
    <cellStyle name="Normal 172 5 4" xfId="21566"/>
    <cellStyle name="Normal 172 6" xfId="7786"/>
    <cellStyle name="Normal 172 6 2" xfId="7787"/>
    <cellStyle name="Normal 172 6 2 2" xfId="7788"/>
    <cellStyle name="Normal 172 6 2 2 2" xfId="21572"/>
    <cellStyle name="Normal 172 6 2 3" xfId="21571"/>
    <cellStyle name="Normal 172 6 3" xfId="7789"/>
    <cellStyle name="Normal 172 6 3 2" xfId="21573"/>
    <cellStyle name="Normal 172 6 4" xfId="21570"/>
    <cellStyle name="Normal 172 7" xfId="7790"/>
    <cellStyle name="Normal 172 7 2" xfId="7791"/>
    <cellStyle name="Normal 172 7 2 2" xfId="7792"/>
    <cellStyle name="Normal 172 7 2 2 2" xfId="21576"/>
    <cellStyle name="Normal 172 7 2 3" xfId="21575"/>
    <cellStyle name="Normal 172 7 3" xfId="7793"/>
    <cellStyle name="Normal 172 7 3 2" xfId="21577"/>
    <cellStyle name="Normal 172 7 4" xfId="21574"/>
    <cellStyle name="Normal 172 8" xfId="7794"/>
    <cellStyle name="Normal 172 8 2" xfId="7795"/>
    <cellStyle name="Normal 172 8 2 2" xfId="7796"/>
    <cellStyle name="Normal 172 8 2 2 2" xfId="21580"/>
    <cellStyle name="Normal 172 8 2 3" xfId="21579"/>
    <cellStyle name="Normal 172 8 3" xfId="7797"/>
    <cellStyle name="Normal 172 8 3 2" xfId="21581"/>
    <cellStyle name="Normal 172 8 4" xfId="21578"/>
    <cellStyle name="Normal 172 9" xfId="7798"/>
    <cellStyle name="Normal 172 9 2" xfId="7799"/>
    <cellStyle name="Normal 172 9 2 2" xfId="21583"/>
    <cellStyle name="Normal 172 9 3" xfId="21582"/>
    <cellStyle name="Normal 173" xfId="7800"/>
    <cellStyle name="Normal 173 10" xfId="7801"/>
    <cellStyle name="Normal 173 10 2" xfId="21585"/>
    <cellStyle name="Normal 173 11" xfId="21584"/>
    <cellStyle name="Normal 173 2" xfId="7802"/>
    <cellStyle name="Normal 173 2 2" xfId="7803"/>
    <cellStyle name="Normal 173 2 2 2" xfId="7804"/>
    <cellStyle name="Normal 173 2 2 2 2" xfId="21588"/>
    <cellStyle name="Normal 173 2 2 3" xfId="21587"/>
    <cellStyle name="Normal 173 2 3" xfId="7805"/>
    <cellStyle name="Normal 173 2 3 2" xfId="21589"/>
    <cellStyle name="Normal 173 2 4" xfId="21586"/>
    <cellStyle name="Normal 173 3" xfId="7806"/>
    <cellStyle name="Normal 173 3 2" xfId="7807"/>
    <cellStyle name="Normal 173 3 2 2" xfId="7808"/>
    <cellStyle name="Normal 173 3 2 2 2" xfId="21592"/>
    <cellStyle name="Normal 173 3 2 3" xfId="21591"/>
    <cellStyle name="Normal 173 3 3" xfId="7809"/>
    <cellStyle name="Normal 173 3 3 2" xfId="21593"/>
    <cellStyle name="Normal 173 3 4" xfId="21590"/>
    <cellStyle name="Normal 173 4" xfId="7810"/>
    <cellStyle name="Normal 173 4 2" xfId="7811"/>
    <cellStyle name="Normal 173 4 2 2" xfId="7812"/>
    <cellStyle name="Normal 173 4 2 2 2" xfId="21596"/>
    <cellStyle name="Normal 173 4 2 3" xfId="21595"/>
    <cellStyle name="Normal 173 4 3" xfId="7813"/>
    <cellStyle name="Normal 173 4 3 2" xfId="21597"/>
    <cellStyle name="Normal 173 4 4" xfId="21594"/>
    <cellStyle name="Normal 173 5" xfId="7814"/>
    <cellStyle name="Normal 173 5 2" xfId="7815"/>
    <cellStyle name="Normal 173 5 2 2" xfId="7816"/>
    <cellStyle name="Normal 173 5 2 2 2" xfId="21600"/>
    <cellStyle name="Normal 173 5 2 3" xfId="21599"/>
    <cellStyle name="Normal 173 5 3" xfId="7817"/>
    <cellStyle name="Normal 173 5 3 2" xfId="21601"/>
    <cellStyle name="Normal 173 5 4" xfId="21598"/>
    <cellStyle name="Normal 173 6" xfId="7818"/>
    <cellStyle name="Normal 173 6 2" xfId="7819"/>
    <cellStyle name="Normal 173 6 2 2" xfId="7820"/>
    <cellStyle name="Normal 173 6 2 2 2" xfId="21604"/>
    <cellStyle name="Normal 173 6 2 3" xfId="21603"/>
    <cellStyle name="Normal 173 6 3" xfId="7821"/>
    <cellStyle name="Normal 173 6 3 2" xfId="21605"/>
    <cellStyle name="Normal 173 6 4" xfId="21602"/>
    <cellStyle name="Normal 173 7" xfId="7822"/>
    <cellStyle name="Normal 173 7 2" xfId="7823"/>
    <cellStyle name="Normal 173 7 2 2" xfId="7824"/>
    <cellStyle name="Normal 173 7 2 2 2" xfId="21608"/>
    <cellStyle name="Normal 173 7 2 3" xfId="21607"/>
    <cellStyle name="Normal 173 7 3" xfId="7825"/>
    <cellStyle name="Normal 173 7 3 2" xfId="21609"/>
    <cellStyle name="Normal 173 7 4" xfId="21606"/>
    <cellStyle name="Normal 173 8" xfId="7826"/>
    <cellStyle name="Normal 173 8 2" xfId="7827"/>
    <cellStyle name="Normal 173 8 2 2" xfId="7828"/>
    <cellStyle name="Normal 173 8 2 2 2" xfId="21612"/>
    <cellStyle name="Normal 173 8 2 3" xfId="21611"/>
    <cellStyle name="Normal 173 8 3" xfId="7829"/>
    <cellStyle name="Normal 173 8 3 2" xfId="21613"/>
    <cellStyle name="Normal 173 8 4" xfId="21610"/>
    <cellStyle name="Normal 173 9" xfId="7830"/>
    <cellStyle name="Normal 173 9 2" xfId="7831"/>
    <cellStyle name="Normal 173 9 2 2" xfId="21615"/>
    <cellStyle name="Normal 173 9 3" xfId="21614"/>
    <cellStyle name="Normal 174" xfId="7832"/>
    <cellStyle name="Normal 174 10" xfId="7833"/>
    <cellStyle name="Normal 174 10 2" xfId="21617"/>
    <cellStyle name="Normal 174 11" xfId="21616"/>
    <cellStyle name="Normal 174 2" xfId="7834"/>
    <cellStyle name="Normal 174 2 2" xfId="7835"/>
    <cellStyle name="Normal 174 2 2 2" xfId="7836"/>
    <cellStyle name="Normal 174 2 2 2 2" xfId="21620"/>
    <cellStyle name="Normal 174 2 2 3" xfId="21619"/>
    <cellStyle name="Normal 174 2 3" xfId="7837"/>
    <cellStyle name="Normal 174 2 3 2" xfId="21621"/>
    <cellStyle name="Normal 174 2 4" xfId="21618"/>
    <cellStyle name="Normal 174 3" xfId="7838"/>
    <cellStyle name="Normal 174 3 2" xfId="7839"/>
    <cellStyle name="Normal 174 3 2 2" xfId="7840"/>
    <cellStyle name="Normal 174 3 2 2 2" xfId="21624"/>
    <cellStyle name="Normal 174 3 2 3" xfId="21623"/>
    <cellStyle name="Normal 174 3 3" xfId="7841"/>
    <cellStyle name="Normal 174 3 3 2" xfId="21625"/>
    <cellStyle name="Normal 174 3 4" xfId="21622"/>
    <cellStyle name="Normal 174 4" xfId="7842"/>
    <cellStyle name="Normal 174 4 2" xfId="7843"/>
    <cellStyle name="Normal 174 4 2 2" xfId="7844"/>
    <cellStyle name="Normal 174 4 2 2 2" xfId="21628"/>
    <cellStyle name="Normal 174 4 2 3" xfId="21627"/>
    <cellStyle name="Normal 174 4 3" xfId="7845"/>
    <cellStyle name="Normal 174 4 3 2" xfId="21629"/>
    <cellStyle name="Normal 174 4 4" xfId="21626"/>
    <cellStyle name="Normal 174 5" xfId="7846"/>
    <cellStyle name="Normal 174 5 2" xfId="7847"/>
    <cellStyle name="Normal 174 5 2 2" xfId="7848"/>
    <cellStyle name="Normal 174 5 2 2 2" xfId="21632"/>
    <cellStyle name="Normal 174 5 2 3" xfId="21631"/>
    <cellStyle name="Normal 174 5 3" xfId="7849"/>
    <cellStyle name="Normal 174 5 3 2" xfId="21633"/>
    <cellStyle name="Normal 174 5 4" xfId="21630"/>
    <cellStyle name="Normal 174 6" xfId="7850"/>
    <cellStyle name="Normal 174 6 2" xfId="7851"/>
    <cellStyle name="Normal 174 6 2 2" xfId="7852"/>
    <cellStyle name="Normal 174 6 2 2 2" xfId="21636"/>
    <cellStyle name="Normal 174 6 2 3" xfId="21635"/>
    <cellStyle name="Normal 174 6 3" xfId="7853"/>
    <cellStyle name="Normal 174 6 3 2" xfId="21637"/>
    <cellStyle name="Normal 174 6 4" xfId="21634"/>
    <cellStyle name="Normal 174 7" xfId="7854"/>
    <cellStyle name="Normal 174 7 2" xfId="7855"/>
    <cellStyle name="Normal 174 7 2 2" xfId="7856"/>
    <cellStyle name="Normal 174 7 2 2 2" xfId="21640"/>
    <cellStyle name="Normal 174 7 2 3" xfId="21639"/>
    <cellStyle name="Normal 174 7 3" xfId="7857"/>
    <cellStyle name="Normal 174 7 3 2" xfId="21641"/>
    <cellStyle name="Normal 174 7 4" xfId="21638"/>
    <cellStyle name="Normal 174 8" xfId="7858"/>
    <cellStyle name="Normal 174 8 2" xfId="7859"/>
    <cellStyle name="Normal 174 8 2 2" xfId="7860"/>
    <cellStyle name="Normal 174 8 2 2 2" xfId="21644"/>
    <cellStyle name="Normal 174 8 2 3" xfId="21643"/>
    <cellStyle name="Normal 174 8 3" xfId="7861"/>
    <cellStyle name="Normal 174 8 3 2" xfId="21645"/>
    <cellStyle name="Normal 174 8 4" xfId="21642"/>
    <cellStyle name="Normal 174 9" xfId="7862"/>
    <cellStyle name="Normal 174 9 2" xfId="7863"/>
    <cellStyle name="Normal 174 9 2 2" xfId="21647"/>
    <cellStyle name="Normal 174 9 3" xfId="21646"/>
    <cellStyle name="Normal 175" xfId="7864"/>
    <cellStyle name="Normal 175 10" xfId="7865"/>
    <cellStyle name="Normal 175 10 2" xfId="21649"/>
    <cellStyle name="Normal 175 11" xfId="21648"/>
    <cellStyle name="Normal 175 2" xfId="7866"/>
    <cellStyle name="Normal 175 2 2" xfId="7867"/>
    <cellStyle name="Normal 175 2 2 2" xfId="7868"/>
    <cellStyle name="Normal 175 2 2 2 2" xfId="21652"/>
    <cellStyle name="Normal 175 2 2 3" xfId="21651"/>
    <cellStyle name="Normal 175 2 3" xfId="7869"/>
    <cellStyle name="Normal 175 2 3 2" xfId="21653"/>
    <cellStyle name="Normal 175 2 4" xfId="21650"/>
    <cellStyle name="Normal 175 3" xfId="7870"/>
    <cellStyle name="Normal 175 3 2" xfId="7871"/>
    <cellStyle name="Normal 175 3 2 2" xfId="7872"/>
    <cellStyle name="Normal 175 3 2 2 2" xfId="21656"/>
    <cellStyle name="Normal 175 3 2 3" xfId="21655"/>
    <cellStyle name="Normal 175 3 3" xfId="7873"/>
    <cellStyle name="Normal 175 3 3 2" xfId="21657"/>
    <cellStyle name="Normal 175 3 4" xfId="21654"/>
    <cellStyle name="Normal 175 4" xfId="7874"/>
    <cellStyle name="Normal 175 4 2" xfId="7875"/>
    <cellStyle name="Normal 175 4 2 2" xfId="7876"/>
    <cellStyle name="Normal 175 4 2 2 2" xfId="21660"/>
    <cellStyle name="Normal 175 4 2 3" xfId="21659"/>
    <cellStyle name="Normal 175 4 3" xfId="7877"/>
    <cellStyle name="Normal 175 4 3 2" xfId="21661"/>
    <cellStyle name="Normal 175 4 4" xfId="21658"/>
    <cellStyle name="Normal 175 5" xfId="7878"/>
    <cellStyle name="Normal 175 5 2" xfId="7879"/>
    <cellStyle name="Normal 175 5 2 2" xfId="7880"/>
    <cellStyle name="Normal 175 5 2 2 2" xfId="21664"/>
    <cellStyle name="Normal 175 5 2 3" xfId="21663"/>
    <cellStyle name="Normal 175 5 3" xfId="7881"/>
    <cellStyle name="Normal 175 5 3 2" xfId="21665"/>
    <cellStyle name="Normal 175 5 4" xfId="21662"/>
    <cellStyle name="Normal 175 6" xfId="7882"/>
    <cellStyle name="Normal 175 6 2" xfId="7883"/>
    <cellStyle name="Normal 175 6 2 2" xfId="7884"/>
    <cellStyle name="Normal 175 6 2 2 2" xfId="21668"/>
    <cellStyle name="Normal 175 6 2 3" xfId="21667"/>
    <cellStyle name="Normal 175 6 3" xfId="7885"/>
    <cellStyle name="Normal 175 6 3 2" xfId="21669"/>
    <cellStyle name="Normal 175 6 4" xfId="21666"/>
    <cellStyle name="Normal 175 7" xfId="7886"/>
    <cellStyle name="Normal 175 7 2" xfId="7887"/>
    <cellStyle name="Normal 175 7 2 2" xfId="7888"/>
    <cellStyle name="Normal 175 7 2 2 2" xfId="21672"/>
    <cellStyle name="Normal 175 7 2 3" xfId="21671"/>
    <cellStyle name="Normal 175 7 3" xfId="7889"/>
    <cellStyle name="Normal 175 7 3 2" xfId="21673"/>
    <cellStyle name="Normal 175 7 4" xfId="21670"/>
    <cellStyle name="Normal 175 8" xfId="7890"/>
    <cellStyle name="Normal 175 8 2" xfId="7891"/>
    <cellStyle name="Normal 175 8 2 2" xfId="7892"/>
    <cellStyle name="Normal 175 8 2 2 2" xfId="21676"/>
    <cellStyle name="Normal 175 8 2 3" xfId="21675"/>
    <cellStyle name="Normal 175 8 3" xfId="7893"/>
    <cellStyle name="Normal 175 8 3 2" xfId="21677"/>
    <cellStyle name="Normal 175 8 4" xfId="21674"/>
    <cellStyle name="Normal 175 9" xfId="7894"/>
    <cellStyle name="Normal 175 9 2" xfId="7895"/>
    <cellStyle name="Normal 175 9 2 2" xfId="21679"/>
    <cellStyle name="Normal 175 9 3" xfId="21678"/>
    <cellStyle name="Normal 176" xfId="7896"/>
    <cellStyle name="Normal 176 10" xfId="7897"/>
    <cellStyle name="Normal 176 10 2" xfId="21681"/>
    <cellStyle name="Normal 176 11" xfId="21680"/>
    <cellStyle name="Normal 176 2" xfId="7898"/>
    <cellStyle name="Normal 176 2 2" xfId="7899"/>
    <cellStyle name="Normal 176 2 2 2" xfId="7900"/>
    <cellStyle name="Normal 176 2 2 2 2" xfId="21684"/>
    <cellStyle name="Normal 176 2 2 3" xfId="21683"/>
    <cellStyle name="Normal 176 2 3" xfId="7901"/>
    <cellStyle name="Normal 176 2 3 2" xfId="21685"/>
    <cellStyle name="Normal 176 2 4" xfId="21682"/>
    <cellStyle name="Normal 176 3" xfId="7902"/>
    <cellStyle name="Normal 176 3 2" xfId="7903"/>
    <cellStyle name="Normal 176 3 2 2" xfId="7904"/>
    <cellStyle name="Normal 176 3 2 2 2" xfId="21688"/>
    <cellStyle name="Normal 176 3 2 3" xfId="21687"/>
    <cellStyle name="Normal 176 3 3" xfId="7905"/>
    <cellStyle name="Normal 176 3 3 2" xfId="21689"/>
    <cellStyle name="Normal 176 3 4" xfId="21686"/>
    <cellStyle name="Normal 176 4" xfId="7906"/>
    <cellStyle name="Normal 176 4 2" xfId="7907"/>
    <cellStyle name="Normal 176 4 2 2" xfId="7908"/>
    <cellStyle name="Normal 176 4 2 2 2" xfId="21692"/>
    <cellStyle name="Normal 176 4 2 3" xfId="21691"/>
    <cellStyle name="Normal 176 4 3" xfId="7909"/>
    <cellStyle name="Normal 176 4 3 2" xfId="21693"/>
    <cellStyle name="Normal 176 4 4" xfId="21690"/>
    <cellStyle name="Normal 176 5" xfId="7910"/>
    <cellStyle name="Normal 176 5 2" xfId="7911"/>
    <cellStyle name="Normal 176 5 2 2" xfId="7912"/>
    <cellStyle name="Normal 176 5 2 2 2" xfId="21696"/>
    <cellStyle name="Normal 176 5 2 3" xfId="21695"/>
    <cellStyle name="Normal 176 5 3" xfId="7913"/>
    <cellStyle name="Normal 176 5 3 2" xfId="21697"/>
    <cellStyle name="Normal 176 5 4" xfId="21694"/>
    <cellStyle name="Normal 176 6" xfId="7914"/>
    <cellStyle name="Normal 176 6 2" xfId="7915"/>
    <cellStyle name="Normal 176 6 2 2" xfId="7916"/>
    <cellStyle name="Normal 176 6 2 2 2" xfId="21700"/>
    <cellStyle name="Normal 176 6 2 3" xfId="21699"/>
    <cellStyle name="Normal 176 6 3" xfId="7917"/>
    <cellStyle name="Normal 176 6 3 2" xfId="21701"/>
    <cellStyle name="Normal 176 6 4" xfId="21698"/>
    <cellStyle name="Normal 176 7" xfId="7918"/>
    <cellStyle name="Normal 176 7 2" xfId="7919"/>
    <cellStyle name="Normal 176 7 2 2" xfId="7920"/>
    <cellStyle name="Normal 176 7 2 2 2" xfId="21704"/>
    <cellStyle name="Normal 176 7 2 3" xfId="21703"/>
    <cellStyle name="Normal 176 7 3" xfId="7921"/>
    <cellStyle name="Normal 176 7 3 2" xfId="21705"/>
    <cellStyle name="Normal 176 7 4" xfId="21702"/>
    <cellStyle name="Normal 176 8" xfId="7922"/>
    <cellStyle name="Normal 176 8 2" xfId="7923"/>
    <cellStyle name="Normal 176 8 2 2" xfId="7924"/>
    <cellStyle name="Normal 176 8 2 2 2" xfId="21708"/>
    <cellStyle name="Normal 176 8 2 3" xfId="21707"/>
    <cellStyle name="Normal 176 8 3" xfId="7925"/>
    <cellStyle name="Normal 176 8 3 2" xfId="21709"/>
    <cellStyle name="Normal 176 8 4" xfId="21706"/>
    <cellStyle name="Normal 176 9" xfId="7926"/>
    <cellStyle name="Normal 176 9 2" xfId="7927"/>
    <cellStyle name="Normal 176 9 2 2" xfId="21711"/>
    <cellStyle name="Normal 176 9 3" xfId="21710"/>
    <cellStyle name="Normal 177" xfId="7928"/>
    <cellStyle name="Normal 177 2" xfId="7929"/>
    <cellStyle name="Normal 177 2 2" xfId="7930"/>
    <cellStyle name="Normal 177 2 2 2" xfId="7931"/>
    <cellStyle name="Normal 177 2 2 2 2" xfId="21715"/>
    <cellStyle name="Normal 177 2 2 3" xfId="21714"/>
    <cellStyle name="Normal 177 2 3" xfId="7932"/>
    <cellStyle name="Normal 177 2 3 2" xfId="21716"/>
    <cellStyle name="Normal 177 2 4" xfId="21713"/>
    <cellStyle name="Normal 177 3" xfId="7933"/>
    <cellStyle name="Normal 177 3 2" xfId="7934"/>
    <cellStyle name="Normal 177 3 2 2" xfId="21718"/>
    <cellStyle name="Normal 177 3 3" xfId="21717"/>
    <cellStyle name="Normal 177 4" xfId="7935"/>
    <cellStyle name="Normal 177 4 2" xfId="21719"/>
    <cellStyle name="Normal 177 5" xfId="21712"/>
    <cellStyle name="Normal 178" xfId="7936"/>
    <cellStyle name="Normal 178 10" xfId="7937"/>
    <cellStyle name="Normal 178 10 2" xfId="21721"/>
    <cellStyle name="Normal 178 11" xfId="21720"/>
    <cellStyle name="Normal 178 2" xfId="7938"/>
    <cellStyle name="Normal 178 2 2" xfId="7939"/>
    <cellStyle name="Normal 178 2 2 2" xfId="7940"/>
    <cellStyle name="Normal 178 2 2 2 2" xfId="21724"/>
    <cellStyle name="Normal 178 2 2 3" xfId="21723"/>
    <cellStyle name="Normal 178 2 3" xfId="7941"/>
    <cellStyle name="Normal 178 2 3 2" xfId="21725"/>
    <cellStyle name="Normal 178 2 4" xfId="21722"/>
    <cellStyle name="Normal 178 3" xfId="7942"/>
    <cellStyle name="Normal 178 3 2" xfId="7943"/>
    <cellStyle name="Normal 178 3 2 2" xfId="7944"/>
    <cellStyle name="Normal 178 3 2 2 2" xfId="21728"/>
    <cellStyle name="Normal 178 3 2 3" xfId="21727"/>
    <cellStyle name="Normal 178 3 3" xfId="7945"/>
    <cellStyle name="Normal 178 3 3 2" xfId="21729"/>
    <cellStyle name="Normal 178 3 4" xfId="21726"/>
    <cellStyle name="Normal 178 4" xfId="7946"/>
    <cellStyle name="Normal 178 4 2" xfId="7947"/>
    <cellStyle name="Normal 178 4 2 2" xfId="7948"/>
    <cellStyle name="Normal 178 4 2 2 2" xfId="21732"/>
    <cellStyle name="Normal 178 4 2 3" xfId="21731"/>
    <cellStyle name="Normal 178 4 3" xfId="7949"/>
    <cellStyle name="Normal 178 4 3 2" xfId="21733"/>
    <cellStyle name="Normal 178 4 4" xfId="21730"/>
    <cellStyle name="Normal 178 5" xfId="7950"/>
    <cellStyle name="Normal 178 5 2" xfId="7951"/>
    <cellStyle name="Normal 178 5 2 2" xfId="7952"/>
    <cellStyle name="Normal 178 5 2 2 2" xfId="21736"/>
    <cellStyle name="Normal 178 5 2 3" xfId="21735"/>
    <cellStyle name="Normal 178 5 3" xfId="7953"/>
    <cellStyle name="Normal 178 5 3 2" xfId="21737"/>
    <cellStyle name="Normal 178 5 4" xfId="21734"/>
    <cellStyle name="Normal 178 6" xfId="7954"/>
    <cellStyle name="Normal 178 6 2" xfId="7955"/>
    <cellStyle name="Normal 178 6 2 2" xfId="7956"/>
    <cellStyle name="Normal 178 6 2 2 2" xfId="21740"/>
    <cellStyle name="Normal 178 6 2 3" xfId="21739"/>
    <cellStyle name="Normal 178 6 3" xfId="7957"/>
    <cellStyle name="Normal 178 6 3 2" xfId="21741"/>
    <cellStyle name="Normal 178 6 4" xfId="21738"/>
    <cellStyle name="Normal 178 7" xfId="7958"/>
    <cellStyle name="Normal 178 7 2" xfId="7959"/>
    <cellStyle name="Normal 178 7 2 2" xfId="7960"/>
    <cellStyle name="Normal 178 7 2 2 2" xfId="21744"/>
    <cellStyle name="Normal 178 7 2 3" xfId="21743"/>
    <cellStyle name="Normal 178 7 3" xfId="7961"/>
    <cellStyle name="Normal 178 7 3 2" xfId="21745"/>
    <cellStyle name="Normal 178 7 4" xfId="21742"/>
    <cellStyle name="Normal 178 8" xfId="7962"/>
    <cellStyle name="Normal 178 8 2" xfId="7963"/>
    <cellStyle name="Normal 178 8 2 2" xfId="7964"/>
    <cellStyle name="Normal 178 8 2 2 2" xfId="21748"/>
    <cellStyle name="Normal 178 8 2 3" xfId="21747"/>
    <cellStyle name="Normal 178 8 3" xfId="7965"/>
    <cellStyle name="Normal 178 8 3 2" xfId="21749"/>
    <cellStyle name="Normal 178 8 4" xfId="21746"/>
    <cellStyle name="Normal 178 9" xfId="7966"/>
    <cellStyle name="Normal 178 9 2" xfId="7967"/>
    <cellStyle name="Normal 178 9 2 2" xfId="21751"/>
    <cellStyle name="Normal 178 9 3" xfId="21750"/>
    <cellStyle name="Normal 179" xfId="7968"/>
    <cellStyle name="Normal 179 10" xfId="7969"/>
    <cellStyle name="Normal 179 10 2" xfId="21753"/>
    <cellStyle name="Normal 179 11" xfId="21752"/>
    <cellStyle name="Normal 179 2" xfId="7970"/>
    <cellStyle name="Normal 179 2 2" xfId="7971"/>
    <cellStyle name="Normal 179 2 2 2" xfId="7972"/>
    <cellStyle name="Normal 179 2 2 2 2" xfId="21756"/>
    <cellStyle name="Normal 179 2 2 3" xfId="21755"/>
    <cellStyle name="Normal 179 2 3" xfId="7973"/>
    <cellStyle name="Normal 179 2 3 2" xfId="21757"/>
    <cellStyle name="Normal 179 2 4" xfId="21754"/>
    <cellStyle name="Normal 179 3" xfId="7974"/>
    <cellStyle name="Normal 179 3 2" xfId="7975"/>
    <cellStyle name="Normal 179 3 2 2" xfId="7976"/>
    <cellStyle name="Normal 179 3 2 2 2" xfId="21760"/>
    <cellStyle name="Normal 179 3 2 3" xfId="21759"/>
    <cellStyle name="Normal 179 3 3" xfId="7977"/>
    <cellStyle name="Normal 179 3 3 2" xfId="21761"/>
    <cellStyle name="Normal 179 3 4" xfId="21758"/>
    <cellStyle name="Normal 179 4" xfId="7978"/>
    <cellStyle name="Normal 179 4 2" xfId="7979"/>
    <cellStyle name="Normal 179 4 2 2" xfId="7980"/>
    <cellStyle name="Normal 179 4 2 2 2" xfId="21764"/>
    <cellStyle name="Normal 179 4 2 3" xfId="21763"/>
    <cellStyle name="Normal 179 4 3" xfId="7981"/>
    <cellStyle name="Normal 179 4 3 2" xfId="21765"/>
    <cellStyle name="Normal 179 4 4" xfId="21762"/>
    <cellStyle name="Normal 179 5" xfId="7982"/>
    <cellStyle name="Normal 179 5 2" xfId="7983"/>
    <cellStyle name="Normal 179 5 2 2" xfId="7984"/>
    <cellStyle name="Normal 179 5 2 2 2" xfId="21768"/>
    <cellStyle name="Normal 179 5 2 3" xfId="21767"/>
    <cellStyle name="Normal 179 5 3" xfId="7985"/>
    <cellStyle name="Normal 179 5 3 2" xfId="21769"/>
    <cellStyle name="Normal 179 5 4" xfId="21766"/>
    <cellStyle name="Normal 179 6" xfId="7986"/>
    <cellStyle name="Normal 179 6 2" xfId="7987"/>
    <cellStyle name="Normal 179 6 2 2" xfId="7988"/>
    <cellStyle name="Normal 179 6 2 2 2" xfId="21772"/>
    <cellStyle name="Normal 179 6 2 3" xfId="21771"/>
    <cellStyle name="Normal 179 6 3" xfId="7989"/>
    <cellStyle name="Normal 179 6 3 2" xfId="21773"/>
    <cellStyle name="Normal 179 6 4" xfId="21770"/>
    <cellStyle name="Normal 179 7" xfId="7990"/>
    <cellStyle name="Normal 179 7 2" xfId="7991"/>
    <cellStyle name="Normal 179 7 2 2" xfId="7992"/>
    <cellStyle name="Normal 179 7 2 2 2" xfId="21776"/>
    <cellStyle name="Normal 179 7 2 3" xfId="21775"/>
    <cellStyle name="Normal 179 7 3" xfId="7993"/>
    <cellStyle name="Normal 179 7 3 2" xfId="21777"/>
    <cellStyle name="Normal 179 7 4" xfId="21774"/>
    <cellStyle name="Normal 179 8" xfId="7994"/>
    <cellStyle name="Normal 179 8 2" xfId="7995"/>
    <cellStyle name="Normal 179 8 2 2" xfId="7996"/>
    <cellStyle name="Normal 179 8 2 2 2" xfId="21780"/>
    <cellStyle name="Normal 179 8 2 3" xfId="21779"/>
    <cellStyle name="Normal 179 8 3" xfId="7997"/>
    <cellStyle name="Normal 179 8 3 2" xfId="21781"/>
    <cellStyle name="Normal 179 8 4" xfId="21778"/>
    <cellStyle name="Normal 179 9" xfId="7998"/>
    <cellStyle name="Normal 179 9 2" xfId="7999"/>
    <cellStyle name="Normal 179 9 2 2" xfId="21783"/>
    <cellStyle name="Normal 179 9 3" xfId="21782"/>
    <cellStyle name="Normal 18" xfId="8000"/>
    <cellStyle name="Normal 18 2" xfId="8001"/>
    <cellStyle name="Normal 18 2 2" xfId="8002"/>
    <cellStyle name="Normal 18 2 2 2" xfId="21786"/>
    <cellStyle name="Normal 18 2 3" xfId="21785"/>
    <cellStyle name="Normal 18 3" xfId="8003"/>
    <cellStyle name="Normal 18 3 2" xfId="21787"/>
    <cellStyle name="Normal 18 4" xfId="21784"/>
    <cellStyle name="Normal 180" xfId="8004"/>
    <cellStyle name="Normal 180 10" xfId="8005"/>
    <cellStyle name="Normal 180 10 2" xfId="21789"/>
    <cellStyle name="Normal 180 11" xfId="21788"/>
    <cellStyle name="Normal 180 2" xfId="8006"/>
    <cellStyle name="Normal 180 2 2" xfId="8007"/>
    <cellStyle name="Normal 180 2 2 2" xfId="8008"/>
    <cellStyle name="Normal 180 2 2 2 2" xfId="21792"/>
    <cellStyle name="Normal 180 2 2 3" xfId="21791"/>
    <cellStyle name="Normal 180 2 3" xfId="8009"/>
    <cellStyle name="Normal 180 2 3 2" xfId="21793"/>
    <cellStyle name="Normal 180 2 4" xfId="21790"/>
    <cellStyle name="Normal 180 3" xfId="8010"/>
    <cellStyle name="Normal 180 3 2" xfId="8011"/>
    <cellStyle name="Normal 180 3 2 2" xfId="8012"/>
    <cellStyle name="Normal 180 3 2 2 2" xfId="21796"/>
    <cellStyle name="Normal 180 3 2 3" xfId="21795"/>
    <cellStyle name="Normal 180 3 3" xfId="8013"/>
    <cellStyle name="Normal 180 3 3 2" xfId="21797"/>
    <cellStyle name="Normal 180 3 4" xfId="21794"/>
    <cellStyle name="Normal 180 4" xfId="8014"/>
    <cellStyle name="Normal 180 4 2" xfId="8015"/>
    <cellStyle name="Normal 180 4 2 2" xfId="8016"/>
    <cellStyle name="Normal 180 4 2 2 2" xfId="21800"/>
    <cellStyle name="Normal 180 4 2 3" xfId="21799"/>
    <cellStyle name="Normal 180 4 3" xfId="8017"/>
    <cellStyle name="Normal 180 4 3 2" xfId="21801"/>
    <cellStyle name="Normal 180 4 4" xfId="21798"/>
    <cellStyle name="Normal 180 5" xfId="8018"/>
    <cellStyle name="Normal 180 5 2" xfId="8019"/>
    <cellStyle name="Normal 180 5 2 2" xfId="8020"/>
    <cellStyle name="Normal 180 5 2 2 2" xfId="21804"/>
    <cellStyle name="Normal 180 5 2 3" xfId="21803"/>
    <cellStyle name="Normal 180 5 3" xfId="8021"/>
    <cellStyle name="Normal 180 5 3 2" xfId="21805"/>
    <cellStyle name="Normal 180 5 4" xfId="21802"/>
    <cellStyle name="Normal 180 6" xfId="8022"/>
    <cellStyle name="Normal 180 6 2" xfId="8023"/>
    <cellStyle name="Normal 180 6 2 2" xfId="8024"/>
    <cellStyle name="Normal 180 6 2 2 2" xfId="21808"/>
    <cellStyle name="Normal 180 6 2 3" xfId="21807"/>
    <cellStyle name="Normal 180 6 3" xfId="8025"/>
    <cellStyle name="Normal 180 6 3 2" xfId="21809"/>
    <cellStyle name="Normal 180 6 4" xfId="21806"/>
    <cellStyle name="Normal 180 7" xfId="8026"/>
    <cellStyle name="Normal 180 7 2" xfId="8027"/>
    <cellStyle name="Normal 180 7 2 2" xfId="8028"/>
    <cellStyle name="Normal 180 7 2 2 2" xfId="21812"/>
    <cellStyle name="Normal 180 7 2 3" xfId="21811"/>
    <cellStyle name="Normal 180 7 3" xfId="8029"/>
    <cellStyle name="Normal 180 7 3 2" xfId="21813"/>
    <cellStyle name="Normal 180 7 4" xfId="21810"/>
    <cellStyle name="Normal 180 8" xfId="8030"/>
    <cellStyle name="Normal 180 8 2" xfId="8031"/>
    <cellStyle name="Normal 180 8 2 2" xfId="8032"/>
    <cellStyle name="Normal 180 8 2 2 2" xfId="21816"/>
    <cellStyle name="Normal 180 8 2 3" xfId="21815"/>
    <cellStyle name="Normal 180 8 3" xfId="8033"/>
    <cellStyle name="Normal 180 8 3 2" xfId="21817"/>
    <cellStyle name="Normal 180 8 4" xfId="21814"/>
    <cellStyle name="Normal 180 9" xfId="8034"/>
    <cellStyle name="Normal 180 9 2" xfId="8035"/>
    <cellStyle name="Normal 180 9 2 2" xfId="21819"/>
    <cellStyle name="Normal 180 9 3" xfId="21818"/>
    <cellStyle name="Normal 181" xfId="8036"/>
    <cellStyle name="Normal 181 10" xfId="8037"/>
    <cellStyle name="Normal 181 10 2" xfId="21821"/>
    <cellStyle name="Normal 181 11" xfId="21820"/>
    <cellStyle name="Normal 181 2" xfId="8038"/>
    <cellStyle name="Normal 181 2 2" xfId="8039"/>
    <cellStyle name="Normal 181 2 2 2" xfId="8040"/>
    <cellStyle name="Normal 181 2 2 2 2" xfId="21824"/>
    <cellStyle name="Normal 181 2 2 3" xfId="21823"/>
    <cellStyle name="Normal 181 2 3" xfId="8041"/>
    <cellStyle name="Normal 181 2 3 2" xfId="21825"/>
    <cellStyle name="Normal 181 2 4" xfId="21822"/>
    <cellStyle name="Normal 181 3" xfId="8042"/>
    <cellStyle name="Normal 181 3 2" xfId="8043"/>
    <cellStyle name="Normal 181 3 2 2" xfId="8044"/>
    <cellStyle name="Normal 181 3 2 2 2" xfId="21828"/>
    <cellStyle name="Normal 181 3 2 3" xfId="21827"/>
    <cellStyle name="Normal 181 3 3" xfId="8045"/>
    <cellStyle name="Normal 181 3 3 2" xfId="21829"/>
    <cellStyle name="Normal 181 3 4" xfId="21826"/>
    <cellStyle name="Normal 181 4" xfId="8046"/>
    <cellStyle name="Normal 181 4 2" xfId="8047"/>
    <cellStyle name="Normal 181 4 2 2" xfId="8048"/>
    <cellStyle name="Normal 181 4 2 2 2" xfId="21832"/>
    <cellStyle name="Normal 181 4 2 3" xfId="21831"/>
    <cellStyle name="Normal 181 4 3" xfId="8049"/>
    <cellStyle name="Normal 181 4 3 2" xfId="21833"/>
    <cellStyle name="Normal 181 4 4" xfId="21830"/>
    <cellStyle name="Normal 181 5" xfId="8050"/>
    <cellStyle name="Normal 181 5 2" xfId="8051"/>
    <cellStyle name="Normal 181 5 2 2" xfId="8052"/>
    <cellStyle name="Normal 181 5 2 2 2" xfId="21836"/>
    <cellStyle name="Normal 181 5 2 3" xfId="21835"/>
    <cellStyle name="Normal 181 5 3" xfId="8053"/>
    <cellStyle name="Normal 181 5 3 2" xfId="21837"/>
    <cellStyle name="Normal 181 5 4" xfId="21834"/>
    <cellStyle name="Normal 181 6" xfId="8054"/>
    <cellStyle name="Normal 181 6 2" xfId="8055"/>
    <cellStyle name="Normal 181 6 2 2" xfId="8056"/>
    <cellStyle name="Normal 181 6 2 2 2" xfId="21840"/>
    <cellStyle name="Normal 181 6 2 3" xfId="21839"/>
    <cellStyle name="Normal 181 6 3" xfId="8057"/>
    <cellStyle name="Normal 181 6 3 2" xfId="21841"/>
    <cellStyle name="Normal 181 6 4" xfId="21838"/>
    <cellStyle name="Normal 181 7" xfId="8058"/>
    <cellStyle name="Normal 181 7 2" xfId="8059"/>
    <cellStyle name="Normal 181 7 2 2" xfId="8060"/>
    <cellStyle name="Normal 181 7 2 2 2" xfId="21844"/>
    <cellStyle name="Normal 181 7 2 3" xfId="21843"/>
    <cellStyle name="Normal 181 7 3" xfId="8061"/>
    <cellStyle name="Normal 181 7 3 2" xfId="21845"/>
    <cellStyle name="Normal 181 7 4" xfId="21842"/>
    <cellStyle name="Normal 181 8" xfId="8062"/>
    <cellStyle name="Normal 181 8 2" xfId="8063"/>
    <cellStyle name="Normal 181 8 2 2" xfId="8064"/>
    <cellStyle name="Normal 181 8 2 2 2" xfId="21848"/>
    <cellStyle name="Normal 181 8 2 3" xfId="21847"/>
    <cellStyle name="Normal 181 8 3" xfId="8065"/>
    <cellStyle name="Normal 181 8 3 2" xfId="21849"/>
    <cellStyle name="Normal 181 8 4" xfId="21846"/>
    <cellStyle name="Normal 181 9" xfId="8066"/>
    <cellStyle name="Normal 181 9 2" xfId="8067"/>
    <cellStyle name="Normal 181 9 2 2" xfId="21851"/>
    <cellStyle name="Normal 181 9 3" xfId="21850"/>
    <cellStyle name="Normal 182" xfId="8068"/>
    <cellStyle name="Normal 182 2" xfId="8069"/>
    <cellStyle name="Normal 182 2 2" xfId="8070"/>
    <cellStyle name="Normal 182 2 2 2" xfId="8071"/>
    <cellStyle name="Normal 182 2 2 2 2" xfId="21855"/>
    <cellStyle name="Normal 182 2 2 3" xfId="21854"/>
    <cellStyle name="Normal 182 2 3" xfId="8072"/>
    <cellStyle name="Normal 182 2 3 2" xfId="21856"/>
    <cellStyle name="Normal 182 2 4" xfId="21853"/>
    <cellStyle name="Normal 182 3" xfId="8073"/>
    <cellStyle name="Normal 182 3 2" xfId="8074"/>
    <cellStyle name="Normal 182 3 2 2" xfId="21858"/>
    <cellStyle name="Normal 182 3 3" xfId="21857"/>
    <cellStyle name="Normal 182 4" xfId="8075"/>
    <cellStyle name="Normal 182 4 2" xfId="21859"/>
    <cellStyle name="Normal 182 5" xfId="21852"/>
    <cellStyle name="Normal 183" xfId="8076"/>
    <cellStyle name="Normal 183 2" xfId="8077"/>
    <cellStyle name="Normal 183 2 2" xfId="8078"/>
    <cellStyle name="Normal 183 2 2 2" xfId="8079"/>
    <cellStyle name="Normal 183 2 2 2 2" xfId="21863"/>
    <cellStyle name="Normal 183 2 2 3" xfId="21862"/>
    <cellStyle name="Normal 183 2 3" xfId="8080"/>
    <cellStyle name="Normal 183 2 3 2" xfId="21864"/>
    <cellStyle name="Normal 183 2 4" xfId="21861"/>
    <cellStyle name="Normal 183 3" xfId="8081"/>
    <cellStyle name="Normal 183 3 2" xfId="8082"/>
    <cellStyle name="Normal 183 3 2 2" xfId="21866"/>
    <cellStyle name="Normal 183 3 3" xfId="21865"/>
    <cellStyle name="Normal 183 4" xfId="8083"/>
    <cellStyle name="Normal 183 4 2" xfId="21867"/>
    <cellStyle name="Normal 183 5" xfId="21860"/>
    <cellStyle name="Normal 184" xfId="8084"/>
    <cellStyle name="Normal 184 2" xfId="8085"/>
    <cellStyle name="Normal 184 2 2" xfId="8086"/>
    <cellStyle name="Normal 184 2 2 2" xfId="8087"/>
    <cellStyle name="Normal 184 2 2 2 2" xfId="21871"/>
    <cellStyle name="Normal 184 2 2 3" xfId="21870"/>
    <cellStyle name="Normal 184 2 3" xfId="8088"/>
    <cellStyle name="Normal 184 2 3 2" xfId="21872"/>
    <cellStyle name="Normal 184 2 4" xfId="21869"/>
    <cellStyle name="Normal 184 3" xfId="8089"/>
    <cellStyle name="Normal 184 3 2" xfId="8090"/>
    <cellStyle name="Normal 184 3 2 2" xfId="21874"/>
    <cellStyle name="Normal 184 3 3" xfId="21873"/>
    <cellStyle name="Normal 184 4" xfId="8091"/>
    <cellStyle name="Normal 184 4 2" xfId="21875"/>
    <cellStyle name="Normal 184 5" xfId="21868"/>
    <cellStyle name="Normal 185" xfId="8092"/>
    <cellStyle name="Normal 185 2" xfId="8093"/>
    <cellStyle name="Normal 185 2 2" xfId="8094"/>
    <cellStyle name="Normal 185 2 2 2" xfId="8095"/>
    <cellStyle name="Normal 185 2 2 2 2" xfId="21879"/>
    <cellStyle name="Normal 185 2 2 3" xfId="21878"/>
    <cellStyle name="Normal 185 2 3" xfId="8096"/>
    <cellStyle name="Normal 185 2 3 2" xfId="21880"/>
    <cellStyle name="Normal 185 2 4" xfId="21877"/>
    <cellStyle name="Normal 185 3" xfId="8097"/>
    <cellStyle name="Normal 185 3 2" xfId="8098"/>
    <cellStyle name="Normal 185 3 2 2" xfId="21882"/>
    <cellStyle name="Normal 185 3 3" xfId="21881"/>
    <cellStyle name="Normal 185 4" xfId="8099"/>
    <cellStyle name="Normal 185 4 2" xfId="21883"/>
    <cellStyle name="Normal 185 5" xfId="21876"/>
    <cellStyle name="Normal 186" xfId="8100"/>
    <cellStyle name="Normal 186 2" xfId="8101"/>
    <cellStyle name="Normal 186 2 2" xfId="8102"/>
    <cellStyle name="Normal 186 2 2 2" xfId="21886"/>
    <cellStyle name="Normal 186 2 3" xfId="21885"/>
    <cellStyle name="Normal 186 3" xfId="8103"/>
    <cellStyle name="Normal 186 3 2" xfId="21887"/>
    <cellStyle name="Normal 186 4" xfId="21884"/>
    <cellStyle name="Normal 187" xfId="8104"/>
    <cellStyle name="Normal 187 2" xfId="8105"/>
    <cellStyle name="Normal 187 2 2" xfId="8106"/>
    <cellStyle name="Normal 187 2 2 2" xfId="21890"/>
    <cellStyle name="Normal 187 2 3" xfId="21889"/>
    <cellStyle name="Normal 187 3" xfId="8107"/>
    <cellStyle name="Normal 187 3 2" xfId="21891"/>
    <cellStyle name="Normal 187 4" xfId="21888"/>
    <cellStyle name="Normal 188" xfId="8108"/>
    <cellStyle name="Normal 188 2" xfId="8109"/>
    <cellStyle name="Normal 188 2 2" xfId="8110"/>
    <cellStyle name="Normal 188 2 2 2" xfId="21894"/>
    <cellStyle name="Normal 188 2 3" xfId="21893"/>
    <cellStyle name="Normal 188 3" xfId="8111"/>
    <cellStyle name="Normal 188 3 2" xfId="21895"/>
    <cellStyle name="Normal 188 4" xfId="21892"/>
    <cellStyle name="Normal 189" xfId="8112"/>
    <cellStyle name="Normal 189 2" xfId="8113"/>
    <cellStyle name="Normal 189 2 2" xfId="8114"/>
    <cellStyle name="Normal 189 2 2 2" xfId="21898"/>
    <cellStyle name="Normal 189 2 3" xfId="21897"/>
    <cellStyle name="Normal 189 3" xfId="8115"/>
    <cellStyle name="Normal 189 3 2" xfId="21899"/>
    <cellStyle name="Normal 189 4" xfId="21896"/>
    <cellStyle name="Normal 19" xfId="8116"/>
    <cellStyle name="Normal 19 2" xfId="8117"/>
    <cellStyle name="Normal 19 2 2" xfId="8118"/>
    <cellStyle name="Normal 19 2 2 2" xfId="21902"/>
    <cellStyle name="Normal 19 2 3" xfId="21901"/>
    <cellStyle name="Normal 19 3" xfId="8119"/>
    <cellStyle name="Normal 19 3 2" xfId="21903"/>
    <cellStyle name="Normal 19 4" xfId="21900"/>
    <cellStyle name="Normal 190" xfId="8120"/>
    <cellStyle name="Normal 190 2" xfId="8121"/>
    <cellStyle name="Normal 190 2 2" xfId="8122"/>
    <cellStyle name="Normal 190 2 2 2" xfId="8123"/>
    <cellStyle name="Normal 190 2 2 2 2" xfId="8124"/>
    <cellStyle name="Normal 190 2 2 2 2 2" xfId="21908"/>
    <cellStyle name="Normal 190 2 2 2 3" xfId="21907"/>
    <cellStyle name="Normal 190 2 2 3" xfId="8125"/>
    <cellStyle name="Normal 190 2 2 3 2" xfId="21909"/>
    <cellStyle name="Normal 190 2 2 4" xfId="21906"/>
    <cellStyle name="Normal 190 2 3" xfId="8126"/>
    <cellStyle name="Normal 190 2 3 2" xfId="8127"/>
    <cellStyle name="Normal 190 2 3 2 2" xfId="21911"/>
    <cellStyle name="Normal 190 2 3 3" xfId="21910"/>
    <cellStyle name="Normal 190 2 4" xfId="8128"/>
    <cellStyle name="Normal 190 2 4 2" xfId="21912"/>
    <cellStyle name="Normal 190 2 5" xfId="21905"/>
    <cellStyle name="Normal 190 3" xfId="8129"/>
    <cellStyle name="Normal 190 3 2" xfId="8130"/>
    <cellStyle name="Normal 190 3 2 2" xfId="8131"/>
    <cellStyle name="Normal 190 3 2 2 2" xfId="21915"/>
    <cellStyle name="Normal 190 3 2 3" xfId="21914"/>
    <cellStyle name="Normal 190 3 3" xfId="8132"/>
    <cellStyle name="Normal 190 3 3 2" xfId="21916"/>
    <cellStyle name="Normal 190 3 4" xfId="21913"/>
    <cellStyle name="Normal 190 4" xfId="8133"/>
    <cellStyle name="Normal 190 4 2" xfId="8134"/>
    <cellStyle name="Normal 190 4 2 2" xfId="21918"/>
    <cellStyle name="Normal 190 4 3" xfId="21917"/>
    <cellStyle name="Normal 190 5" xfId="8135"/>
    <cellStyle name="Normal 190 5 2" xfId="21919"/>
    <cellStyle name="Normal 190 6" xfId="21904"/>
    <cellStyle name="Normal 191" xfId="8136"/>
    <cellStyle name="Normal 191 2" xfId="8137"/>
    <cellStyle name="Normal 191 2 2" xfId="8138"/>
    <cellStyle name="Normal 191 2 2 2" xfId="8139"/>
    <cellStyle name="Normal 191 2 2 2 2" xfId="8140"/>
    <cellStyle name="Normal 191 2 2 2 2 2" xfId="21924"/>
    <cellStyle name="Normal 191 2 2 2 3" xfId="21923"/>
    <cellStyle name="Normal 191 2 2 3" xfId="8141"/>
    <cellStyle name="Normal 191 2 2 3 2" xfId="21925"/>
    <cellStyle name="Normal 191 2 2 4" xfId="21922"/>
    <cellStyle name="Normal 191 2 3" xfId="8142"/>
    <cellStyle name="Normal 191 2 3 2" xfId="8143"/>
    <cellStyle name="Normal 191 2 3 2 2" xfId="21927"/>
    <cellStyle name="Normal 191 2 3 3" xfId="21926"/>
    <cellStyle name="Normal 191 2 4" xfId="8144"/>
    <cellStyle name="Normal 191 2 4 2" xfId="21928"/>
    <cellStyle name="Normal 191 2 5" xfId="21921"/>
    <cellStyle name="Normal 191 3" xfId="8145"/>
    <cellStyle name="Normal 191 3 2" xfId="8146"/>
    <cellStyle name="Normal 191 3 2 2" xfId="8147"/>
    <cellStyle name="Normal 191 3 2 2 2" xfId="21931"/>
    <cellStyle name="Normal 191 3 2 3" xfId="21930"/>
    <cellStyle name="Normal 191 3 3" xfId="8148"/>
    <cellStyle name="Normal 191 3 3 2" xfId="21932"/>
    <cellStyle name="Normal 191 3 4" xfId="21929"/>
    <cellStyle name="Normal 191 4" xfId="8149"/>
    <cellStyle name="Normal 191 4 2" xfId="8150"/>
    <cellStyle name="Normal 191 4 2 2" xfId="21934"/>
    <cellStyle name="Normal 191 4 3" xfId="21933"/>
    <cellStyle name="Normal 191 5" xfId="8151"/>
    <cellStyle name="Normal 191 5 2" xfId="21935"/>
    <cellStyle name="Normal 191 6" xfId="21920"/>
    <cellStyle name="Normal 192" xfId="8152"/>
    <cellStyle name="Normal 192 2" xfId="8153"/>
    <cellStyle name="Normal 192 2 2" xfId="8154"/>
    <cellStyle name="Normal 192 2 2 2" xfId="21938"/>
    <cellStyle name="Normal 192 2 3" xfId="21937"/>
    <cellStyle name="Normal 192 3" xfId="8155"/>
    <cellStyle name="Normal 192 3 2" xfId="21939"/>
    <cellStyle name="Normal 192 4" xfId="21936"/>
    <cellStyle name="Normal 193" xfId="8156"/>
    <cellStyle name="Normal 193 2" xfId="8157"/>
    <cellStyle name="Normal 193 2 2" xfId="8158"/>
    <cellStyle name="Normal 193 2 2 2" xfId="8159"/>
    <cellStyle name="Normal 193 2 2 2 2" xfId="8160"/>
    <cellStyle name="Normal 193 2 2 2 2 2" xfId="21944"/>
    <cellStyle name="Normal 193 2 2 2 3" xfId="21943"/>
    <cellStyle name="Normal 193 2 2 3" xfId="8161"/>
    <cellStyle name="Normal 193 2 2 3 2" xfId="21945"/>
    <cellStyle name="Normal 193 2 2 4" xfId="21942"/>
    <cellStyle name="Normal 193 2 3" xfId="8162"/>
    <cellStyle name="Normal 193 2 3 2" xfId="8163"/>
    <cellStyle name="Normal 193 2 3 2 2" xfId="21947"/>
    <cellStyle name="Normal 193 2 3 3" xfId="21946"/>
    <cellStyle name="Normal 193 2 4" xfId="8164"/>
    <cellStyle name="Normal 193 2 4 2" xfId="21948"/>
    <cellStyle name="Normal 193 2 5" xfId="21941"/>
    <cellStyle name="Normal 193 3" xfId="8165"/>
    <cellStyle name="Normal 193 3 2" xfId="8166"/>
    <cellStyle name="Normal 193 3 2 2" xfId="8167"/>
    <cellStyle name="Normal 193 3 2 2 2" xfId="21951"/>
    <cellStyle name="Normal 193 3 2 3" xfId="21950"/>
    <cellStyle name="Normal 193 3 3" xfId="8168"/>
    <cellStyle name="Normal 193 3 3 2" xfId="21952"/>
    <cellStyle name="Normal 193 3 4" xfId="21949"/>
    <cellStyle name="Normal 193 4" xfId="8169"/>
    <cellStyle name="Normal 193 4 2" xfId="8170"/>
    <cellStyle name="Normal 193 4 2 2" xfId="21954"/>
    <cellStyle name="Normal 193 4 3" xfId="21953"/>
    <cellStyle name="Normal 193 5" xfId="8171"/>
    <cellStyle name="Normal 193 5 2" xfId="21955"/>
    <cellStyle name="Normal 193 6" xfId="21940"/>
    <cellStyle name="Normal 194" xfId="8172"/>
    <cellStyle name="Normal 194 2" xfId="8173"/>
    <cellStyle name="Normal 194 2 2" xfId="8174"/>
    <cellStyle name="Normal 194 2 2 2" xfId="21958"/>
    <cellStyle name="Normal 194 2 3" xfId="21957"/>
    <cellStyle name="Normal 194 3" xfId="8175"/>
    <cellStyle name="Normal 194 3 2" xfId="21959"/>
    <cellStyle name="Normal 194 4" xfId="21956"/>
    <cellStyle name="Normal 195" xfId="8176"/>
    <cellStyle name="Normal 195 2" xfId="8177"/>
    <cellStyle name="Normal 195 2 2" xfId="8178"/>
    <cellStyle name="Normal 195 2 2 2" xfId="8179"/>
    <cellStyle name="Normal 195 2 2 2 2" xfId="8180"/>
    <cellStyle name="Normal 195 2 2 2 2 2" xfId="21964"/>
    <cellStyle name="Normal 195 2 2 2 3" xfId="21963"/>
    <cellStyle name="Normal 195 2 2 3" xfId="8181"/>
    <cellStyle name="Normal 195 2 2 3 2" xfId="21965"/>
    <cellStyle name="Normal 195 2 2 4" xfId="21962"/>
    <cellStyle name="Normal 195 2 3" xfId="8182"/>
    <cellStyle name="Normal 195 2 3 2" xfId="8183"/>
    <cellStyle name="Normal 195 2 3 2 2" xfId="21967"/>
    <cellStyle name="Normal 195 2 3 3" xfId="21966"/>
    <cellStyle name="Normal 195 2 4" xfId="8184"/>
    <cellStyle name="Normal 195 2 4 2" xfId="21968"/>
    <cellStyle name="Normal 195 2 5" xfId="21961"/>
    <cellStyle name="Normal 195 3" xfId="8185"/>
    <cellStyle name="Normal 195 3 2" xfId="8186"/>
    <cellStyle name="Normal 195 3 2 2" xfId="8187"/>
    <cellStyle name="Normal 195 3 2 2 2" xfId="21971"/>
    <cellStyle name="Normal 195 3 2 3" xfId="21970"/>
    <cellStyle name="Normal 195 3 3" xfId="8188"/>
    <cellStyle name="Normal 195 3 3 2" xfId="21972"/>
    <cellStyle name="Normal 195 3 4" xfId="21969"/>
    <cellStyle name="Normal 195 4" xfId="8189"/>
    <cellStyle name="Normal 195 4 2" xfId="8190"/>
    <cellStyle name="Normal 195 4 2 2" xfId="21974"/>
    <cellStyle name="Normal 195 4 3" xfId="21973"/>
    <cellStyle name="Normal 195 5" xfId="8191"/>
    <cellStyle name="Normal 195 5 2" xfId="21975"/>
    <cellStyle name="Normal 195 6" xfId="21960"/>
    <cellStyle name="Normal 196" xfId="8192"/>
    <cellStyle name="Normal 196 2" xfId="8193"/>
    <cellStyle name="Normal 196 2 2" xfId="8194"/>
    <cellStyle name="Normal 196 2 2 2" xfId="21978"/>
    <cellStyle name="Normal 196 2 3" xfId="21977"/>
    <cellStyle name="Normal 196 3" xfId="8195"/>
    <cellStyle name="Normal 196 3 2" xfId="21979"/>
    <cellStyle name="Normal 196 4" xfId="21976"/>
    <cellStyle name="Normal 197" xfId="8196"/>
    <cellStyle name="Normal 197 2" xfId="8197"/>
    <cellStyle name="Normal 197 2 2" xfId="8198"/>
    <cellStyle name="Normal 197 2 2 2" xfId="21982"/>
    <cellStyle name="Normal 197 2 3" xfId="21981"/>
    <cellStyle name="Normal 197 3" xfId="8199"/>
    <cellStyle name="Normal 197 3 2" xfId="21983"/>
    <cellStyle name="Normal 197 4" xfId="21980"/>
    <cellStyle name="Normal 198" xfId="8200"/>
    <cellStyle name="Normal 198 2" xfId="8201"/>
    <cellStyle name="Normal 198 2 2" xfId="8202"/>
    <cellStyle name="Normal 198 2 2 2" xfId="21986"/>
    <cellStyle name="Normal 198 2 3" xfId="21985"/>
    <cellStyle name="Normal 198 3" xfId="8203"/>
    <cellStyle name="Normal 198 3 2" xfId="21987"/>
    <cellStyle name="Normal 198 4" xfId="21984"/>
    <cellStyle name="Normal 199" xfId="8204"/>
    <cellStyle name="Normal 199 2" xfId="8205"/>
    <cellStyle name="Normal 199 2 2" xfId="8206"/>
    <cellStyle name="Normal 199 2 2 2" xfId="21990"/>
    <cellStyle name="Normal 199 2 3" xfId="21989"/>
    <cellStyle name="Normal 199 3" xfId="8207"/>
    <cellStyle name="Normal 199 3 2" xfId="21991"/>
    <cellStyle name="Normal 199 4" xfId="21988"/>
    <cellStyle name="Normal 2" xfId="41"/>
    <cellStyle name="Normal 2 10" xfId="8208"/>
    <cellStyle name="Normal 2 10 2" xfId="8209"/>
    <cellStyle name="Normal 2 10 2 2" xfId="8210"/>
    <cellStyle name="Normal 2 10 2 2 2" xfId="21994"/>
    <cellStyle name="Normal 2 10 2 3" xfId="21993"/>
    <cellStyle name="Normal 2 10 3" xfId="8211"/>
    <cellStyle name="Normal 2 10 3 2" xfId="21995"/>
    <cellStyle name="Normal 2 10 4" xfId="21992"/>
    <cellStyle name="Normal 2 11" xfId="8212"/>
    <cellStyle name="Normal 2 11 2" xfId="8213"/>
    <cellStyle name="Normal 2 11 2 2" xfId="8214"/>
    <cellStyle name="Normal 2 11 2 2 2" xfId="21998"/>
    <cellStyle name="Normal 2 11 2 3" xfId="21997"/>
    <cellStyle name="Normal 2 11 3" xfId="8215"/>
    <cellStyle name="Normal 2 11 3 2" xfId="21999"/>
    <cellStyle name="Normal 2 11 4" xfId="21996"/>
    <cellStyle name="Normal 2 12" xfId="8216"/>
    <cellStyle name="Normal 2 12 2" xfId="8217"/>
    <cellStyle name="Normal 2 12 2 2" xfId="8218"/>
    <cellStyle name="Normal 2 12 2 2 2" xfId="22002"/>
    <cellStyle name="Normal 2 12 2 3" xfId="22001"/>
    <cellStyle name="Normal 2 12 3" xfId="8219"/>
    <cellStyle name="Normal 2 12 3 2" xfId="22003"/>
    <cellStyle name="Normal 2 12 4" xfId="22000"/>
    <cellStyle name="Normal 2 13" xfId="8220"/>
    <cellStyle name="Normal 2 13 2" xfId="8221"/>
    <cellStyle name="Normal 2 13 2 2" xfId="22005"/>
    <cellStyle name="Normal 2 13 3" xfId="22004"/>
    <cellStyle name="Normal 2 14" xfId="8222"/>
    <cellStyle name="Normal 2 14 2" xfId="8223"/>
    <cellStyle name="Normal 2 14 2 2" xfId="8224"/>
    <cellStyle name="Normal 2 14 2 2 2" xfId="22008"/>
    <cellStyle name="Normal 2 14 2 3" xfId="22007"/>
    <cellStyle name="Normal 2 14 3" xfId="8225"/>
    <cellStyle name="Normal 2 14 3 2" xfId="8226"/>
    <cellStyle name="Normal 2 14 3 2 2" xfId="22010"/>
    <cellStyle name="Normal 2 14 3 3" xfId="22009"/>
    <cellStyle name="Normal 2 14 4" xfId="8227"/>
    <cellStyle name="Normal 2 14 4 2" xfId="22011"/>
    <cellStyle name="Normal 2 14 5" xfId="22006"/>
    <cellStyle name="Normal 2 15" xfId="8228"/>
    <cellStyle name="Normal 2 15 2" xfId="8229"/>
    <cellStyle name="Normal 2 15 2 2" xfId="8230"/>
    <cellStyle name="Normal 2 15 2 2 2" xfId="22014"/>
    <cellStyle name="Normal 2 15 2 3" xfId="22013"/>
    <cellStyle name="Normal 2 15 3" xfId="8231"/>
    <cellStyle name="Normal 2 15 3 2" xfId="8232"/>
    <cellStyle name="Normal 2 15 3 2 2" xfId="22016"/>
    <cellStyle name="Normal 2 15 3 3" xfId="22015"/>
    <cellStyle name="Normal 2 15 4" xfId="8233"/>
    <cellStyle name="Normal 2 15 4 2" xfId="22017"/>
    <cellStyle name="Normal 2 15 5" xfId="22012"/>
    <cellStyle name="Normal 2 16" xfId="8234"/>
    <cellStyle name="Normal 2 16 2" xfId="8235"/>
    <cellStyle name="Normal 2 16 2 2" xfId="8236"/>
    <cellStyle name="Normal 2 16 2 2 2" xfId="22020"/>
    <cellStyle name="Normal 2 16 2 3" xfId="22019"/>
    <cellStyle name="Normal 2 16 3" xfId="8237"/>
    <cellStyle name="Normal 2 16 3 2" xfId="22021"/>
    <cellStyle name="Normal 2 16 4" xfId="22018"/>
    <cellStyle name="Normal 2 17" xfId="8238"/>
    <cellStyle name="Normal 2 17 2" xfId="8239"/>
    <cellStyle name="Normal 2 17 2 2" xfId="8240"/>
    <cellStyle name="Normal 2 17 2 2 2" xfId="22024"/>
    <cellStyle name="Normal 2 17 2 3" xfId="22023"/>
    <cellStyle name="Normal 2 17 3" xfId="8241"/>
    <cellStyle name="Normal 2 17 3 2" xfId="22025"/>
    <cellStyle name="Normal 2 17 4" xfId="22022"/>
    <cellStyle name="Normal 2 18" xfId="8242"/>
    <cellStyle name="Normal 2 18 2" xfId="8243"/>
    <cellStyle name="Normal 2 18 2 2" xfId="8244"/>
    <cellStyle name="Normal 2 18 2 2 2" xfId="22028"/>
    <cellStyle name="Normal 2 18 2 3" xfId="22027"/>
    <cellStyle name="Normal 2 18 3" xfId="8245"/>
    <cellStyle name="Normal 2 18 3 2" xfId="22029"/>
    <cellStyle name="Normal 2 18 4" xfId="22026"/>
    <cellStyle name="Normal 2 19" xfId="8246"/>
    <cellStyle name="Normal 2 19 2" xfId="8247"/>
    <cellStyle name="Normal 2 19 2 2" xfId="8248"/>
    <cellStyle name="Normal 2 19 2 2 2" xfId="22032"/>
    <cellStyle name="Normal 2 19 2 3" xfId="22031"/>
    <cellStyle name="Normal 2 19 3" xfId="8249"/>
    <cellStyle name="Normal 2 19 3 2" xfId="22033"/>
    <cellStyle name="Normal 2 19 4" xfId="22030"/>
    <cellStyle name="Normal 2 2" xfId="8250"/>
    <cellStyle name="Normal 2 2 2" xfId="8251"/>
    <cellStyle name="Normal 2 2 2 2" xfId="8252"/>
    <cellStyle name="Normal 2 2 2 2 2" xfId="22036"/>
    <cellStyle name="Normal 2 2 2 3" xfId="22035"/>
    <cellStyle name="Normal 2 2 3" xfId="8253"/>
    <cellStyle name="Normal 2 2 3 2" xfId="8254"/>
    <cellStyle name="Normal 2 2 3 2 2" xfId="22038"/>
    <cellStyle name="Normal 2 2 3 3" xfId="22037"/>
    <cellStyle name="Normal 2 2 4" xfId="8255"/>
    <cellStyle name="Normal 2 2 4 2" xfId="8256"/>
    <cellStyle name="Normal 2 2 4 2 2" xfId="22040"/>
    <cellStyle name="Normal 2 2 4 3" xfId="22039"/>
    <cellStyle name="Normal 2 2 5" xfId="8257"/>
    <cellStyle name="Normal 2 2 5 2" xfId="22041"/>
    <cellStyle name="Normal 2 2 6" xfId="22034"/>
    <cellStyle name="Normal 2 20" xfId="8258"/>
    <cellStyle name="Normal 2 20 2" xfId="8259"/>
    <cellStyle name="Normal 2 20 2 2" xfId="8260"/>
    <cellStyle name="Normal 2 20 2 2 2" xfId="22044"/>
    <cellStyle name="Normal 2 20 2 3" xfId="22043"/>
    <cellStyle name="Normal 2 20 3" xfId="8261"/>
    <cellStyle name="Normal 2 20 3 2" xfId="22045"/>
    <cellStyle name="Normal 2 20 4" xfId="22042"/>
    <cellStyle name="Normal 2 21" xfId="8262"/>
    <cellStyle name="Normal 2 21 2" xfId="8263"/>
    <cellStyle name="Normal 2 21 2 2" xfId="22047"/>
    <cellStyle name="Normal 2 21 3" xfId="22046"/>
    <cellStyle name="Normal 2 22" xfId="8264"/>
    <cellStyle name="Normal 2 22 2" xfId="22048"/>
    <cellStyle name="Normal 2 3" xfId="8265"/>
    <cellStyle name="Normal 2 3 2" xfId="8266"/>
    <cellStyle name="Normal 2 3 2 2" xfId="8267"/>
    <cellStyle name="Normal 2 3 2 2 2" xfId="8268"/>
    <cellStyle name="Normal 2 3 2 2 2 2" xfId="22052"/>
    <cellStyle name="Normal 2 3 2 2 3" xfId="22051"/>
    <cellStyle name="Normal 2 3 2 3" xfId="8269"/>
    <cellStyle name="Normal 2 3 2 3 2" xfId="8270"/>
    <cellStyle name="Normal 2 3 2 3 2 2" xfId="22054"/>
    <cellStyle name="Normal 2 3 2 3 3" xfId="22053"/>
    <cellStyle name="Normal 2 3 2 4" xfId="8271"/>
    <cellStyle name="Normal 2 3 2 4 2" xfId="22055"/>
    <cellStyle name="Normal 2 3 2 5" xfId="22050"/>
    <cellStyle name="Normal 2 3 3" xfId="8272"/>
    <cellStyle name="Normal 2 3 3 2" xfId="8273"/>
    <cellStyle name="Normal 2 3 3 2 2" xfId="22057"/>
    <cellStyle name="Normal 2 3 3 3" xfId="22056"/>
    <cellStyle name="Normal 2 3 4" xfId="8274"/>
    <cellStyle name="Normal 2 3 4 2" xfId="8275"/>
    <cellStyle name="Normal 2 3 4 2 2" xfId="8276"/>
    <cellStyle name="Normal 2 3 4 2 2 2" xfId="22060"/>
    <cellStyle name="Normal 2 3 4 2 3" xfId="22059"/>
    <cellStyle name="Normal 2 3 4 3" xfId="8277"/>
    <cellStyle name="Normal 2 3 4 3 2" xfId="22061"/>
    <cellStyle name="Normal 2 3 4 4" xfId="22058"/>
    <cellStyle name="Normal 2 3 5" xfId="8278"/>
    <cellStyle name="Normal 2 3 5 2" xfId="8279"/>
    <cellStyle name="Normal 2 3 5 2 2" xfId="22063"/>
    <cellStyle name="Normal 2 3 5 3" xfId="22062"/>
    <cellStyle name="Normal 2 3 6" xfId="8280"/>
    <cellStyle name="Normal 2 3 6 2" xfId="8281"/>
    <cellStyle name="Normal 2 3 6 2 2" xfId="22065"/>
    <cellStyle name="Normal 2 3 6 3" xfId="22064"/>
    <cellStyle name="Normal 2 3 7" xfId="8282"/>
    <cellStyle name="Normal 2 3 7 2" xfId="22066"/>
    <cellStyle name="Normal 2 3 8" xfId="22049"/>
    <cellStyle name="Normal 2 4" xfId="8283"/>
    <cellStyle name="Normal 2 4 2" xfId="8284"/>
    <cellStyle name="Normal 2 4 2 2" xfId="8285"/>
    <cellStyle name="Normal 2 4 2 2 2" xfId="22069"/>
    <cellStyle name="Normal 2 4 2 3" xfId="22068"/>
    <cellStyle name="Normal 2 4 3" xfId="8286"/>
    <cellStyle name="Normal 2 4 3 2" xfId="8287"/>
    <cellStyle name="Normal 2 4 3 2 2" xfId="22071"/>
    <cellStyle name="Normal 2 4 3 3" xfId="22070"/>
    <cellStyle name="Normal 2 4 4" xfId="8288"/>
    <cellStyle name="Normal 2 4 4 2" xfId="8289"/>
    <cellStyle name="Normal 2 4 4 2 2" xfId="22073"/>
    <cellStyle name="Normal 2 4 4 3" xfId="22072"/>
    <cellStyle name="Normal 2 4 5" xfId="8290"/>
    <cellStyle name="Normal 2 4 5 2" xfId="8291"/>
    <cellStyle name="Normal 2 4 5 2 2" xfId="22075"/>
    <cellStyle name="Normal 2 4 5 3" xfId="22074"/>
    <cellStyle name="Normal 2 4 6" xfId="8292"/>
    <cellStyle name="Normal 2 4 6 2" xfId="22076"/>
    <cellStyle name="Normal 2 4 7" xfId="22067"/>
    <cellStyle name="Normal 2 5" xfId="8293"/>
    <cellStyle name="Normal 2 5 2" xfId="8294"/>
    <cellStyle name="Normal 2 5 2 2" xfId="8295"/>
    <cellStyle name="Normal 2 5 2 2 2" xfId="22079"/>
    <cellStyle name="Normal 2 5 2 3" xfId="22078"/>
    <cellStyle name="Normal 2 5 3" xfId="8296"/>
    <cellStyle name="Normal 2 5 3 2" xfId="22080"/>
    <cellStyle name="Normal 2 5 4" xfId="22077"/>
    <cellStyle name="Normal 2 6" xfId="8297"/>
    <cellStyle name="Normal 2 6 2" xfId="8298"/>
    <cellStyle name="Normal 2 6 2 2" xfId="8299"/>
    <cellStyle name="Normal 2 6 2 2 2" xfId="22083"/>
    <cellStyle name="Normal 2 6 2 3" xfId="22082"/>
    <cellStyle name="Normal 2 6 3" xfId="8300"/>
    <cellStyle name="Normal 2 6 3 2" xfId="22084"/>
    <cellStyle name="Normal 2 6 4" xfId="22081"/>
    <cellStyle name="Normal 2 7" xfId="8301"/>
    <cellStyle name="Normal 2 7 2" xfId="8302"/>
    <cellStyle name="Normal 2 7 2 2" xfId="8303"/>
    <cellStyle name="Normal 2 7 2 2 2" xfId="22087"/>
    <cellStyle name="Normal 2 7 2 3" xfId="22086"/>
    <cellStyle name="Normal 2 7 3" xfId="8304"/>
    <cellStyle name="Normal 2 7 3 2" xfId="22088"/>
    <cellStyle name="Normal 2 7 4" xfId="22085"/>
    <cellStyle name="Normal 2 8" xfId="8305"/>
    <cellStyle name="Normal 2 8 2" xfId="8306"/>
    <cellStyle name="Normal 2 8 2 2" xfId="8307"/>
    <cellStyle name="Normal 2 8 2 2 2" xfId="22091"/>
    <cellStyle name="Normal 2 8 2 3" xfId="22090"/>
    <cellStyle name="Normal 2 8 3" xfId="8308"/>
    <cellStyle name="Normal 2 8 3 2" xfId="22092"/>
    <cellStyle name="Normal 2 8 4" xfId="22089"/>
    <cellStyle name="Normal 2 9" xfId="8309"/>
    <cellStyle name="Normal 2 9 2" xfId="8310"/>
    <cellStyle name="Normal 2 9 2 2" xfId="8311"/>
    <cellStyle name="Normal 2 9 2 2 2" xfId="22095"/>
    <cellStyle name="Normal 2 9 2 3" xfId="22094"/>
    <cellStyle name="Normal 2 9 3" xfId="8312"/>
    <cellStyle name="Normal 2 9 3 2" xfId="22096"/>
    <cellStyle name="Normal 2 9 4" xfId="22093"/>
    <cellStyle name="Normal 2_APUC Tax Provision Q4 2010" xfId="8313"/>
    <cellStyle name="Normal 20" xfId="8314"/>
    <cellStyle name="Normal 20 2" xfId="8315"/>
    <cellStyle name="Normal 20 2 2" xfId="8316"/>
    <cellStyle name="Normal 20 2 2 2" xfId="22099"/>
    <cellStyle name="Normal 20 2 3" xfId="22098"/>
    <cellStyle name="Normal 20 3" xfId="8317"/>
    <cellStyle name="Normal 20 3 2" xfId="22100"/>
    <cellStyle name="Normal 20 4" xfId="22097"/>
    <cellStyle name="Normal 200" xfId="8318"/>
    <cellStyle name="Normal 200 2" xfId="8319"/>
    <cellStyle name="Normal 200 2 2" xfId="8320"/>
    <cellStyle name="Normal 200 2 2 2" xfId="22103"/>
    <cellStyle name="Normal 200 2 3" xfId="22102"/>
    <cellStyle name="Normal 200 3" xfId="8321"/>
    <cellStyle name="Normal 200 3 2" xfId="22104"/>
    <cellStyle name="Normal 200 4" xfId="22101"/>
    <cellStyle name="Normal 201" xfId="8322"/>
    <cellStyle name="Normal 201 2" xfId="8323"/>
    <cellStyle name="Normal 201 2 2" xfId="8324"/>
    <cellStyle name="Normal 201 2 2 2" xfId="22107"/>
    <cellStyle name="Normal 201 2 3" xfId="22106"/>
    <cellStyle name="Normal 201 3" xfId="8325"/>
    <cellStyle name="Normal 201 3 2" xfId="22108"/>
    <cellStyle name="Normal 201 4" xfId="22105"/>
    <cellStyle name="Normal 202" xfId="8326"/>
    <cellStyle name="Normal 202 2" xfId="8327"/>
    <cellStyle name="Normal 202 2 2" xfId="8328"/>
    <cellStyle name="Normal 202 2 2 2" xfId="22111"/>
    <cellStyle name="Normal 202 2 3" xfId="22110"/>
    <cellStyle name="Normal 202 3" xfId="8329"/>
    <cellStyle name="Normal 202 3 2" xfId="22112"/>
    <cellStyle name="Normal 202 4" xfId="22109"/>
    <cellStyle name="Normal 203" xfId="8330"/>
    <cellStyle name="Normal 203 2" xfId="8331"/>
    <cellStyle name="Normal 203 2 2" xfId="8332"/>
    <cellStyle name="Normal 203 2 2 2" xfId="22115"/>
    <cellStyle name="Normal 203 2 3" xfId="22114"/>
    <cellStyle name="Normal 203 3" xfId="8333"/>
    <cellStyle name="Normal 203 3 2" xfId="22116"/>
    <cellStyle name="Normal 203 4" xfId="22113"/>
    <cellStyle name="Normal 204" xfId="8334"/>
    <cellStyle name="Normal 204 2" xfId="8335"/>
    <cellStyle name="Normal 204 2 2" xfId="8336"/>
    <cellStyle name="Normal 204 2 2 2" xfId="22119"/>
    <cellStyle name="Normal 204 2 3" xfId="22118"/>
    <cellStyle name="Normal 204 3" xfId="8337"/>
    <cellStyle name="Normal 204 3 2" xfId="22120"/>
    <cellStyle name="Normal 204 4" xfId="22117"/>
    <cellStyle name="Normal 205" xfId="8338"/>
    <cellStyle name="Normal 205 2" xfId="8339"/>
    <cellStyle name="Normal 205 2 2" xfId="8340"/>
    <cellStyle name="Normal 205 2 2 2" xfId="22123"/>
    <cellStyle name="Normal 205 2 3" xfId="22122"/>
    <cellStyle name="Normal 205 3" xfId="8341"/>
    <cellStyle name="Normal 205 3 2" xfId="22124"/>
    <cellStyle name="Normal 205 4" xfId="22121"/>
    <cellStyle name="Normal 206" xfId="8342"/>
    <cellStyle name="Normal 206 2" xfId="8343"/>
    <cellStyle name="Normal 206 2 2" xfId="8344"/>
    <cellStyle name="Normal 206 2 2 2" xfId="22127"/>
    <cellStyle name="Normal 206 2 3" xfId="22126"/>
    <cellStyle name="Normal 206 3" xfId="8345"/>
    <cellStyle name="Normal 206 3 2" xfId="22128"/>
    <cellStyle name="Normal 206 4" xfId="22125"/>
    <cellStyle name="Normal 207" xfId="8346"/>
    <cellStyle name="Normal 207 2" xfId="8347"/>
    <cellStyle name="Normal 207 2 2" xfId="8348"/>
    <cellStyle name="Normal 207 2 2 2" xfId="22131"/>
    <cellStyle name="Normal 207 2 3" xfId="22130"/>
    <cellStyle name="Normal 207 3" xfId="8349"/>
    <cellStyle name="Normal 207 3 2" xfId="22132"/>
    <cellStyle name="Normal 207 4" xfId="22129"/>
    <cellStyle name="Normal 208" xfId="8350"/>
    <cellStyle name="Normal 208 2" xfId="8351"/>
    <cellStyle name="Normal 208 2 2" xfId="8352"/>
    <cellStyle name="Normal 208 2 2 2" xfId="22135"/>
    <cellStyle name="Normal 208 2 3" xfId="22134"/>
    <cellStyle name="Normal 208 3" xfId="8353"/>
    <cellStyle name="Normal 208 3 2" xfId="8354"/>
    <cellStyle name="Normal 208 3 2 2" xfId="22137"/>
    <cellStyle name="Normal 208 3 3" xfId="22136"/>
    <cellStyle name="Normal 208 4" xfId="8355"/>
    <cellStyle name="Normal 208 4 2" xfId="22138"/>
    <cellStyle name="Normal 208 5" xfId="22133"/>
    <cellStyle name="Normal 209" xfId="8356"/>
    <cellStyle name="Normal 209 2" xfId="8357"/>
    <cellStyle name="Normal 209 2 2" xfId="8358"/>
    <cellStyle name="Normal 209 2 2 2" xfId="22141"/>
    <cellStyle name="Normal 209 2 3" xfId="22140"/>
    <cellStyle name="Normal 209 3" xfId="8359"/>
    <cellStyle name="Normal 209 3 2" xfId="8360"/>
    <cellStyle name="Normal 209 3 2 2" xfId="22143"/>
    <cellStyle name="Normal 209 3 3" xfId="22142"/>
    <cellStyle name="Normal 209 4" xfId="8361"/>
    <cellStyle name="Normal 209 4 2" xfId="22144"/>
    <cellStyle name="Normal 209 5" xfId="22139"/>
    <cellStyle name="Normal 21" xfId="8362"/>
    <cellStyle name="Normal 21 2" xfId="8363"/>
    <cellStyle name="Normal 21 2 2" xfId="8364"/>
    <cellStyle name="Normal 21 2 2 2" xfId="22147"/>
    <cellStyle name="Normal 21 2 3" xfId="22146"/>
    <cellStyle name="Normal 21 3" xfId="8365"/>
    <cellStyle name="Normal 21 3 2" xfId="22148"/>
    <cellStyle name="Normal 21 4" xfId="22145"/>
    <cellStyle name="Normal 210" xfId="8366"/>
    <cellStyle name="Normal 210 2" xfId="8367"/>
    <cellStyle name="Normal 210 2 2" xfId="8368"/>
    <cellStyle name="Normal 210 2 2 2" xfId="22151"/>
    <cellStyle name="Normal 210 2 3" xfId="22150"/>
    <cellStyle name="Normal 210 3" xfId="8369"/>
    <cellStyle name="Normal 210 3 2" xfId="8370"/>
    <cellStyle name="Normal 210 3 2 2" xfId="22153"/>
    <cellStyle name="Normal 210 3 3" xfId="22152"/>
    <cellStyle name="Normal 210 4" xfId="8371"/>
    <cellStyle name="Normal 210 4 2" xfId="22154"/>
    <cellStyle name="Normal 210 5" xfId="22149"/>
    <cellStyle name="Normal 211" xfId="8372"/>
    <cellStyle name="Normal 211 2" xfId="8373"/>
    <cellStyle name="Normal 211 2 2" xfId="8374"/>
    <cellStyle name="Normal 211 2 2 2" xfId="22157"/>
    <cellStyle name="Normal 211 2 3" xfId="22156"/>
    <cellStyle name="Normal 211 3" xfId="8375"/>
    <cellStyle name="Normal 211 3 2" xfId="8376"/>
    <cellStyle name="Normal 211 3 2 2" xfId="22159"/>
    <cellStyle name="Normal 211 3 3" xfId="22158"/>
    <cellStyle name="Normal 211 4" xfId="8377"/>
    <cellStyle name="Normal 211 4 2" xfId="22160"/>
    <cellStyle name="Normal 211 5" xfId="22155"/>
    <cellStyle name="Normal 212" xfId="8378"/>
    <cellStyle name="Normal 212 2" xfId="8379"/>
    <cellStyle name="Normal 212 2 2" xfId="8380"/>
    <cellStyle name="Normal 212 2 2 2" xfId="22163"/>
    <cellStyle name="Normal 212 2 3" xfId="22162"/>
    <cellStyle name="Normal 212 3" xfId="8381"/>
    <cellStyle name="Normal 212 3 2" xfId="8382"/>
    <cellStyle name="Normal 212 3 2 2" xfId="22165"/>
    <cellStyle name="Normal 212 3 3" xfId="22164"/>
    <cellStyle name="Normal 212 4" xfId="8383"/>
    <cellStyle name="Normal 212 4 2" xfId="22166"/>
    <cellStyle name="Normal 212 5" xfId="22161"/>
    <cellStyle name="Normal 213" xfId="8384"/>
    <cellStyle name="Normal 213 2" xfId="8385"/>
    <cellStyle name="Normal 213 2 2" xfId="8386"/>
    <cellStyle name="Normal 213 2 2 2" xfId="22169"/>
    <cellStyle name="Normal 213 2 3" xfId="22168"/>
    <cellStyle name="Normal 213 3" xfId="8387"/>
    <cellStyle name="Normal 213 3 2" xfId="8388"/>
    <cellStyle name="Normal 213 3 2 2" xfId="22171"/>
    <cellStyle name="Normal 213 3 3" xfId="22170"/>
    <cellStyle name="Normal 213 4" xfId="8389"/>
    <cellStyle name="Normal 213 4 2" xfId="22172"/>
    <cellStyle name="Normal 213 5" xfId="22167"/>
    <cellStyle name="Normal 214" xfId="8390"/>
    <cellStyle name="Normal 214 2" xfId="8391"/>
    <cellStyle name="Normal 214 2 2" xfId="8392"/>
    <cellStyle name="Normal 214 2 2 2" xfId="22175"/>
    <cellStyle name="Normal 214 2 3" xfId="22174"/>
    <cellStyle name="Normal 214 3" xfId="8393"/>
    <cellStyle name="Normal 214 3 2" xfId="8394"/>
    <cellStyle name="Normal 214 3 2 2" xfId="22177"/>
    <cellStyle name="Normal 214 3 3" xfId="22176"/>
    <cellStyle name="Normal 214 4" xfId="8395"/>
    <cellStyle name="Normal 214 4 2" xfId="22178"/>
    <cellStyle name="Normal 214 5" xfId="22173"/>
    <cellStyle name="Normal 215" xfId="8396"/>
    <cellStyle name="Normal 215 2" xfId="8397"/>
    <cellStyle name="Normal 215 2 2" xfId="8398"/>
    <cellStyle name="Normal 215 2 2 2" xfId="22181"/>
    <cellStyle name="Normal 215 2 3" xfId="22180"/>
    <cellStyle name="Normal 215 3" xfId="8399"/>
    <cellStyle name="Normal 215 3 2" xfId="8400"/>
    <cellStyle name="Normal 215 3 2 2" xfId="22183"/>
    <cellStyle name="Normal 215 3 3" xfId="22182"/>
    <cellStyle name="Normal 215 4" xfId="8401"/>
    <cellStyle name="Normal 215 4 2" xfId="22184"/>
    <cellStyle name="Normal 215 5" xfId="22179"/>
    <cellStyle name="Normal 216" xfId="8402"/>
    <cellStyle name="Normal 216 2" xfId="8403"/>
    <cellStyle name="Normal 216 2 2" xfId="8404"/>
    <cellStyle name="Normal 216 2 2 2" xfId="22187"/>
    <cellStyle name="Normal 216 2 3" xfId="22186"/>
    <cellStyle name="Normal 216 3" xfId="8405"/>
    <cellStyle name="Normal 216 3 2" xfId="8406"/>
    <cellStyle name="Normal 216 3 2 2" xfId="22189"/>
    <cellStyle name="Normal 216 3 3" xfId="22188"/>
    <cellStyle name="Normal 216 4" xfId="8407"/>
    <cellStyle name="Normal 216 4 2" xfId="22190"/>
    <cellStyle name="Normal 216 5" xfId="22185"/>
    <cellStyle name="Normal 217" xfId="8408"/>
    <cellStyle name="Normal 217 2" xfId="8409"/>
    <cellStyle name="Normal 217 2 2" xfId="8410"/>
    <cellStyle name="Normal 217 2 2 2" xfId="22193"/>
    <cellStyle name="Normal 217 2 3" xfId="22192"/>
    <cellStyle name="Normal 217 3" xfId="8411"/>
    <cellStyle name="Normal 217 3 2" xfId="8412"/>
    <cellStyle name="Normal 217 3 2 2" xfId="22195"/>
    <cellStyle name="Normal 217 3 3" xfId="22194"/>
    <cellStyle name="Normal 217 4" xfId="8413"/>
    <cellStyle name="Normal 217 4 2" xfId="22196"/>
    <cellStyle name="Normal 217 5" xfId="22191"/>
    <cellStyle name="Normal 218" xfId="8414"/>
    <cellStyle name="Normal 218 2" xfId="8415"/>
    <cellStyle name="Normal 218 2 2" xfId="8416"/>
    <cellStyle name="Normal 218 2 2 2" xfId="22199"/>
    <cellStyle name="Normal 218 2 3" xfId="22198"/>
    <cellStyle name="Normal 218 3" xfId="8417"/>
    <cellStyle name="Normal 218 3 2" xfId="22200"/>
    <cellStyle name="Normal 218 4" xfId="22197"/>
    <cellStyle name="Normal 219" xfId="8418"/>
    <cellStyle name="Normal 219 2" xfId="8419"/>
    <cellStyle name="Normal 219 2 2" xfId="8420"/>
    <cellStyle name="Normal 219 2 2 2" xfId="22203"/>
    <cellStyle name="Normal 219 2 3" xfId="22202"/>
    <cellStyle name="Normal 219 3" xfId="8421"/>
    <cellStyle name="Normal 219 3 2" xfId="8422"/>
    <cellStyle name="Normal 219 3 2 2" xfId="22205"/>
    <cellStyle name="Normal 219 3 3" xfId="22204"/>
    <cellStyle name="Normal 219 4" xfId="8423"/>
    <cellStyle name="Normal 219 4 2" xfId="22206"/>
    <cellStyle name="Normal 219 5" xfId="22201"/>
    <cellStyle name="Normal 22" xfId="8424"/>
    <cellStyle name="Normal 22 2" xfId="8425"/>
    <cellStyle name="Normal 22 2 2" xfId="8426"/>
    <cellStyle name="Normal 22 2 2 2" xfId="22209"/>
    <cellStyle name="Normal 22 2 3" xfId="22208"/>
    <cellStyle name="Normal 22 3" xfId="8427"/>
    <cellStyle name="Normal 22 3 2" xfId="22210"/>
    <cellStyle name="Normal 22 4" xfId="22207"/>
    <cellStyle name="Normal 220" xfId="8428"/>
    <cellStyle name="Normal 220 2" xfId="8429"/>
    <cellStyle name="Normal 220 2 2" xfId="8430"/>
    <cellStyle name="Normal 220 2 2 2" xfId="22213"/>
    <cellStyle name="Normal 220 2 3" xfId="22212"/>
    <cellStyle name="Normal 220 3" xfId="8431"/>
    <cellStyle name="Normal 220 3 2" xfId="8432"/>
    <cellStyle name="Normal 220 3 2 2" xfId="22215"/>
    <cellStyle name="Normal 220 3 3" xfId="22214"/>
    <cellStyle name="Normal 220 4" xfId="8433"/>
    <cellStyle name="Normal 220 4 2" xfId="22216"/>
    <cellStyle name="Normal 220 5" xfId="22211"/>
    <cellStyle name="Normal 221" xfId="8434"/>
    <cellStyle name="Normal 221 2" xfId="8435"/>
    <cellStyle name="Normal 221 2 2" xfId="8436"/>
    <cellStyle name="Normal 221 2 2 2" xfId="22219"/>
    <cellStyle name="Normal 221 2 3" xfId="22218"/>
    <cellStyle name="Normal 221 3" xfId="8437"/>
    <cellStyle name="Normal 221 3 2" xfId="8438"/>
    <cellStyle name="Normal 221 3 2 2" xfId="22221"/>
    <cellStyle name="Normal 221 3 3" xfId="22220"/>
    <cellStyle name="Normal 221 4" xfId="8439"/>
    <cellStyle name="Normal 221 4 2" xfId="22222"/>
    <cellStyle name="Normal 221 5" xfId="22217"/>
    <cellStyle name="Normal 222" xfId="8440"/>
    <cellStyle name="Normal 222 2" xfId="8441"/>
    <cellStyle name="Normal 222 2 2" xfId="8442"/>
    <cellStyle name="Normal 222 2 2 2" xfId="22225"/>
    <cellStyle name="Normal 222 2 3" xfId="22224"/>
    <cellStyle name="Normal 222 3" xfId="8443"/>
    <cellStyle name="Normal 222 3 2" xfId="8444"/>
    <cellStyle name="Normal 222 3 2 2" xfId="22227"/>
    <cellStyle name="Normal 222 3 3" xfId="22226"/>
    <cellStyle name="Normal 222 4" xfId="8445"/>
    <cellStyle name="Normal 222 4 2" xfId="22228"/>
    <cellStyle name="Normal 222 5" xfId="22223"/>
    <cellStyle name="Normal 223" xfId="8446"/>
    <cellStyle name="Normal 223 2" xfId="8447"/>
    <cellStyle name="Normal 223 2 2" xfId="8448"/>
    <cellStyle name="Normal 223 2 2 2" xfId="22231"/>
    <cellStyle name="Normal 223 2 3" xfId="22230"/>
    <cellStyle name="Normal 223 3" xfId="8449"/>
    <cellStyle name="Normal 223 3 2" xfId="8450"/>
    <cellStyle name="Normal 223 3 2 2" xfId="22233"/>
    <cellStyle name="Normal 223 3 3" xfId="22232"/>
    <cellStyle name="Normal 223 4" xfId="8451"/>
    <cellStyle name="Normal 223 4 2" xfId="22234"/>
    <cellStyle name="Normal 223 5" xfId="22229"/>
    <cellStyle name="Normal 224" xfId="8452"/>
    <cellStyle name="Normal 224 2" xfId="8453"/>
    <cellStyle name="Normal 224 2 2" xfId="8454"/>
    <cellStyle name="Normal 224 2 2 2" xfId="22237"/>
    <cellStyle name="Normal 224 2 3" xfId="22236"/>
    <cellStyle name="Normal 224 3" xfId="8455"/>
    <cellStyle name="Normal 224 3 2" xfId="8456"/>
    <cellStyle name="Normal 224 3 2 2" xfId="22239"/>
    <cellStyle name="Normal 224 3 3" xfId="22238"/>
    <cellStyle name="Normal 224 4" xfId="8457"/>
    <cellStyle name="Normal 224 4 2" xfId="22240"/>
    <cellStyle name="Normal 224 5" xfId="22235"/>
    <cellStyle name="Normal 225" xfId="8458"/>
    <cellStyle name="Normal 225 2" xfId="8459"/>
    <cellStyle name="Normal 225 2 2" xfId="8460"/>
    <cellStyle name="Normal 225 2 2 2" xfId="22243"/>
    <cellStyle name="Normal 225 2 3" xfId="22242"/>
    <cellStyle name="Normal 225 3" xfId="8461"/>
    <cellStyle name="Normal 225 3 2" xfId="8462"/>
    <cellStyle name="Normal 225 3 2 2" xfId="22245"/>
    <cellStyle name="Normal 225 3 3" xfId="22244"/>
    <cellStyle name="Normal 225 4" xfId="8463"/>
    <cellStyle name="Normal 225 4 2" xfId="22246"/>
    <cellStyle name="Normal 225 5" xfId="22241"/>
    <cellStyle name="Normal 226" xfId="8464"/>
    <cellStyle name="Normal 226 2" xfId="8465"/>
    <cellStyle name="Normal 226 2 2" xfId="8466"/>
    <cellStyle name="Normal 226 2 2 2" xfId="22249"/>
    <cellStyle name="Normal 226 2 3" xfId="22248"/>
    <cellStyle name="Normal 226 3" xfId="8467"/>
    <cellStyle name="Normal 226 3 2" xfId="8468"/>
    <cellStyle name="Normal 226 3 2 2" xfId="22251"/>
    <cellStyle name="Normal 226 3 3" xfId="22250"/>
    <cellStyle name="Normal 226 4" xfId="8469"/>
    <cellStyle name="Normal 226 4 2" xfId="22252"/>
    <cellStyle name="Normal 226 5" xfId="22247"/>
    <cellStyle name="Normal 227" xfId="8470"/>
    <cellStyle name="Normal 227 2" xfId="8471"/>
    <cellStyle name="Normal 227 2 2" xfId="8472"/>
    <cellStyle name="Normal 227 2 2 2" xfId="22255"/>
    <cellStyle name="Normal 227 2 3" xfId="22254"/>
    <cellStyle name="Normal 227 3" xfId="8473"/>
    <cellStyle name="Normal 227 3 2" xfId="8474"/>
    <cellStyle name="Normal 227 3 2 2" xfId="22257"/>
    <cellStyle name="Normal 227 3 3" xfId="22256"/>
    <cellStyle name="Normal 227 4" xfId="8475"/>
    <cellStyle name="Normal 227 4 2" xfId="22258"/>
    <cellStyle name="Normal 227 5" xfId="22253"/>
    <cellStyle name="Normal 228" xfId="8476"/>
    <cellStyle name="Normal 228 2" xfId="8477"/>
    <cellStyle name="Normal 228 2 2" xfId="8478"/>
    <cellStyle name="Normal 228 2 2 2" xfId="22261"/>
    <cellStyle name="Normal 228 2 3" xfId="22260"/>
    <cellStyle name="Normal 228 3" xfId="8479"/>
    <cellStyle name="Normal 228 3 2" xfId="8480"/>
    <cellStyle name="Normal 228 3 2 2" xfId="22263"/>
    <cellStyle name="Normal 228 3 3" xfId="22262"/>
    <cellStyle name="Normal 228 4" xfId="8481"/>
    <cellStyle name="Normal 228 4 2" xfId="22264"/>
    <cellStyle name="Normal 228 5" xfId="22259"/>
    <cellStyle name="Normal 229" xfId="8482"/>
    <cellStyle name="Normal 229 2" xfId="8483"/>
    <cellStyle name="Normal 229 2 2" xfId="8484"/>
    <cellStyle name="Normal 229 2 2 2" xfId="22267"/>
    <cellStyle name="Normal 229 2 3" xfId="22266"/>
    <cellStyle name="Normal 229 3" xfId="8485"/>
    <cellStyle name="Normal 229 3 2" xfId="8486"/>
    <cellStyle name="Normal 229 3 2 2" xfId="22269"/>
    <cellStyle name="Normal 229 3 3" xfId="22268"/>
    <cellStyle name="Normal 229 4" xfId="8487"/>
    <cellStyle name="Normal 229 4 2" xfId="22270"/>
    <cellStyle name="Normal 229 5" xfId="22265"/>
    <cellStyle name="Normal 23" xfId="8488"/>
    <cellStyle name="Normal 23 2" xfId="8489"/>
    <cellStyle name="Normal 23 2 2" xfId="8490"/>
    <cellStyle name="Normal 23 2 2 2" xfId="22273"/>
    <cellStyle name="Normal 23 2 3" xfId="22272"/>
    <cellStyle name="Normal 23 3" xfId="8491"/>
    <cellStyle name="Normal 23 3 2" xfId="8492"/>
    <cellStyle name="Normal 23 3 2 2" xfId="22275"/>
    <cellStyle name="Normal 23 3 3" xfId="22274"/>
    <cellStyle name="Normal 23 4" xfId="8493"/>
    <cellStyle name="Normal 23 4 2" xfId="22276"/>
    <cellStyle name="Normal 23 5" xfId="22271"/>
    <cellStyle name="Normal 230" xfId="8494"/>
    <cellStyle name="Normal 230 2" xfId="8495"/>
    <cellStyle name="Normal 230 2 2" xfId="8496"/>
    <cellStyle name="Normal 230 2 2 2" xfId="22279"/>
    <cellStyle name="Normal 230 2 3" xfId="22278"/>
    <cellStyle name="Normal 230 3" xfId="8497"/>
    <cellStyle name="Normal 230 3 2" xfId="8498"/>
    <cellStyle name="Normal 230 3 2 2" xfId="22281"/>
    <cellStyle name="Normal 230 3 3" xfId="22280"/>
    <cellStyle name="Normal 230 4" xfId="8499"/>
    <cellStyle name="Normal 230 4 2" xfId="22282"/>
    <cellStyle name="Normal 230 5" xfId="22277"/>
    <cellStyle name="Normal 231" xfId="8500"/>
    <cellStyle name="Normal 231 2" xfId="8501"/>
    <cellStyle name="Normal 231 2 2" xfId="8502"/>
    <cellStyle name="Normal 231 2 2 2" xfId="22285"/>
    <cellStyle name="Normal 231 2 3" xfId="22284"/>
    <cellStyle name="Normal 231 3" xfId="8503"/>
    <cellStyle name="Normal 231 3 2" xfId="8504"/>
    <cellStyle name="Normal 231 3 2 2" xfId="22287"/>
    <cellStyle name="Normal 231 3 3" xfId="22286"/>
    <cellStyle name="Normal 231 4" xfId="8505"/>
    <cellStyle name="Normal 231 4 2" xfId="22288"/>
    <cellStyle name="Normal 231 5" xfId="22283"/>
    <cellStyle name="Normal 232" xfId="8506"/>
    <cellStyle name="Normal 232 2" xfId="8507"/>
    <cellStyle name="Normal 232 2 2" xfId="8508"/>
    <cellStyle name="Normal 232 2 2 2" xfId="22291"/>
    <cellStyle name="Normal 232 2 3" xfId="22290"/>
    <cellStyle name="Normal 232 3" xfId="8509"/>
    <cellStyle name="Normal 232 3 2" xfId="8510"/>
    <cellStyle name="Normal 232 3 2 2" xfId="22293"/>
    <cellStyle name="Normal 232 3 3" xfId="22292"/>
    <cellStyle name="Normal 232 4" xfId="8511"/>
    <cellStyle name="Normal 232 4 2" xfId="22294"/>
    <cellStyle name="Normal 232 5" xfId="22289"/>
    <cellStyle name="Normal 233" xfId="8512"/>
    <cellStyle name="Normal 233 2" xfId="8513"/>
    <cellStyle name="Normal 233 2 2" xfId="8514"/>
    <cellStyle name="Normal 233 2 2 2" xfId="22297"/>
    <cellStyle name="Normal 233 2 3" xfId="22296"/>
    <cellStyle name="Normal 233 3" xfId="8515"/>
    <cellStyle name="Normal 233 3 2" xfId="8516"/>
    <cellStyle name="Normal 233 3 2 2" xfId="22299"/>
    <cellStyle name="Normal 233 3 3" xfId="22298"/>
    <cellStyle name="Normal 233 4" xfId="8517"/>
    <cellStyle name="Normal 233 4 2" xfId="22300"/>
    <cellStyle name="Normal 233 5" xfId="22295"/>
    <cellStyle name="Normal 234" xfId="8518"/>
    <cellStyle name="Normal 234 2" xfId="8519"/>
    <cellStyle name="Normal 234 2 2" xfId="8520"/>
    <cellStyle name="Normal 234 2 2 2" xfId="22303"/>
    <cellStyle name="Normal 234 2 3" xfId="22302"/>
    <cellStyle name="Normal 234 3" xfId="8521"/>
    <cellStyle name="Normal 234 3 2" xfId="22304"/>
    <cellStyle name="Normal 234 4" xfId="22301"/>
    <cellStyle name="Normal 235" xfId="8522"/>
    <cellStyle name="Normal 235 2" xfId="8523"/>
    <cellStyle name="Normal 235 2 2" xfId="8524"/>
    <cellStyle name="Normal 235 2 2 2" xfId="22307"/>
    <cellStyle name="Normal 235 2 3" xfId="22306"/>
    <cellStyle name="Normal 235 3" xfId="8525"/>
    <cellStyle name="Normal 235 3 2" xfId="22308"/>
    <cellStyle name="Normal 235 4" xfId="22305"/>
    <cellStyle name="Normal 236" xfId="8526"/>
    <cellStyle name="Normal 236 2" xfId="8527"/>
    <cellStyle name="Normal 236 2 2" xfId="8528"/>
    <cellStyle name="Normal 236 2 2 2" xfId="22311"/>
    <cellStyle name="Normal 236 2 3" xfId="22310"/>
    <cellStyle name="Normal 236 3" xfId="8529"/>
    <cellStyle name="Normal 236 3 2" xfId="22312"/>
    <cellStyle name="Normal 236 4" xfId="22309"/>
    <cellStyle name="Normal 237" xfId="8530"/>
    <cellStyle name="Normal 237 2" xfId="8531"/>
    <cellStyle name="Normal 237 2 2" xfId="22314"/>
    <cellStyle name="Normal 237 3" xfId="22313"/>
    <cellStyle name="Normal 238" xfId="8532"/>
    <cellStyle name="Normal 238 2" xfId="8533"/>
    <cellStyle name="Normal 238 2 2" xfId="22316"/>
    <cellStyle name="Normal 238 3" xfId="22315"/>
    <cellStyle name="Normal 239" xfId="8534"/>
    <cellStyle name="Normal 239 2" xfId="8535"/>
    <cellStyle name="Normal 239 2 2" xfId="22318"/>
    <cellStyle name="Normal 239 3" xfId="22317"/>
    <cellStyle name="Normal 24" xfId="8536"/>
    <cellStyle name="Normal 24 2" xfId="8537"/>
    <cellStyle name="Normal 24 2 2" xfId="8538"/>
    <cellStyle name="Normal 24 2 2 2" xfId="22321"/>
    <cellStyle name="Normal 24 2 3" xfId="22320"/>
    <cellStyle name="Normal 24 3" xfId="8539"/>
    <cellStyle name="Normal 24 3 2" xfId="8540"/>
    <cellStyle name="Normal 24 3 2 2" xfId="22323"/>
    <cellStyle name="Normal 24 3 3" xfId="22322"/>
    <cellStyle name="Normal 24 4" xfId="8541"/>
    <cellStyle name="Normal 24 4 2" xfId="22324"/>
    <cellStyle name="Normal 24 5" xfId="22319"/>
    <cellStyle name="Normal 240" xfId="8542"/>
    <cellStyle name="Normal 240 2" xfId="8543"/>
    <cellStyle name="Normal 240 2 2" xfId="22326"/>
    <cellStyle name="Normal 240 3" xfId="22325"/>
    <cellStyle name="Normal 241" xfId="8544"/>
    <cellStyle name="Normal 241 2" xfId="8545"/>
    <cellStyle name="Normal 241 2 2" xfId="22328"/>
    <cellStyle name="Normal 241 3" xfId="22327"/>
    <cellStyle name="Normal 242" xfId="8546"/>
    <cellStyle name="Normal 242 2" xfId="8547"/>
    <cellStyle name="Normal 242 2 2" xfId="22330"/>
    <cellStyle name="Normal 242 3" xfId="22329"/>
    <cellStyle name="Normal 243" xfId="8548"/>
    <cellStyle name="Normal 243 2" xfId="8549"/>
    <cellStyle name="Normal 243 2 2" xfId="22332"/>
    <cellStyle name="Normal 243 3" xfId="22331"/>
    <cellStyle name="Normal 244" xfId="8550"/>
    <cellStyle name="Normal 244 2" xfId="8551"/>
    <cellStyle name="Normal 244 2 2" xfId="22334"/>
    <cellStyle name="Normal 244 3" xfId="22333"/>
    <cellStyle name="Normal 245" xfId="8552"/>
    <cellStyle name="Normal 245 2" xfId="8553"/>
    <cellStyle name="Normal 245 2 2" xfId="22336"/>
    <cellStyle name="Normal 245 3" xfId="22335"/>
    <cellStyle name="Normal 246" xfId="8554"/>
    <cellStyle name="Normal 246 2" xfId="8555"/>
    <cellStyle name="Normal 246 2 2" xfId="22338"/>
    <cellStyle name="Normal 246 3" xfId="22337"/>
    <cellStyle name="Normal 247" xfId="8556"/>
    <cellStyle name="Normal 247 2" xfId="8557"/>
    <cellStyle name="Normal 247 2 2" xfId="22340"/>
    <cellStyle name="Normal 247 3" xfId="22339"/>
    <cellStyle name="Normal 248" xfId="8558"/>
    <cellStyle name="Normal 248 2" xfId="8559"/>
    <cellStyle name="Normal 248 2 2" xfId="22342"/>
    <cellStyle name="Normal 248 3" xfId="22341"/>
    <cellStyle name="Normal 249" xfId="8560"/>
    <cellStyle name="Normal 249 2" xfId="8561"/>
    <cellStyle name="Normal 249 2 2" xfId="22344"/>
    <cellStyle name="Normal 249 3" xfId="22343"/>
    <cellStyle name="Normal 25" xfId="8562"/>
    <cellStyle name="Normal 25 2" xfId="8563"/>
    <cellStyle name="Normal 25 2 2" xfId="8564"/>
    <cellStyle name="Normal 25 2 2 2" xfId="22347"/>
    <cellStyle name="Normal 25 2 3" xfId="22346"/>
    <cellStyle name="Normal 25 3" xfId="8565"/>
    <cellStyle name="Normal 25 3 2" xfId="22348"/>
    <cellStyle name="Normal 25 4" xfId="22345"/>
    <cellStyle name="Normal 250" xfId="8566"/>
    <cellStyle name="Normal 250 2" xfId="8567"/>
    <cellStyle name="Normal 250 2 2" xfId="22350"/>
    <cellStyle name="Normal 250 3" xfId="22349"/>
    <cellStyle name="Normal 251" xfId="8568"/>
    <cellStyle name="Normal 251 2" xfId="8569"/>
    <cellStyle name="Normal 251 2 2" xfId="22352"/>
    <cellStyle name="Normal 251 3" xfId="22351"/>
    <cellStyle name="Normal 252" xfId="8570"/>
    <cellStyle name="Normal 252 2" xfId="8571"/>
    <cellStyle name="Normal 252 2 2" xfId="22354"/>
    <cellStyle name="Normal 252 3" xfId="22353"/>
    <cellStyle name="Normal 253" xfId="8572"/>
    <cellStyle name="Normal 253 2" xfId="8573"/>
    <cellStyle name="Normal 253 2 2" xfId="22356"/>
    <cellStyle name="Normal 253 3" xfId="22355"/>
    <cellStyle name="Normal 254" xfId="8574"/>
    <cellStyle name="Normal 254 2" xfId="8575"/>
    <cellStyle name="Normal 254 2 2" xfId="22358"/>
    <cellStyle name="Normal 254 3" xfId="22357"/>
    <cellStyle name="Normal 255" xfId="8576"/>
    <cellStyle name="Normal 255 2" xfId="8577"/>
    <cellStyle name="Normal 255 2 2" xfId="22360"/>
    <cellStyle name="Normal 255 3" xfId="22359"/>
    <cellStyle name="Normal 256" xfId="8578"/>
    <cellStyle name="Normal 256 2" xfId="8579"/>
    <cellStyle name="Normal 256 2 2" xfId="22362"/>
    <cellStyle name="Normal 256 3" xfId="22361"/>
    <cellStyle name="Normal 257" xfId="8580"/>
    <cellStyle name="Normal 257 2" xfId="8581"/>
    <cellStyle name="Normal 257 2 2" xfId="22364"/>
    <cellStyle name="Normal 257 3" xfId="22363"/>
    <cellStyle name="Normal 258" xfId="8582"/>
    <cellStyle name="Normal 258 2" xfId="8583"/>
    <cellStyle name="Normal 258 2 2" xfId="22366"/>
    <cellStyle name="Normal 258 3" xfId="22365"/>
    <cellStyle name="Normal 259" xfId="8584"/>
    <cellStyle name="Normal 259 2" xfId="8585"/>
    <cellStyle name="Normal 259 2 2" xfId="22368"/>
    <cellStyle name="Normal 259 3" xfId="22367"/>
    <cellStyle name="Normal 26" xfId="8586"/>
    <cellStyle name="Normal 26 2" xfId="8587"/>
    <cellStyle name="Normal 26 2 2" xfId="8588"/>
    <cellStyle name="Normal 26 2 2 2" xfId="22371"/>
    <cellStyle name="Normal 26 2 3" xfId="22370"/>
    <cellStyle name="Normal 26 3" xfId="8589"/>
    <cellStyle name="Normal 26 3 2" xfId="22372"/>
    <cellStyle name="Normal 26 4" xfId="22369"/>
    <cellStyle name="Normal 260" xfId="8590"/>
    <cellStyle name="Normal 260 2" xfId="8591"/>
    <cellStyle name="Normal 260 2 2" xfId="22374"/>
    <cellStyle name="Normal 260 3" xfId="22373"/>
    <cellStyle name="Normal 261" xfId="8592"/>
    <cellStyle name="Normal 261 2" xfId="8593"/>
    <cellStyle name="Normal 261 2 2" xfId="22376"/>
    <cellStyle name="Normal 261 3" xfId="22375"/>
    <cellStyle name="Normal 262" xfId="8594"/>
    <cellStyle name="Normal 262 2" xfId="8595"/>
    <cellStyle name="Normal 262 2 2" xfId="22378"/>
    <cellStyle name="Normal 262 3" xfId="22377"/>
    <cellStyle name="Normal 263" xfId="8596"/>
    <cellStyle name="Normal 263 2" xfId="8597"/>
    <cellStyle name="Normal 263 2 2" xfId="22380"/>
    <cellStyle name="Normal 263 3" xfId="22379"/>
    <cellStyle name="Normal 264" xfId="8598"/>
    <cellStyle name="Normal 264 2" xfId="8599"/>
    <cellStyle name="Normal 264 2 2" xfId="22382"/>
    <cellStyle name="Normal 264 3" xfId="22381"/>
    <cellStyle name="Normal 265" xfId="8600"/>
    <cellStyle name="Normal 265 2" xfId="8601"/>
    <cellStyle name="Normal 265 2 2" xfId="22384"/>
    <cellStyle name="Normal 265 3" xfId="22383"/>
    <cellStyle name="Normal 266" xfId="8602"/>
    <cellStyle name="Normal 266 2" xfId="8603"/>
    <cellStyle name="Normal 266 2 2" xfId="22386"/>
    <cellStyle name="Normal 266 3" xfId="22385"/>
    <cellStyle name="Normal 267" xfId="8604"/>
    <cellStyle name="Normal 267 2" xfId="8605"/>
    <cellStyle name="Normal 267 2 2" xfId="22388"/>
    <cellStyle name="Normal 267 3" xfId="22387"/>
    <cellStyle name="Normal 268" xfId="8606"/>
    <cellStyle name="Normal 268 2" xfId="8607"/>
    <cellStyle name="Normal 268 2 2" xfId="22390"/>
    <cellStyle name="Normal 268 3" xfId="22389"/>
    <cellStyle name="Normal 269" xfId="8608"/>
    <cellStyle name="Normal 269 2" xfId="8609"/>
    <cellStyle name="Normal 269 2 2" xfId="22392"/>
    <cellStyle name="Normal 269 3" xfId="22391"/>
    <cellStyle name="Normal 27" xfId="8610"/>
    <cellStyle name="Normal 27 2" xfId="8611"/>
    <cellStyle name="Normal 27 2 2" xfId="8612"/>
    <cellStyle name="Normal 27 2 2 2" xfId="22395"/>
    <cellStyle name="Normal 27 2 3" xfId="22394"/>
    <cellStyle name="Normal 27 3" xfId="8613"/>
    <cellStyle name="Normal 27 3 2" xfId="22396"/>
    <cellStyle name="Normal 27 4" xfId="22393"/>
    <cellStyle name="Normal 270" xfId="8614"/>
    <cellStyle name="Normal 270 2" xfId="8615"/>
    <cellStyle name="Normal 270 2 2" xfId="22398"/>
    <cellStyle name="Normal 270 3" xfId="22397"/>
    <cellStyle name="Normal 271" xfId="8616"/>
    <cellStyle name="Normal 271 2" xfId="8617"/>
    <cellStyle name="Normal 271 2 2" xfId="22400"/>
    <cellStyle name="Normal 271 3" xfId="22399"/>
    <cellStyle name="Normal 272" xfId="8618"/>
    <cellStyle name="Normal 272 2" xfId="8619"/>
    <cellStyle name="Normal 272 2 2" xfId="22402"/>
    <cellStyle name="Normal 272 3" xfId="22401"/>
    <cellStyle name="Normal 273" xfId="8620"/>
    <cellStyle name="Normal 273 2" xfId="8621"/>
    <cellStyle name="Normal 273 2 2" xfId="22404"/>
    <cellStyle name="Normal 273 3" xfId="22403"/>
    <cellStyle name="Normal 274" xfId="8622"/>
    <cellStyle name="Normal 274 2" xfId="8623"/>
    <cellStyle name="Normal 274 2 2" xfId="22406"/>
    <cellStyle name="Normal 274 3" xfId="22405"/>
    <cellStyle name="Normal 275" xfId="8624"/>
    <cellStyle name="Normal 275 2" xfId="8625"/>
    <cellStyle name="Normal 275 2 2" xfId="22408"/>
    <cellStyle name="Normal 275 3" xfId="22407"/>
    <cellStyle name="Normal 276" xfId="8626"/>
    <cellStyle name="Normal 276 2" xfId="8627"/>
    <cellStyle name="Normal 276 2 2" xfId="22410"/>
    <cellStyle name="Normal 276 3" xfId="22409"/>
    <cellStyle name="Normal 277" xfId="8628"/>
    <cellStyle name="Normal 277 2" xfId="8629"/>
    <cellStyle name="Normal 277 2 2" xfId="22412"/>
    <cellStyle name="Normal 277 3" xfId="22411"/>
    <cellStyle name="Normal 278" xfId="8630"/>
    <cellStyle name="Normal 278 2" xfId="8631"/>
    <cellStyle name="Normal 278 2 2" xfId="22414"/>
    <cellStyle name="Normal 278 3" xfId="22413"/>
    <cellStyle name="Normal 279" xfId="8632"/>
    <cellStyle name="Normal 279 2" xfId="8633"/>
    <cellStyle name="Normal 279 2 2" xfId="22416"/>
    <cellStyle name="Normal 279 3" xfId="22415"/>
    <cellStyle name="Normal 28" xfId="8634"/>
    <cellStyle name="Normal 28 2" xfId="8635"/>
    <cellStyle name="Normal 28 2 2" xfId="8636"/>
    <cellStyle name="Normal 28 2 2 2" xfId="22419"/>
    <cellStyle name="Normal 28 2 3" xfId="22418"/>
    <cellStyle name="Normal 28 3" xfId="8637"/>
    <cellStyle name="Normal 28 3 2" xfId="22420"/>
    <cellStyle name="Normal 28 4" xfId="22417"/>
    <cellStyle name="Normal 280" xfId="8638"/>
    <cellStyle name="Normal 280 2" xfId="8639"/>
    <cellStyle name="Normal 280 2 2" xfId="22422"/>
    <cellStyle name="Normal 280 3" xfId="22421"/>
    <cellStyle name="Normal 281" xfId="8640"/>
    <cellStyle name="Normal 281 2" xfId="8641"/>
    <cellStyle name="Normal 281 2 2" xfId="22424"/>
    <cellStyle name="Normal 281 3" xfId="22423"/>
    <cellStyle name="Normal 282" xfId="8642"/>
    <cellStyle name="Normal 282 2" xfId="8643"/>
    <cellStyle name="Normal 282 2 2" xfId="22426"/>
    <cellStyle name="Normal 282 3" xfId="22425"/>
    <cellStyle name="Normal 283" xfId="8644"/>
    <cellStyle name="Normal 283 2" xfId="8645"/>
    <cellStyle name="Normal 283 2 2" xfId="22428"/>
    <cellStyle name="Normal 283 3" xfId="22427"/>
    <cellStyle name="Normal 284" xfId="8646"/>
    <cellStyle name="Normal 284 2" xfId="8647"/>
    <cellStyle name="Normal 284 2 2" xfId="22430"/>
    <cellStyle name="Normal 284 3" xfId="22429"/>
    <cellStyle name="Normal 285" xfId="8648"/>
    <cellStyle name="Normal 285 2" xfId="8649"/>
    <cellStyle name="Normal 285 2 2" xfId="22432"/>
    <cellStyle name="Normal 285 3" xfId="22431"/>
    <cellStyle name="Normal 286" xfId="8650"/>
    <cellStyle name="Normal 286 2" xfId="8651"/>
    <cellStyle name="Normal 286 2 2" xfId="22434"/>
    <cellStyle name="Normal 286 3" xfId="22433"/>
    <cellStyle name="Normal 287" xfId="8652"/>
    <cellStyle name="Normal 287 2" xfId="8653"/>
    <cellStyle name="Normal 287 2 2" xfId="22436"/>
    <cellStyle name="Normal 287 3" xfId="22435"/>
    <cellStyle name="Normal 288" xfId="8654"/>
    <cellStyle name="Normal 288 2" xfId="8655"/>
    <cellStyle name="Normal 288 2 2" xfId="22438"/>
    <cellStyle name="Normal 288 3" xfId="22437"/>
    <cellStyle name="Normal 289" xfId="8656"/>
    <cellStyle name="Normal 289 2" xfId="8657"/>
    <cellStyle name="Normal 289 2 2" xfId="22440"/>
    <cellStyle name="Normal 289 3" xfId="22439"/>
    <cellStyle name="Normal 29" xfId="8658"/>
    <cellStyle name="Normal 29 2" xfId="8659"/>
    <cellStyle name="Normal 29 2 2" xfId="8660"/>
    <cellStyle name="Normal 29 2 2 2" xfId="22443"/>
    <cellStyle name="Normal 29 2 3" xfId="22442"/>
    <cellStyle name="Normal 29 3" xfId="8661"/>
    <cellStyle name="Normal 29 3 2" xfId="22444"/>
    <cellStyle name="Normal 29 4" xfId="22441"/>
    <cellStyle name="Normal 290" xfId="8662"/>
    <cellStyle name="Normal 290 2" xfId="8663"/>
    <cellStyle name="Normal 290 2 2" xfId="8664"/>
    <cellStyle name="Normal 290 2 2 2" xfId="22447"/>
    <cellStyle name="Normal 290 2 3" xfId="22446"/>
    <cellStyle name="Normal 290 3" xfId="8665"/>
    <cellStyle name="Normal 290 3 2" xfId="22448"/>
    <cellStyle name="Normal 290 4" xfId="22445"/>
    <cellStyle name="Normal 291" xfId="8666"/>
    <cellStyle name="Normal 291 2" xfId="8667"/>
    <cellStyle name="Normal 291 2 2" xfId="8668"/>
    <cellStyle name="Normal 291 2 2 2" xfId="22451"/>
    <cellStyle name="Normal 291 2 3" xfId="22450"/>
    <cellStyle name="Normal 291 3" xfId="8669"/>
    <cellStyle name="Normal 291 3 2" xfId="22452"/>
    <cellStyle name="Normal 291 4" xfId="22449"/>
    <cellStyle name="Normal 292" xfId="8670"/>
    <cellStyle name="Normal 292 2" xfId="8671"/>
    <cellStyle name="Normal 292 2 2" xfId="8672"/>
    <cellStyle name="Normal 292 2 2 2" xfId="22455"/>
    <cellStyle name="Normal 292 2 3" xfId="22454"/>
    <cellStyle name="Normal 292 3" xfId="8673"/>
    <cellStyle name="Normal 292 3 2" xfId="22456"/>
    <cellStyle name="Normal 292 4" xfId="22453"/>
    <cellStyle name="Normal 293" xfId="8674"/>
    <cellStyle name="Normal 293 2" xfId="8675"/>
    <cellStyle name="Normal 293 2 2" xfId="22458"/>
    <cellStyle name="Normal 293 3" xfId="22457"/>
    <cellStyle name="Normal 294" xfId="8676"/>
    <cellStyle name="Normal 294 2" xfId="8677"/>
    <cellStyle name="Normal 294 2 2" xfId="22460"/>
    <cellStyle name="Normal 294 3" xfId="22459"/>
    <cellStyle name="Normal 295" xfId="8678"/>
    <cellStyle name="Normal 295 2" xfId="8679"/>
    <cellStyle name="Normal 295 2 2" xfId="22462"/>
    <cellStyle name="Normal 295 3" xfId="22461"/>
    <cellStyle name="Normal 296" xfId="8680"/>
    <cellStyle name="Normal 296 2" xfId="8681"/>
    <cellStyle name="Normal 296 2 2" xfId="22464"/>
    <cellStyle name="Normal 296 3" xfId="22463"/>
    <cellStyle name="Normal 297" xfId="8682"/>
    <cellStyle name="Normal 297 2" xfId="8683"/>
    <cellStyle name="Normal 297 2 2" xfId="22466"/>
    <cellStyle name="Normal 297 3" xfId="22465"/>
    <cellStyle name="Normal 298" xfId="8684"/>
    <cellStyle name="Normal 298 2" xfId="22467"/>
    <cellStyle name="Normal 299" xfId="8685"/>
    <cellStyle name="Normal 299 2" xfId="22468"/>
    <cellStyle name="Normal 3" xfId="48"/>
    <cellStyle name="Normal 3 2" xfId="8686"/>
    <cellStyle name="Normal 3 2 2" xfId="8687"/>
    <cellStyle name="Normal 3 2 2 2" xfId="8688"/>
    <cellStyle name="Normal 3 2 2 2 2" xfId="8689"/>
    <cellStyle name="Normal 3 2 2 2 2 2" xfId="8690"/>
    <cellStyle name="Normal 3 2 2 2 2 2 2" xfId="22473"/>
    <cellStyle name="Normal 3 2 2 2 2 3" xfId="22472"/>
    <cellStyle name="Normal 3 2 2 2 3" xfId="8691"/>
    <cellStyle name="Normal 3 2 2 2 3 2" xfId="22474"/>
    <cellStyle name="Normal 3 2 2 2 4" xfId="22471"/>
    <cellStyle name="Normal 3 2 2 3" xfId="8692"/>
    <cellStyle name="Normal 3 2 2 3 2" xfId="8693"/>
    <cellStyle name="Normal 3 2 2 3 2 2" xfId="8694"/>
    <cellStyle name="Normal 3 2 2 3 2 2 2" xfId="22477"/>
    <cellStyle name="Normal 3 2 2 3 2 3" xfId="22476"/>
    <cellStyle name="Normal 3 2 2 3 3" xfId="8695"/>
    <cellStyle name="Normal 3 2 2 3 3 2" xfId="22478"/>
    <cellStyle name="Normal 3 2 2 3 4" xfId="22475"/>
    <cellStyle name="Normal 3 2 2 4" xfId="8696"/>
    <cellStyle name="Normal 3 2 2 4 2" xfId="8697"/>
    <cellStyle name="Normal 3 2 2 4 2 2" xfId="22480"/>
    <cellStyle name="Normal 3 2 2 4 3" xfId="22479"/>
    <cellStyle name="Normal 3 2 2 5" xfId="8698"/>
    <cellStyle name="Normal 3 2 2 5 2" xfId="8699"/>
    <cellStyle name="Normal 3 2 2 5 2 2" xfId="22482"/>
    <cellStyle name="Normal 3 2 2 5 3" xfId="22481"/>
    <cellStyle name="Normal 3 2 2 6" xfId="8700"/>
    <cellStyle name="Normal 3 2 2 6 2" xfId="22483"/>
    <cellStyle name="Normal 3 2 2 7" xfId="22470"/>
    <cellStyle name="Normal 3 2 3" xfId="8701"/>
    <cellStyle name="Normal 3 2 3 2" xfId="8702"/>
    <cellStyle name="Normal 3 2 3 2 2" xfId="8703"/>
    <cellStyle name="Normal 3 2 3 2 2 2" xfId="22486"/>
    <cellStyle name="Normal 3 2 3 2 3" xfId="22485"/>
    <cellStyle name="Normal 3 2 3 3" xfId="8704"/>
    <cellStyle name="Normal 3 2 3 3 2" xfId="22487"/>
    <cellStyle name="Normal 3 2 3 4" xfId="22484"/>
    <cellStyle name="Normal 3 2 4" xfId="8705"/>
    <cellStyle name="Normal 3 2 4 2" xfId="8706"/>
    <cellStyle name="Normal 3 2 4 2 2" xfId="8707"/>
    <cellStyle name="Normal 3 2 4 2 2 2" xfId="22490"/>
    <cellStyle name="Normal 3 2 4 2 3" xfId="22489"/>
    <cellStyle name="Normal 3 2 4 3" xfId="8708"/>
    <cellStyle name="Normal 3 2 4 3 2" xfId="22491"/>
    <cellStyle name="Normal 3 2 4 4" xfId="22488"/>
    <cellStyle name="Normal 3 2 5" xfId="8709"/>
    <cellStyle name="Normal 3 2 5 2" xfId="8710"/>
    <cellStyle name="Normal 3 2 5 2 2" xfId="22493"/>
    <cellStyle name="Normal 3 2 5 3" xfId="22492"/>
    <cellStyle name="Normal 3 2 6" xfId="8711"/>
    <cellStyle name="Normal 3 2 6 2" xfId="8712"/>
    <cellStyle name="Normal 3 2 6 2 2" xfId="22495"/>
    <cellStyle name="Normal 3 2 6 3" xfId="22494"/>
    <cellStyle name="Normal 3 2 7" xfId="8713"/>
    <cellStyle name="Normal 3 2 7 2" xfId="22496"/>
    <cellStyle name="Normal 3 2 8" xfId="22469"/>
    <cellStyle name="Normal 3 3" xfId="8714"/>
    <cellStyle name="Normal 3 3 2" xfId="8715"/>
    <cellStyle name="Normal 3 3 2 2" xfId="8716"/>
    <cellStyle name="Normal 3 3 2 2 2" xfId="8717"/>
    <cellStyle name="Normal 3 3 2 2 2 2" xfId="22500"/>
    <cellStyle name="Normal 3 3 2 2 3" xfId="22499"/>
    <cellStyle name="Normal 3 3 2 3" xfId="8718"/>
    <cellStyle name="Normal 3 3 2 3 2" xfId="22501"/>
    <cellStyle name="Normal 3 3 2 4" xfId="22498"/>
    <cellStyle name="Normal 3 3 3" xfId="8719"/>
    <cellStyle name="Normal 3 3 3 2" xfId="8720"/>
    <cellStyle name="Normal 3 3 3 2 2" xfId="8721"/>
    <cellStyle name="Normal 3 3 3 2 2 2" xfId="22504"/>
    <cellStyle name="Normal 3 3 3 2 3" xfId="22503"/>
    <cellStyle name="Normal 3 3 3 3" xfId="8722"/>
    <cellStyle name="Normal 3 3 3 3 2" xfId="22505"/>
    <cellStyle name="Normal 3 3 3 4" xfId="22502"/>
    <cellStyle name="Normal 3 3 4" xfId="8723"/>
    <cellStyle name="Normal 3 3 4 2" xfId="8724"/>
    <cellStyle name="Normal 3 3 4 2 2" xfId="22507"/>
    <cellStyle name="Normal 3 3 4 3" xfId="22506"/>
    <cellStyle name="Normal 3 3 5" xfId="8725"/>
    <cellStyle name="Normal 3 3 5 2" xfId="8726"/>
    <cellStyle name="Normal 3 3 5 2 2" xfId="22509"/>
    <cellStyle name="Normal 3 3 5 3" xfId="22508"/>
    <cellStyle name="Normal 3 3 6" xfId="8727"/>
    <cellStyle name="Normal 3 3 6 2" xfId="22510"/>
    <cellStyle name="Normal 3 3 7" xfId="22497"/>
    <cellStyle name="Normal 3 4" xfId="8728"/>
    <cellStyle name="Normal 3 4 2" xfId="8729"/>
    <cellStyle name="Normal 3 4 2 2" xfId="8730"/>
    <cellStyle name="Normal 3 4 2 2 2" xfId="22513"/>
    <cellStyle name="Normal 3 4 2 3" xfId="22512"/>
    <cellStyle name="Normal 3 4 3" xfId="8731"/>
    <cellStyle name="Normal 3 4 3 2" xfId="8732"/>
    <cellStyle name="Normal 3 4 3 2 2" xfId="22515"/>
    <cellStyle name="Normal 3 4 3 3" xfId="22514"/>
    <cellStyle name="Normal 3 4 4" xfId="8733"/>
    <cellStyle name="Normal 3 4 4 2" xfId="22516"/>
    <cellStyle name="Normal 3 4 5" xfId="22511"/>
    <cellStyle name="Normal 3 5" xfId="8734"/>
    <cellStyle name="Normal 3 5 2" xfId="8735"/>
    <cellStyle name="Normal 3 5 2 2" xfId="8736"/>
    <cellStyle name="Normal 3 5 2 2 2" xfId="22519"/>
    <cellStyle name="Normal 3 5 2 3" xfId="22518"/>
    <cellStyle name="Normal 3 5 3" xfId="8737"/>
    <cellStyle name="Normal 3 5 3 2" xfId="22520"/>
    <cellStyle name="Normal 3 5 4" xfId="22517"/>
    <cellStyle name="Normal 3 6" xfId="8738"/>
    <cellStyle name="Normal 3 6 2" xfId="8739"/>
    <cellStyle name="Normal 3 6 2 2" xfId="22522"/>
    <cellStyle name="Normal 3 6 3" xfId="22521"/>
    <cellStyle name="Normal 3 7" xfId="8740"/>
    <cellStyle name="Normal 3 7 2" xfId="8741"/>
    <cellStyle name="Normal 3 7 2 2" xfId="22524"/>
    <cellStyle name="Normal 3 7 3" xfId="22523"/>
    <cellStyle name="Normal 3 8" xfId="8742"/>
    <cellStyle name="Normal 3 8 2" xfId="22525"/>
    <cellStyle name="Normal 3 9" xfId="17828"/>
    <cellStyle name="Normal 30" xfId="8743"/>
    <cellStyle name="Normal 30 2" xfId="8744"/>
    <cellStyle name="Normal 30 2 2" xfId="8745"/>
    <cellStyle name="Normal 30 2 2 2" xfId="22528"/>
    <cellStyle name="Normal 30 2 3" xfId="22527"/>
    <cellStyle name="Normal 30 3" xfId="8746"/>
    <cellStyle name="Normal 30 3 2" xfId="22529"/>
    <cellStyle name="Normal 30 4" xfId="22526"/>
    <cellStyle name="Normal 300" xfId="8747"/>
    <cellStyle name="Normal 300 2" xfId="22530"/>
    <cellStyle name="Normal 301" xfId="8748"/>
    <cellStyle name="Normal 301 2" xfId="22531"/>
    <cellStyle name="Normal 302" xfId="8749"/>
    <cellStyle name="Normal 302 2" xfId="22532"/>
    <cellStyle name="Normal 303" xfId="8750"/>
    <cellStyle name="Normal 303 2" xfId="22533"/>
    <cellStyle name="Normal 304" xfId="8751"/>
    <cellStyle name="Normal 304 2" xfId="22534"/>
    <cellStyle name="Normal 305" xfId="8752"/>
    <cellStyle name="Normal 305 2" xfId="22535"/>
    <cellStyle name="Normal 306" xfId="8753"/>
    <cellStyle name="Normal 306 2" xfId="22536"/>
    <cellStyle name="Normal 307" xfId="8754"/>
    <cellStyle name="Normal 307 2" xfId="22537"/>
    <cellStyle name="Normal 308" xfId="8755"/>
    <cellStyle name="Normal 309" xfId="31610"/>
    <cellStyle name="Normal 31" xfId="8756"/>
    <cellStyle name="Normal 31 2" xfId="8757"/>
    <cellStyle name="Normal 31 2 2" xfId="8758"/>
    <cellStyle name="Normal 31 2 2 2" xfId="22540"/>
    <cellStyle name="Normal 31 2 3" xfId="22539"/>
    <cellStyle name="Normal 31 3" xfId="8759"/>
    <cellStyle name="Normal 31 3 2" xfId="22541"/>
    <cellStyle name="Normal 31 4" xfId="22538"/>
    <cellStyle name="Normal 310" xfId="31612"/>
    <cellStyle name="Normal 310 2" xfId="31618"/>
    <cellStyle name="Normal 311" xfId="31604"/>
    <cellStyle name="Normal 312" xfId="31605"/>
    <cellStyle name="Normal 313" xfId="31613"/>
    <cellStyle name="Normal 314" xfId="31607"/>
    <cellStyle name="Normal 315" xfId="31608"/>
    <cellStyle name="Normal 316" xfId="31615"/>
    <cellStyle name="Normal 316 2" xfId="31620"/>
    <cellStyle name="Normal 317" xfId="31616"/>
    <cellStyle name="Normal 318" xfId="31619"/>
    <cellStyle name="Normal 32" xfId="8760"/>
    <cellStyle name="Normal 32 2" xfId="8761"/>
    <cellStyle name="Normal 32 2 2" xfId="8762"/>
    <cellStyle name="Normal 32 2 2 2" xfId="22544"/>
    <cellStyle name="Normal 32 2 3" xfId="22543"/>
    <cellStyle name="Normal 32 3" xfId="8763"/>
    <cellStyle name="Normal 32 3 2" xfId="22545"/>
    <cellStyle name="Normal 32 4" xfId="22542"/>
    <cellStyle name="Normal 33" xfId="8764"/>
    <cellStyle name="Normal 33 2" xfId="8765"/>
    <cellStyle name="Normal 33 2 2" xfId="8766"/>
    <cellStyle name="Normal 33 2 2 2" xfId="22548"/>
    <cellStyle name="Normal 33 2 3" xfId="22547"/>
    <cellStyle name="Normal 33 3" xfId="8767"/>
    <cellStyle name="Normal 33 3 2" xfId="22549"/>
    <cellStyle name="Normal 33 4" xfId="22546"/>
    <cellStyle name="Normal 34" xfId="8768"/>
    <cellStyle name="Normal 34 2" xfId="8769"/>
    <cellStyle name="Normal 34 2 2" xfId="8770"/>
    <cellStyle name="Normal 34 2 2 2" xfId="22552"/>
    <cellStyle name="Normal 34 2 3" xfId="22551"/>
    <cellStyle name="Normal 34 3" xfId="8771"/>
    <cellStyle name="Normal 34 3 2" xfId="22553"/>
    <cellStyle name="Normal 34 4" xfId="22550"/>
    <cellStyle name="Normal 35" xfId="8772"/>
    <cellStyle name="Normal 35 2" xfId="8773"/>
    <cellStyle name="Normal 35 2 2" xfId="8774"/>
    <cellStyle name="Normal 35 2 2 2" xfId="22556"/>
    <cellStyle name="Normal 35 2 3" xfId="22555"/>
    <cellStyle name="Normal 35 3" xfId="8775"/>
    <cellStyle name="Normal 35 3 2" xfId="22557"/>
    <cellStyle name="Normal 35 4" xfId="22554"/>
    <cellStyle name="Normal 36" xfId="8776"/>
    <cellStyle name="Normal 36 2" xfId="8777"/>
    <cellStyle name="Normal 36 2 2" xfId="8778"/>
    <cellStyle name="Normal 36 2 2 2" xfId="22560"/>
    <cellStyle name="Normal 36 2 3" xfId="22559"/>
    <cellStyle name="Normal 36 3" xfId="8779"/>
    <cellStyle name="Normal 36 3 2" xfId="22561"/>
    <cellStyle name="Normal 36 4" xfId="22558"/>
    <cellStyle name="Normal 37" xfId="8780"/>
    <cellStyle name="Normal 37 2" xfId="8781"/>
    <cellStyle name="Normal 37 2 2" xfId="8782"/>
    <cellStyle name="Normal 37 2 2 2" xfId="22564"/>
    <cellStyle name="Normal 37 2 3" xfId="22563"/>
    <cellStyle name="Normal 37 3" xfId="8783"/>
    <cellStyle name="Normal 37 3 2" xfId="22565"/>
    <cellStyle name="Normal 37 4" xfId="22562"/>
    <cellStyle name="Normal 38" xfId="8784"/>
    <cellStyle name="Normal 38 2" xfId="8785"/>
    <cellStyle name="Normal 38 2 2" xfId="8786"/>
    <cellStyle name="Normal 38 2 2 2" xfId="22568"/>
    <cellStyle name="Normal 38 2 3" xfId="22567"/>
    <cellStyle name="Normal 38 3" xfId="8787"/>
    <cellStyle name="Normal 38 3 2" xfId="22569"/>
    <cellStyle name="Normal 38 4" xfId="22566"/>
    <cellStyle name="Normal 39" xfId="8788"/>
    <cellStyle name="Normal 39 2" xfId="8789"/>
    <cellStyle name="Normal 39 2 2" xfId="8790"/>
    <cellStyle name="Normal 39 2 2 2" xfId="22572"/>
    <cellStyle name="Normal 39 2 3" xfId="22571"/>
    <cellStyle name="Normal 39 3" xfId="8791"/>
    <cellStyle name="Normal 39 3 2" xfId="22573"/>
    <cellStyle name="Normal 39 4" xfId="22570"/>
    <cellStyle name="Normal 4" xfId="8792"/>
    <cellStyle name="Normal 4 2" xfId="8793"/>
    <cellStyle name="Normal 4 2 2" xfId="8794"/>
    <cellStyle name="Normal 4 2 2 2" xfId="8795"/>
    <cellStyle name="Normal 4 2 2 2 2" xfId="22577"/>
    <cellStyle name="Normal 4 2 2 3" xfId="22576"/>
    <cellStyle name="Normal 4 2 3" xfId="8796"/>
    <cellStyle name="Normal 4 2 3 2" xfId="8797"/>
    <cellStyle name="Normal 4 2 3 2 2" xfId="22579"/>
    <cellStyle name="Normal 4 2 3 3" xfId="22578"/>
    <cellStyle name="Normal 4 2 4" xfId="8798"/>
    <cellStyle name="Normal 4 2 4 2" xfId="8799"/>
    <cellStyle name="Normal 4 2 4 2 2" xfId="22581"/>
    <cellStyle name="Normal 4 2 4 3" xfId="22580"/>
    <cellStyle name="Normal 4 2 5" xfId="8800"/>
    <cellStyle name="Normal 4 2 5 2" xfId="22582"/>
    <cellStyle name="Normal 4 2 6" xfId="22575"/>
    <cellStyle name="Normal 4 3" xfId="8801"/>
    <cellStyle name="Normal 4 3 2" xfId="8802"/>
    <cellStyle name="Normal 4 3 2 2" xfId="8803"/>
    <cellStyle name="Normal 4 3 2 2 2" xfId="22585"/>
    <cellStyle name="Normal 4 3 2 3" xfId="22584"/>
    <cellStyle name="Normal 4 3 3" xfId="8804"/>
    <cellStyle name="Normal 4 3 3 2" xfId="22586"/>
    <cellStyle name="Normal 4 3 4" xfId="22583"/>
    <cellStyle name="Normal 4 4" xfId="8805"/>
    <cellStyle name="Normal 4 4 2" xfId="8806"/>
    <cellStyle name="Normal 4 4 2 2" xfId="22588"/>
    <cellStyle name="Normal 4 4 3" xfId="22587"/>
    <cellStyle name="Normal 4 5" xfId="8807"/>
    <cellStyle name="Normal 4 5 2" xfId="8808"/>
    <cellStyle name="Normal 4 5 2 2" xfId="22590"/>
    <cellStyle name="Normal 4 5 3" xfId="22589"/>
    <cellStyle name="Normal 4 6" xfId="8809"/>
    <cellStyle name="Normal 4 6 2" xfId="8810"/>
    <cellStyle name="Normal 4 6 2 2" xfId="22592"/>
    <cellStyle name="Normal 4 6 3" xfId="22591"/>
    <cellStyle name="Normal 4 7" xfId="8811"/>
    <cellStyle name="Normal 4 7 2" xfId="22593"/>
    <cellStyle name="Normal 4 8" xfId="22574"/>
    <cellStyle name="Normal 40" xfId="8812"/>
    <cellStyle name="Normal 40 2" xfId="8813"/>
    <cellStyle name="Normal 40 2 2" xfId="8814"/>
    <cellStyle name="Normal 40 2 2 2" xfId="22596"/>
    <cellStyle name="Normal 40 2 3" xfId="22595"/>
    <cellStyle name="Normal 40 3" xfId="8815"/>
    <cellStyle name="Normal 40 3 2" xfId="22597"/>
    <cellStyle name="Normal 40 4" xfId="22594"/>
    <cellStyle name="Normal 41" xfId="8816"/>
    <cellStyle name="Normal 41 2" xfId="8817"/>
    <cellStyle name="Normal 41 2 2" xfId="8818"/>
    <cellStyle name="Normal 41 2 2 2" xfId="22600"/>
    <cellStyle name="Normal 41 2 3" xfId="22599"/>
    <cellStyle name="Normal 41 3" xfId="8819"/>
    <cellStyle name="Normal 41 3 2" xfId="22601"/>
    <cellStyle name="Normal 41 4" xfId="22598"/>
    <cellStyle name="Normal 42" xfId="8820"/>
    <cellStyle name="Normal 42 2" xfId="8821"/>
    <cellStyle name="Normal 42 2 2" xfId="8822"/>
    <cellStyle name="Normal 42 2 2 2" xfId="22604"/>
    <cellStyle name="Normal 42 2 3" xfId="22603"/>
    <cellStyle name="Normal 42 3" xfId="8823"/>
    <cellStyle name="Normal 42 3 2" xfId="22605"/>
    <cellStyle name="Normal 42 4" xfId="22602"/>
    <cellStyle name="Normal 43" xfId="8824"/>
    <cellStyle name="Normal 43 2" xfId="8825"/>
    <cellStyle name="Normal 43 2 2" xfId="8826"/>
    <cellStyle name="Normal 43 2 2 2" xfId="22608"/>
    <cellStyle name="Normal 43 2 3" xfId="22607"/>
    <cellStyle name="Normal 43 3" xfId="8827"/>
    <cellStyle name="Normal 43 3 2" xfId="22609"/>
    <cellStyle name="Normal 43 4" xfId="22606"/>
    <cellStyle name="Normal 44" xfId="8828"/>
    <cellStyle name="Normal 44 2" xfId="8829"/>
    <cellStyle name="Normal 44 2 2" xfId="8830"/>
    <cellStyle name="Normal 44 2 2 2" xfId="22612"/>
    <cellStyle name="Normal 44 2 3" xfId="22611"/>
    <cellStyle name="Normal 44 3" xfId="8831"/>
    <cellStyle name="Normal 44 3 2" xfId="22613"/>
    <cellStyle name="Normal 44 4" xfId="22610"/>
    <cellStyle name="Normal 45" xfId="8832"/>
    <cellStyle name="Normal 45 2" xfId="8833"/>
    <cellStyle name="Normal 45 2 2" xfId="8834"/>
    <cellStyle name="Normal 45 2 2 2" xfId="22616"/>
    <cellStyle name="Normal 45 2 3" xfId="22615"/>
    <cellStyle name="Normal 45 3" xfId="8835"/>
    <cellStyle name="Normal 45 3 2" xfId="22617"/>
    <cellStyle name="Normal 45 4" xfId="22614"/>
    <cellStyle name="Normal 46" xfId="8836"/>
    <cellStyle name="Normal 46 2" xfId="8837"/>
    <cellStyle name="Normal 46 2 2" xfId="8838"/>
    <cellStyle name="Normal 46 2 2 2" xfId="22620"/>
    <cellStyle name="Normal 46 2 3" xfId="22619"/>
    <cellStyle name="Normal 46 3" xfId="8839"/>
    <cellStyle name="Normal 46 3 2" xfId="22621"/>
    <cellStyle name="Normal 46 4" xfId="22618"/>
    <cellStyle name="Normal 47" xfId="8840"/>
    <cellStyle name="Normal 47 10" xfId="8841"/>
    <cellStyle name="Normal 47 10 2" xfId="8842"/>
    <cellStyle name="Normal 47 10 2 2" xfId="8843"/>
    <cellStyle name="Normal 47 10 2 2 2" xfId="22625"/>
    <cellStyle name="Normal 47 10 2 3" xfId="22624"/>
    <cellStyle name="Normal 47 10 3" xfId="8844"/>
    <cellStyle name="Normal 47 10 3 2" xfId="22626"/>
    <cellStyle name="Normal 47 10 4" xfId="22623"/>
    <cellStyle name="Normal 47 11" xfId="8845"/>
    <cellStyle name="Normal 47 11 2" xfId="8846"/>
    <cellStyle name="Normal 47 11 2 2" xfId="8847"/>
    <cellStyle name="Normal 47 11 2 2 2" xfId="22629"/>
    <cellStyle name="Normal 47 11 2 3" xfId="22628"/>
    <cellStyle name="Normal 47 11 3" xfId="8848"/>
    <cellStyle name="Normal 47 11 3 2" xfId="22630"/>
    <cellStyle name="Normal 47 11 4" xfId="22627"/>
    <cellStyle name="Normal 47 12" xfId="8849"/>
    <cellStyle name="Normal 47 12 2" xfId="8850"/>
    <cellStyle name="Normal 47 12 2 2" xfId="8851"/>
    <cellStyle name="Normal 47 12 2 2 2" xfId="22633"/>
    <cellStyle name="Normal 47 12 2 3" xfId="22632"/>
    <cellStyle name="Normal 47 12 3" xfId="8852"/>
    <cellStyle name="Normal 47 12 3 2" xfId="22634"/>
    <cellStyle name="Normal 47 12 4" xfId="22631"/>
    <cellStyle name="Normal 47 13" xfId="8853"/>
    <cellStyle name="Normal 47 13 2" xfId="8854"/>
    <cellStyle name="Normal 47 13 2 2" xfId="8855"/>
    <cellStyle name="Normal 47 13 2 2 2" xfId="22637"/>
    <cellStyle name="Normal 47 13 2 3" xfId="22636"/>
    <cellStyle name="Normal 47 13 3" xfId="8856"/>
    <cellStyle name="Normal 47 13 3 2" xfId="22638"/>
    <cellStyle name="Normal 47 13 4" xfId="22635"/>
    <cellStyle name="Normal 47 14" xfId="8857"/>
    <cellStyle name="Normal 47 14 2" xfId="8858"/>
    <cellStyle name="Normal 47 14 2 2" xfId="8859"/>
    <cellStyle name="Normal 47 14 2 2 2" xfId="22641"/>
    <cellStyle name="Normal 47 14 2 3" xfId="22640"/>
    <cellStyle name="Normal 47 14 3" xfId="8860"/>
    <cellStyle name="Normal 47 14 3 2" xfId="22642"/>
    <cellStyle name="Normal 47 14 4" xfId="22639"/>
    <cellStyle name="Normal 47 15" xfId="8861"/>
    <cellStyle name="Normal 47 15 2" xfId="8862"/>
    <cellStyle name="Normal 47 15 2 2" xfId="8863"/>
    <cellStyle name="Normal 47 15 2 2 2" xfId="22645"/>
    <cellStyle name="Normal 47 15 2 3" xfId="22644"/>
    <cellStyle name="Normal 47 15 3" xfId="8864"/>
    <cellStyle name="Normal 47 15 3 2" xfId="22646"/>
    <cellStyle name="Normal 47 15 4" xfId="22643"/>
    <cellStyle name="Normal 47 16" xfId="8865"/>
    <cellStyle name="Normal 47 16 2" xfId="8866"/>
    <cellStyle name="Normal 47 16 2 2" xfId="8867"/>
    <cellStyle name="Normal 47 16 2 2 2" xfId="22649"/>
    <cellStyle name="Normal 47 16 2 3" xfId="22648"/>
    <cellStyle name="Normal 47 16 3" xfId="8868"/>
    <cellStyle name="Normal 47 16 3 2" xfId="22650"/>
    <cellStyle name="Normal 47 16 4" xfId="22647"/>
    <cellStyle name="Normal 47 17" xfId="8869"/>
    <cellStyle name="Normal 47 17 2" xfId="8870"/>
    <cellStyle name="Normal 47 17 2 2" xfId="8871"/>
    <cellStyle name="Normal 47 17 2 2 2" xfId="22653"/>
    <cellStyle name="Normal 47 17 2 3" xfId="22652"/>
    <cellStyle name="Normal 47 17 3" xfId="8872"/>
    <cellStyle name="Normal 47 17 3 2" xfId="22654"/>
    <cellStyle name="Normal 47 17 4" xfId="22651"/>
    <cellStyle name="Normal 47 18" xfId="8873"/>
    <cellStyle name="Normal 47 18 2" xfId="8874"/>
    <cellStyle name="Normal 47 18 2 2" xfId="8875"/>
    <cellStyle name="Normal 47 18 2 2 2" xfId="22657"/>
    <cellStyle name="Normal 47 18 2 3" xfId="22656"/>
    <cellStyle name="Normal 47 18 3" xfId="8876"/>
    <cellStyle name="Normal 47 18 3 2" xfId="22658"/>
    <cellStyle name="Normal 47 18 4" xfId="22655"/>
    <cellStyle name="Normal 47 19" xfId="8877"/>
    <cellStyle name="Normal 47 19 2" xfId="8878"/>
    <cellStyle name="Normal 47 19 2 2" xfId="8879"/>
    <cellStyle name="Normal 47 19 2 2 2" xfId="22661"/>
    <cellStyle name="Normal 47 19 2 3" xfId="22660"/>
    <cellStyle name="Normal 47 19 3" xfId="8880"/>
    <cellStyle name="Normal 47 19 3 2" xfId="22662"/>
    <cellStyle name="Normal 47 19 4" xfId="22659"/>
    <cellStyle name="Normal 47 2" xfId="8881"/>
    <cellStyle name="Normal 47 2 2" xfId="8882"/>
    <cellStyle name="Normal 47 2 2 2" xfId="8883"/>
    <cellStyle name="Normal 47 2 2 2 2" xfId="22665"/>
    <cellStyle name="Normal 47 2 2 3" xfId="22664"/>
    <cellStyle name="Normal 47 2 3" xfId="8884"/>
    <cellStyle name="Normal 47 2 3 2" xfId="22666"/>
    <cellStyle name="Normal 47 2 4" xfId="22663"/>
    <cellStyle name="Normal 47 20" xfId="8885"/>
    <cellStyle name="Normal 47 20 2" xfId="8886"/>
    <cellStyle name="Normal 47 20 2 2" xfId="8887"/>
    <cellStyle name="Normal 47 20 2 2 2" xfId="22669"/>
    <cellStyle name="Normal 47 20 2 3" xfId="22668"/>
    <cellStyle name="Normal 47 20 3" xfId="8888"/>
    <cellStyle name="Normal 47 20 3 2" xfId="22670"/>
    <cellStyle name="Normal 47 20 4" xfId="22667"/>
    <cellStyle name="Normal 47 21" xfId="8889"/>
    <cellStyle name="Normal 47 21 2" xfId="8890"/>
    <cellStyle name="Normal 47 21 2 2" xfId="8891"/>
    <cellStyle name="Normal 47 21 2 2 2" xfId="22673"/>
    <cellStyle name="Normal 47 21 2 3" xfId="22672"/>
    <cellStyle name="Normal 47 21 3" xfId="8892"/>
    <cellStyle name="Normal 47 21 3 2" xfId="22674"/>
    <cellStyle name="Normal 47 21 4" xfId="22671"/>
    <cellStyle name="Normal 47 22" xfId="8893"/>
    <cellStyle name="Normal 47 22 2" xfId="8894"/>
    <cellStyle name="Normal 47 22 2 2" xfId="8895"/>
    <cellStyle name="Normal 47 22 2 2 2" xfId="22677"/>
    <cellStyle name="Normal 47 22 2 3" xfId="22676"/>
    <cellStyle name="Normal 47 22 3" xfId="8896"/>
    <cellStyle name="Normal 47 22 3 2" xfId="22678"/>
    <cellStyle name="Normal 47 22 4" xfId="22675"/>
    <cellStyle name="Normal 47 23" xfId="8897"/>
    <cellStyle name="Normal 47 23 2" xfId="8898"/>
    <cellStyle name="Normal 47 23 2 2" xfId="8899"/>
    <cellStyle name="Normal 47 23 2 2 2" xfId="22681"/>
    <cellStyle name="Normal 47 23 2 3" xfId="22680"/>
    <cellStyle name="Normal 47 23 3" xfId="8900"/>
    <cellStyle name="Normal 47 23 3 2" xfId="22682"/>
    <cellStyle name="Normal 47 23 4" xfId="22679"/>
    <cellStyle name="Normal 47 24" xfId="8901"/>
    <cellStyle name="Normal 47 24 2" xfId="8902"/>
    <cellStyle name="Normal 47 24 2 2" xfId="8903"/>
    <cellStyle name="Normal 47 24 2 2 2" xfId="22685"/>
    <cellStyle name="Normal 47 24 2 3" xfId="22684"/>
    <cellStyle name="Normal 47 24 3" xfId="8904"/>
    <cellStyle name="Normal 47 24 3 2" xfId="22686"/>
    <cellStyle name="Normal 47 24 4" xfId="22683"/>
    <cellStyle name="Normal 47 25" xfId="8905"/>
    <cellStyle name="Normal 47 25 2" xfId="8906"/>
    <cellStyle name="Normal 47 25 2 2" xfId="8907"/>
    <cellStyle name="Normal 47 25 2 2 2" xfId="22689"/>
    <cellStyle name="Normal 47 25 2 3" xfId="22688"/>
    <cellStyle name="Normal 47 25 3" xfId="8908"/>
    <cellStyle name="Normal 47 25 3 2" xfId="22690"/>
    <cellStyle name="Normal 47 25 4" xfId="22687"/>
    <cellStyle name="Normal 47 26" xfId="8909"/>
    <cellStyle name="Normal 47 26 2" xfId="8910"/>
    <cellStyle name="Normal 47 26 2 2" xfId="8911"/>
    <cellStyle name="Normal 47 26 2 2 2" xfId="22693"/>
    <cellStyle name="Normal 47 26 2 3" xfId="22692"/>
    <cellStyle name="Normal 47 26 3" xfId="8912"/>
    <cellStyle name="Normal 47 26 3 2" xfId="22694"/>
    <cellStyle name="Normal 47 26 4" xfId="22691"/>
    <cellStyle name="Normal 47 27" xfId="8913"/>
    <cellStyle name="Normal 47 27 2" xfId="8914"/>
    <cellStyle name="Normal 47 27 2 2" xfId="8915"/>
    <cellStyle name="Normal 47 27 2 2 2" xfId="22697"/>
    <cellStyle name="Normal 47 27 2 3" xfId="22696"/>
    <cellStyle name="Normal 47 27 3" xfId="8916"/>
    <cellStyle name="Normal 47 27 3 2" xfId="22698"/>
    <cellStyle name="Normal 47 27 4" xfId="22695"/>
    <cellStyle name="Normal 47 28" xfId="8917"/>
    <cellStyle name="Normal 47 28 2" xfId="8918"/>
    <cellStyle name="Normal 47 28 2 2" xfId="8919"/>
    <cellStyle name="Normal 47 28 2 2 2" xfId="22701"/>
    <cellStyle name="Normal 47 28 2 3" xfId="22700"/>
    <cellStyle name="Normal 47 28 3" xfId="8920"/>
    <cellStyle name="Normal 47 28 3 2" xfId="22702"/>
    <cellStyle name="Normal 47 28 4" xfId="22699"/>
    <cellStyle name="Normal 47 29" xfId="8921"/>
    <cellStyle name="Normal 47 29 2" xfId="8922"/>
    <cellStyle name="Normal 47 29 2 2" xfId="8923"/>
    <cellStyle name="Normal 47 29 2 2 2" xfId="22705"/>
    <cellStyle name="Normal 47 29 2 3" xfId="22704"/>
    <cellStyle name="Normal 47 29 3" xfId="8924"/>
    <cellStyle name="Normal 47 29 3 2" xfId="22706"/>
    <cellStyle name="Normal 47 29 4" xfId="22703"/>
    <cellStyle name="Normal 47 3" xfId="8925"/>
    <cellStyle name="Normal 47 3 2" xfId="8926"/>
    <cellStyle name="Normal 47 3 2 2" xfId="8927"/>
    <cellStyle name="Normal 47 3 2 2 2" xfId="22709"/>
    <cellStyle name="Normal 47 3 2 3" xfId="22708"/>
    <cellStyle name="Normal 47 3 3" xfId="8928"/>
    <cellStyle name="Normal 47 3 3 2" xfId="22710"/>
    <cellStyle name="Normal 47 3 4" xfId="22707"/>
    <cellStyle name="Normal 47 30" xfId="8929"/>
    <cellStyle name="Normal 47 30 2" xfId="8930"/>
    <cellStyle name="Normal 47 30 2 2" xfId="8931"/>
    <cellStyle name="Normal 47 30 2 2 2" xfId="22713"/>
    <cellStyle name="Normal 47 30 2 3" xfId="22712"/>
    <cellStyle name="Normal 47 30 3" xfId="8932"/>
    <cellStyle name="Normal 47 30 3 2" xfId="22714"/>
    <cellStyle name="Normal 47 30 4" xfId="22711"/>
    <cellStyle name="Normal 47 31" xfId="8933"/>
    <cellStyle name="Normal 47 31 2" xfId="8934"/>
    <cellStyle name="Normal 47 31 2 2" xfId="8935"/>
    <cellStyle name="Normal 47 31 2 2 2" xfId="22717"/>
    <cellStyle name="Normal 47 31 2 3" xfId="22716"/>
    <cellStyle name="Normal 47 31 3" xfId="8936"/>
    <cellStyle name="Normal 47 31 3 2" xfId="22718"/>
    <cellStyle name="Normal 47 31 4" xfId="22715"/>
    <cellStyle name="Normal 47 32" xfId="8937"/>
    <cellStyle name="Normal 47 32 2" xfId="8938"/>
    <cellStyle name="Normal 47 32 2 2" xfId="8939"/>
    <cellStyle name="Normal 47 32 2 2 2" xfId="22721"/>
    <cellStyle name="Normal 47 32 2 3" xfId="22720"/>
    <cellStyle name="Normal 47 32 3" xfId="8940"/>
    <cellStyle name="Normal 47 32 3 2" xfId="22722"/>
    <cellStyle name="Normal 47 32 4" xfId="22719"/>
    <cellStyle name="Normal 47 33" xfId="8941"/>
    <cellStyle name="Normal 47 33 2" xfId="8942"/>
    <cellStyle name="Normal 47 33 2 2" xfId="8943"/>
    <cellStyle name="Normal 47 33 2 2 2" xfId="22725"/>
    <cellStyle name="Normal 47 33 2 3" xfId="22724"/>
    <cellStyle name="Normal 47 33 3" xfId="8944"/>
    <cellStyle name="Normal 47 33 3 2" xfId="22726"/>
    <cellStyle name="Normal 47 33 4" xfId="22723"/>
    <cellStyle name="Normal 47 34" xfId="8945"/>
    <cellStyle name="Normal 47 34 2" xfId="8946"/>
    <cellStyle name="Normal 47 34 2 2" xfId="8947"/>
    <cellStyle name="Normal 47 34 2 2 2" xfId="22729"/>
    <cellStyle name="Normal 47 34 2 3" xfId="22728"/>
    <cellStyle name="Normal 47 34 3" xfId="8948"/>
    <cellStyle name="Normal 47 34 3 2" xfId="22730"/>
    <cellStyle name="Normal 47 34 4" xfId="22727"/>
    <cellStyle name="Normal 47 35" xfId="8949"/>
    <cellStyle name="Normal 47 35 2" xfId="8950"/>
    <cellStyle name="Normal 47 35 2 2" xfId="8951"/>
    <cellStyle name="Normal 47 35 2 2 2" xfId="22733"/>
    <cellStyle name="Normal 47 35 2 3" xfId="22732"/>
    <cellStyle name="Normal 47 35 3" xfId="8952"/>
    <cellStyle name="Normal 47 35 3 2" xfId="22734"/>
    <cellStyle name="Normal 47 35 4" xfId="22731"/>
    <cellStyle name="Normal 47 36" xfId="8953"/>
    <cellStyle name="Normal 47 36 2" xfId="8954"/>
    <cellStyle name="Normal 47 36 2 2" xfId="8955"/>
    <cellStyle name="Normal 47 36 2 2 2" xfId="22737"/>
    <cellStyle name="Normal 47 36 2 3" xfId="22736"/>
    <cellStyle name="Normal 47 36 3" xfId="8956"/>
    <cellStyle name="Normal 47 36 3 2" xfId="22738"/>
    <cellStyle name="Normal 47 36 4" xfId="22735"/>
    <cellStyle name="Normal 47 37" xfId="8957"/>
    <cellStyle name="Normal 47 37 2" xfId="8958"/>
    <cellStyle name="Normal 47 37 2 2" xfId="8959"/>
    <cellStyle name="Normal 47 37 2 2 2" xfId="22741"/>
    <cellStyle name="Normal 47 37 2 3" xfId="22740"/>
    <cellStyle name="Normal 47 37 3" xfId="8960"/>
    <cellStyle name="Normal 47 37 3 2" xfId="22742"/>
    <cellStyle name="Normal 47 37 4" xfId="22739"/>
    <cellStyle name="Normal 47 38" xfId="8961"/>
    <cellStyle name="Normal 47 38 2" xfId="8962"/>
    <cellStyle name="Normal 47 38 2 2" xfId="8963"/>
    <cellStyle name="Normal 47 38 2 2 2" xfId="22745"/>
    <cellStyle name="Normal 47 38 2 3" xfId="22744"/>
    <cellStyle name="Normal 47 38 3" xfId="8964"/>
    <cellStyle name="Normal 47 38 3 2" xfId="22746"/>
    <cellStyle name="Normal 47 38 4" xfId="22743"/>
    <cellStyle name="Normal 47 39" xfId="8965"/>
    <cellStyle name="Normal 47 39 2" xfId="8966"/>
    <cellStyle name="Normal 47 39 2 2" xfId="8967"/>
    <cellStyle name="Normal 47 39 2 2 2" xfId="22749"/>
    <cellStyle name="Normal 47 39 2 3" xfId="22748"/>
    <cellStyle name="Normal 47 39 3" xfId="8968"/>
    <cellStyle name="Normal 47 39 3 2" xfId="22750"/>
    <cellStyle name="Normal 47 39 4" xfId="22747"/>
    <cellStyle name="Normal 47 4" xfId="8969"/>
    <cellStyle name="Normal 47 4 2" xfId="8970"/>
    <cellStyle name="Normal 47 4 2 2" xfId="8971"/>
    <cellStyle name="Normal 47 4 2 2 2" xfId="22753"/>
    <cellStyle name="Normal 47 4 2 3" xfId="22752"/>
    <cellStyle name="Normal 47 4 3" xfId="8972"/>
    <cellStyle name="Normal 47 4 3 2" xfId="22754"/>
    <cellStyle name="Normal 47 4 4" xfId="22751"/>
    <cellStyle name="Normal 47 40" xfId="8973"/>
    <cellStyle name="Normal 47 40 2" xfId="8974"/>
    <cellStyle name="Normal 47 40 2 2" xfId="8975"/>
    <cellStyle name="Normal 47 40 2 2 2" xfId="22757"/>
    <cellStyle name="Normal 47 40 2 3" xfId="22756"/>
    <cellStyle name="Normal 47 40 3" xfId="8976"/>
    <cellStyle name="Normal 47 40 3 2" xfId="22758"/>
    <cellStyle name="Normal 47 40 4" xfId="22755"/>
    <cellStyle name="Normal 47 41" xfId="8977"/>
    <cellStyle name="Normal 47 41 2" xfId="8978"/>
    <cellStyle name="Normal 47 41 2 2" xfId="8979"/>
    <cellStyle name="Normal 47 41 2 2 2" xfId="22761"/>
    <cellStyle name="Normal 47 41 2 3" xfId="22760"/>
    <cellStyle name="Normal 47 41 3" xfId="8980"/>
    <cellStyle name="Normal 47 41 3 2" xfId="22762"/>
    <cellStyle name="Normal 47 41 4" xfId="22759"/>
    <cellStyle name="Normal 47 42" xfId="8981"/>
    <cellStyle name="Normal 47 42 2" xfId="8982"/>
    <cellStyle name="Normal 47 42 2 2" xfId="8983"/>
    <cellStyle name="Normal 47 42 2 2 2" xfId="22765"/>
    <cellStyle name="Normal 47 42 2 3" xfId="22764"/>
    <cellStyle name="Normal 47 42 3" xfId="8984"/>
    <cellStyle name="Normal 47 42 3 2" xfId="22766"/>
    <cellStyle name="Normal 47 42 4" xfId="22763"/>
    <cellStyle name="Normal 47 43" xfId="8985"/>
    <cellStyle name="Normal 47 43 2" xfId="8986"/>
    <cellStyle name="Normal 47 43 2 2" xfId="8987"/>
    <cellStyle name="Normal 47 43 2 2 2" xfId="22769"/>
    <cellStyle name="Normal 47 43 2 3" xfId="22768"/>
    <cellStyle name="Normal 47 43 3" xfId="8988"/>
    <cellStyle name="Normal 47 43 3 2" xfId="22770"/>
    <cellStyle name="Normal 47 43 4" xfId="22767"/>
    <cellStyle name="Normal 47 44" xfId="8989"/>
    <cellStyle name="Normal 47 44 2" xfId="8990"/>
    <cellStyle name="Normal 47 44 2 2" xfId="8991"/>
    <cellStyle name="Normal 47 44 2 2 2" xfId="22773"/>
    <cellStyle name="Normal 47 44 2 3" xfId="22772"/>
    <cellStyle name="Normal 47 44 3" xfId="8992"/>
    <cellStyle name="Normal 47 44 3 2" xfId="22774"/>
    <cellStyle name="Normal 47 44 4" xfId="22771"/>
    <cellStyle name="Normal 47 45" xfId="8993"/>
    <cellStyle name="Normal 47 45 2" xfId="8994"/>
    <cellStyle name="Normal 47 45 2 2" xfId="22776"/>
    <cellStyle name="Normal 47 45 3" xfId="22775"/>
    <cellStyle name="Normal 47 46" xfId="8995"/>
    <cellStyle name="Normal 47 46 2" xfId="22777"/>
    <cellStyle name="Normal 47 47" xfId="22622"/>
    <cellStyle name="Normal 47 5" xfId="8996"/>
    <cellStyle name="Normal 47 5 2" xfId="8997"/>
    <cellStyle name="Normal 47 5 2 2" xfId="8998"/>
    <cellStyle name="Normal 47 5 2 2 2" xfId="22780"/>
    <cellStyle name="Normal 47 5 2 3" xfId="22779"/>
    <cellStyle name="Normal 47 5 3" xfId="8999"/>
    <cellStyle name="Normal 47 5 3 2" xfId="22781"/>
    <cellStyle name="Normal 47 5 4" xfId="22778"/>
    <cellStyle name="Normal 47 6" xfId="9000"/>
    <cellStyle name="Normal 47 6 2" xfId="9001"/>
    <cellStyle name="Normal 47 6 2 2" xfId="9002"/>
    <cellStyle name="Normal 47 6 2 2 2" xfId="22784"/>
    <cellStyle name="Normal 47 6 2 3" xfId="22783"/>
    <cellStyle name="Normal 47 6 3" xfId="9003"/>
    <cellStyle name="Normal 47 6 3 2" xfId="22785"/>
    <cellStyle name="Normal 47 6 4" xfId="22782"/>
    <cellStyle name="Normal 47 7" xfId="9004"/>
    <cellStyle name="Normal 47 7 2" xfId="9005"/>
    <cellStyle name="Normal 47 7 2 2" xfId="9006"/>
    <cellStyle name="Normal 47 7 2 2 2" xfId="22788"/>
    <cellStyle name="Normal 47 7 2 3" xfId="22787"/>
    <cellStyle name="Normal 47 7 3" xfId="9007"/>
    <cellStyle name="Normal 47 7 3 2" xfId="22789"/>
    <cellStyle name="Normal 47 7 4" xfId="22786"/>
    <cellStyle name="Normal 47 8" xfId="9008"/>
    <cellStyle name="Normal 47 8 2" xfId="9009"/>
    <cellStyle name="Normal 47 8 2 2" xfId="9010"/>
    <cellStyle name="Normal 47 8 2 2 2" xfId="22792"/>
    <cellStyle name="Normal 47 8 2 3" xfId="22791"/>
    <cellStyle name="Normal 47 8 3" xfId="9011"/>
    <cellStyle name="Normal 47 8 3 2" xfId="22793"/>
    <cellStyle name="Normal 47 8 4" xfId="22790"/>
    <cellStyle name="Normal 47 9" xfId="9012"/>
    <cellStyle name="Normal 47 9 2" xfId="9013"/>
    <cellStyle name="Normal 47 9 2 2" xfId="9014"/>
    <cellStyle name="Normal 47 9 2 2 2" xfId="22796"/>
    <cellStyle name="Normal 47 9 2 3" xfId="22795"/>
    <cellStyle name="Normal 47 9 3" xfId="9015"/>
    <cellStyle name="Normal 47 9 3 2" xfId="22797"/>
    <cellStyle name="Normal 47 9 4" xfId="22794"/>
    <cellStyle name="Normal 48" xfId="9016"/>
    <cellStyle name="Normal 48 2" xfId="9017"/>
    <cellStyle name="Normal 48 2 2" xfId="9018"/>
    <cellStyle name="Normal 48 2 2 2" xfId="22800"/>
    <cellStyle name="Normal 48 2 3" xfId="22799"/>
    <cellStyle name="Normal 48 3" xfId="9019"/>
    <cellStyle name="Normal 48 3 2" xfId="22801"/>
    <cellStyle name="Normal 48 4" xfId="22798"/>
    <cellStyle name="Normal 49" xfId="9020"/>
    <cellStyle name="Normal 49 2" xfId="9021"/>
    <cellStyle name="Normal 49 2 2" xfId="9022"/>
    <cellStyle name="Normal 49 2 2 2" xfId="22804"/>
    <cellStyle name="Normal 49 2 3" xfId="22803"/>
    <cellStyle name="Normal 49 3" xfId="9023"/>
    <cellStyle name="Normal 49 3 2" xfId="22805"/>
    <cellStyle name="Normal 49 4" xfId="22802"/>
    <cellStyle name="Normal 5" xfId="9024"/>
    <cellStyle name="Normal 5 2" xfId="9025"/>
    <cellStyle name="Normal 5 2 2" xfId="9026"/>
    <cellStyle name="Normal 5 2 2 2" xfId="9027"/>
    <cellStyle name="Normal 5 2 2 2 2" xfId="22809"/>
    <cellStyle name="Normal 5 2 2 3" xfId="22808"/>
    <cellStyle name="Normal 5 2 3" xfId="9028"/>
    <cellStyle name="Normal 5 2 3 2" xfId="22810"/>
    <cellStyle name="Normal 5 2 4" xfId="22807"/>
    <cellStyle name="Normal 5 3" xfId="9029"/>
    <cellStyle name="Normal 5 3 2" xfId="9030"/>
    <cellStyle name="Normal 5 3 2 2" xfId="22812"/>
    <cellStyle name="Normal 5 3 3" xfId="22811"/>
    <cellStyle name="Normal 5 4" xfId="9031"/>
    <cellStyle name="Normal 5 4 2" xfId="9032"/>
    <cellStyle name="Normal 5 4 2 2" xfId="22814"/>
    <cellStyle name="Normal 5 4 3" xfId="22813"/>
    <cellStyle name="Normal 5 5" xfId="9033"/>
    <cellStyle name="Normal 5 5 2" xfId="22815"/>
    <cellStyle name="Normal 5 6" xfId="22806"/>
    <cellStyle name="Normal 50" xfId="9034"/>
    <cellStyle name="Normal 50 2" xfId="9035"/>
    <cellStyle name="Normal 50 2 2" xfId="9036"/>
    <cellStyle name="Normal 50 2 2 2" xfId="22818"/>
    <cellStyle name="Normal 50 2 3" xfId="22817"/>
    <cellStyle name="Normal 50 3" xfId="9037"/>
    <cellStyle name="Normal 50 3 2" xfId="22819"/>
    <cellStyle name="Normal 50 4" xfId="22816"/>
    <cellStyle name="Normal 51" xfId="9038"/>
    <cellStyle name="Normal 51 2" xfId="9039"/>
    <cellStyle name="Normal 51 2 2" xfId="9040"/>
    <cellStyle name="Normal 51 2 2 2" xfId="22822"/>
    <cellStyle name="Normal 51 2 3" xfId="22821"/>
    <cellStyle name="Normal 51 3" xfId="9041"/>
    <cellStyle name="Normal 51 3 2" xfId="22823"/>
    <cellStyle name="Normal 51 4" xfId="22820"/>
    <cellStyle name="Normal 52" xfId="9042"/>
    <cellStyle name="Normal 52 2" xfId="9043"/>
    <cellStyle name="Normal 52 2 2" xfId="9044"/>
    <cellStyle name="Normal 52 2 2 2" xfId="22826"/>
    <cellStyle name="Normal 52 2 3" xfId="22825"/>
    <cellStyle name="Normal 52 3" xfId="9045"/>
    <cellStyle name="Normal 52 3 2" xfId="22827"/>
    <cellStyle name="Normal 52 4" xfId="22824"/>
    <cellStyle name="Normal 53" xfId="9046"/>
    <cellStyle name="Normal 53 2" xfId="9047"/>
    <cellStyle name="Normal 53 2 2" xfId="9048"/>
    <cellStyle name="Normal 53 2 2 2" xfId="22830"/>
    <cellStyle name="Normal 53 2 3" xfId="22829"/>
    <cellStyle name="Normal 53 3" xfId="9049"/>
    <cellStyle name="Normal 53 3 2" xfId="22831"/>
    <cellStyle name="Normal 53 4" xfId="22828"/>
    <cellStyle name="Normal 54" xfId="9050"/>
    <cellStyle name="Normal 54 2" xfId="9051"/>
    <cellStyle name="Normal 54 2 2" xfId="9052"/>
    <cellStyle name="Normal 54 2 2 2" xfId="22834"/>
    <cellStyle name="Normal 54 2 3" xfId="22833"/>
    <cellStyle name="Normal 54 3" xfId="9053"/>
    <cellStyle name="Normal 54 3 2" xfId="22835"/>
    <cellStyle name="Normal 54 4" xfId="22832"/>
    <cellStyle name="Normal 55" xfId="9054"/>
    <cellStyle name="Normal 55 2" xfId="9055"/>
    <cellStyle name="Normal 55 2 2" xfId="9056"/>
    <cellStyle name="Normal 55 2 2 2" xfId="22838"/>
    <cellStyle name="Normal 55 2 3" xfId="22837"/>
    <cellStyle name="Normal 55 3" xfId="9057"/>
    <cellStyle name="Normal 55 3 2" xfId="22839"/>
    <cellStyle name="Normal 55 4" xfId="22836"/>
    <cellStyle name="Normal 56" xfId="9058"/>
    <cellStyle name="Normal 56 10" xfId="9059"/>
    <cellStyle name="Normal 56 10 2" xfId="9060"/>
    <cellStyle name="Normal 56 10 2 2" xfId="9061"/>
    <cellStyle name="Normal 56 10 2 2 2" xfId="22843"/>
    <cellStyle name="Normal 56 10 2 3" xfId="22842"/>
    <cellStyle name="Normal 56 10 3" xfId="9062"/>
    <cellStyle name="Normal 56 10 3 2" xfId="22844"/>
    <cellStyle name="Normal 56 10 4" xfId="22841"/>
    <cellStyle name="Normal 56 11" xfId="9063"/>
    <cellStyle name="Normal 56 11 2" xfId="9064"/>
    <cellStyle name="Normal 56 11 2 2" xfId="9065"/>
    <cellStyle name="Normal 56 11 2 2 2" xfId="22847"/>
    <cellStyle name="Normal 56 11 2 3" xfId="22846"/>
    <cellStyle name="Normal 56 11 3" xfId="9066"/>
    <cellStyle name="Normal 56 11 3 2" xfId="22848"/>
    <cellStyle name="Normal 56 11 4" xfId="22845"/>
    <cellStyle name="Normal 56 12" xfId="9067"/>
    <cellStyle name="Normal 56 12 2" xfId="9068"/>
    <cellStyle name="Normal 56 12 2 2" xfId="9069"/>
    <cellStyle name="Normal 56 12 2 2 2" xfId="22851"/>
    <cellStyle name="Normal 56 12 2 3" xfId="22850"/>
    <cellStyle name="Normal 56 12 3" xfId="9070"/>
    <cellStyle name="Normal 56 12 3 2" xfId="22852"/>
    <cellStyle name="Normal 56 12 4" xfId="22849"/>
    <cellStyle name="Normal 56 13" xfId="9071"/>
    <cellStyle name="Normal 56 13 2" xfId="9072"/>
    <cellStyle name="Normal 56 13 2 2" xfId="9073"/>
    <cellStyle name="Normal 56 13 2 2 2" xfId="22855"/>
    <cellStyle name="Normal 56 13 2 3" xfId="22854"/>
    <cellStyle name="Normal 56 13 3" xfId="9074"/>
    <cellStyle name="Normal 56 13 3 2" xfId="22856"/>
    <cellStyle name="Normal 56 13 4" xfId="22853"/>
    <cellStyle name="Normal 56 14" xfId="9075"/>
    <cellStyle name="Normal 56 14 2" xfId="9076"/>
    <cellStyle name="Normal 56 14 2 2" xfId="9077"/>
    <cellStyle name="Normal 56 14 2 2 2" xfId="22859"/>
    <cellStyle name="Normal 56 14 2 3" xfId="22858"/>
    <cellStyle name="Normal 56 14 3" xfId="9078"/>
    <cellStyle name="Normal 56 14 3 2" xfId="22860"/>
    <cellStyle name="Normal 56 14 4" xfId="22857"/>
    <cellStyle name="Normal 56 15" xfId="9079"/>
    <cellStyle name="Normal 56 15 2" xfId="9080"/>
    <cellStyle name="Normal 56 15 2 2" xfId="9081"/>
    <cellStyle name="Normal 56 15 2 2 2" xfId="22863"/>
    <cellStyle name="Normal 56 15 2 3" xfId="22862"/>
    <cellStyle name="Normal 56 15 3" xfId="9082"/>
    <cellStyle name="Normal 56 15 3 2" xfId="22864"/>
    <cellStyle name="Normal 56 15 4" xfId="22861"/>
    <cellStyle name="Normal 56 16" xfId="9083"/>
    <cellStyle name="Normal 56 16 2" xfId="9084"/>
    <cellStyle name="Normal 56 16 2 2" xfId="9085"/>
    <cellStyle name="Normal 56 16 2 2 2" xfId="22867"/>
    <cellStyle name="Normal 56 16 2 3" xfId="22866"/>
    <cellStyle name="Normal 56 16 3" xfId="9086"/>
    <cellStyle name="Normal 56 16 3 2" xfId="22868"/>
    <cellStyle name="Normal 56 16 4" xfId="22865"/>
    <cellStyle name="Normal 56 17" xfId="9087"/>
    <cellStyle name="Normal 56 17 2" xfId="9088"/>
    <cellStyle name="Normal 56 17 2 2" xfId="9089"/>
    <cellStyle name="Normal 56 17 2 2 2" xfId="22871"/>
    <cellStyle name="Normal 56 17 2 3" xfId="22870"/>
    <cellStyle name="Normal 56 17 3" xfId="9090"/>
    <cellStyle name="Normal 56 17 3 2" xfId="22872"/>
    <cellStyle name="Normal 56 17 4" xfId="22869"/>
    <cellStyle name="Normal 56 18" xfId="9091"/>
    <cellStyle name="Normal 56 18 2" xfId="9092"/>
    <cellStyle name="Normal 56 18 2 2" xfId="9093"/>
    <cellStyle name="Normal 56 18 2 2 2" xfId="22875"/>
    <cellStyle name="Normal 56 18 2 3" xfId="22874"/>
    <cellStyle name="Normal 56 18 3" xfId="9094"/>
    <cellStyle name="Normal 56 18 3 2" xfId="22876"/>
    <cellStyle name="Normal 56 18 4" xfId="22873"/>
    <cellStyle name="Normal 56 19" xfId="9095"/>
    <cellStyle name="Normal 56 19 2" xfId="9096"/>
    <cellStyle name="Normal 56 19 2 2" xfId="9097"/>
    <cellStyle name="Normal 56 19 2 2 2" xfId="22879"/>
    <cellStyle name="Normal 56 19 2 3" xfId="22878"/>
    <cellStyle name="Normal 56 19 3" xfId="9098"/>
    <cellStyle name="Normal 56 19 3 2" xfId="22880"/>
    <cellStyle name="Normal 56 19 4" xfId="22877"/>
    <cellStyle name="Normal 56 2" xfId="9099"/>
    <cellStyle name="Normal 56 2 2" xfId="9100"/>
    <cellStyle name="Normal 56 2 2 2" xfId="9101"/>
    <cellStyle name="Normal 56 2 2 2 2" xfId="22883"/>
    <cellStyle name="Normal 56 2 2 3" xfId="22882"/>
    <cellStyle name="Normal 56 2 3" xfId="9102"/>
    <cellStyle name="Normal 56 2 3 2" xfId="22884"/>
    <cellStyle name="Normal 56 2 4" xfId="22881"/>
    <cellStyle name="Normal 56 20" xfId="9103"/>
    <cellStyle name="Normal 56 20 2" xfId="9104"/>
    <cellStyle name="Normal 56 20 2 2" xfId="9105"/>
    <cellStyle name="Normal 56 20 2 2 2" xfId="22887"/>
    <cellStyle name="Normal 56 20 2 3" xfId="22886"/>
    <cellStyle name="Normal 56 20 3" xfId="9106"/>
    <cellStyle name="Normal 56 20 3 2" xfId="22888"/>
    <cellStyle name="Normal 56 20 4" xfId="22885"/>
    <cellStyle name="Normal 56 21" xfId="9107"/>
    <cellStyle name="Normal 56 21 2" xfId="9108"/>
    <cellStyle name="Normal 56 21 2 2" xfId="9109"/>
    <cellStyle name="Normal 56 21 2 2 2" xfId="22891"/>
    <cellStyle name="Normal 56 21 2 3" xfId="22890"/>
    <cellStyle name="Normal 56 21 3" xfId="9110"/>
    <cellStyle name="Normal 56 21 3 2" xfId="22892"/>
    <cellStyle name="Normal 56 21 4" xfId="22889"/>
    <cellStyle name="Normal 56 22" xfId="9111"/>
    <cellStyle name="Normal 56 22 2" xfId="9112"/>
    <cellStyle name="Normal 56 22 2 2" xfId="9113"/>
    <cellStyle name="Normal 56 22 2 2 2" xfId="22895"/>
    <cellStyle name="Normal 56 22 2 3" xfId="22894"/>
    <cellStyle name="Normal 56 22 3" xfId="9114"/>
    <cellStyle name="Normal 56 22 3 2" xfId="22896"/>
    <cellStyle name="Normal 56 22 4" xfId="22893"/>
    <cellStyle name="Normal 56 23" xfId="9115"/>
    <cellStyle name="Normal 56 23 2" xfId="9116"/>
    <cellStyle name="Normal 56 23 2 2" xfId="9117"/>
    <cellStyle name="Normal 56 23 2 2 2" xfId="22899"/>
    <cellStyle name="Normal 56 23 2 3" xfId="22898"/>
    <cellStyle name="Normal 56 23 3" xfId="9118"/>
    <cellStyle name="Normal 56 23 3 2" xfId="22900"/>
    <cellStyle name="Normal 56 23 4" xfId="22897"/>
    <cellStyle name="Normal 56 24" xfId="9119"/>
    <cellStyle name="Normal 56 24 2" xfId="9120"/>
    <cellStyle name="Normal 56 24 2 2" xfId="9121"/>
    <cellStyle name="Normal 56 24 2 2 2" xfId="22903"/>
    <cellStyle name="Normal 56 24 2 3" xfId="22902"/>
    <cellStyle name="Normal 56 24 3" xfId="9122"/>
    <cellStyle name="Normal 56 24 3 2" xfId="22904"/>
    <cellStyle name="Normal 56 24 4" xfId="22901"/>
    <cellStyle name="Normal 56 25" xfId="9123"/>
    <cellStyle name="Normal 56 25 2" xfId="9124"/>
    <cellStyle name="Normal 56 25 2 2" xfId="9125"/>
    <cellStyle name="Normal 56 25 2 2 2" xfId="22907"/>
    <cellStyle name="Normal 56 25 2 3" xfId="22906"/>
    <cellStyle name="Normal 56 25 3" xfId="9126"/>
    <cellStyle name="Normal 56 25 3 2" xfId="22908"/>
    <cellStyle name="Normal 56 25 4" xfId="22905"/>
    <cellStyle name="Normal 56 26" xfId="9127"/>
    <cellStyle name="Normal 56 26 2" xfId="9128"/>
    <cellStyle name="Normal 56 26 2 2" xfId="9129"/>
    <cellStyle name="Normal 56 26 2 2 2" xfId="22911"/>
    <cellStyle name="Normal 56 26 2 3" xfId="22910"/>
    <cellStyle name="Normal 56 26 3" xfId="9130"/>
    <cellStyle name="Normal 56 26 3 2" xfId="22912"/>
    <cellStyle name="Normal 56 26 4" xfId="22909"/>
    <cellStyle name="Normal 56 27" xfId="9131"/>
    <cellStyle name="Normal 56 27 2" xfId="9132"/>
    <cellStyle name="Normal 56 27 2 2" xfId="9133"/>
    <cellStyle name="Normal 56 27 2 2 2" xfId="22915"/>
    <cellStyle name="Normal 56 27 2 3" xfId="22914"/>
    <cellStyle name="Normal 56 27 3" xfId="9134"/>
    <cellStyle name="Normal 56 27 3 2" xfId="22916"/>
    <cellStyle name="Normal 56 27 4" xfId="22913"/>
    <cellStyle name="Normal 56 28" xfId="9135"/>
    <cellStyle name="Normal 56 28 2" xfId="9136"/>
    <cellStyle name="Normal 56 28 2 2" xfId="9137"/>
    <cellStyle name="Normal 56 28 2 2 2" xfId="22919"/>
    <cellStyle name="Normal 56 28 2 3" xfId="22918"/>
    <cellStyle name="Normal 56 28 3" xfId="9138"/>
    <cellStyle name="Normal 56 28 3 2" xfId="22920"/>
    <cellStyle name="Normal 56 28 4" xfId="22917"/>
    <cellStyle name="Normal 56 29" xfId="9139"/>
    <cellStyle name="Normal 56 29 2" xfId="9140"/>
    <cellStyle name="Normal 56 29 2 2" xfId="9141"/>
    <cellStyle name="Normal 56 29 2 2 2" xfId="22923"/>
    <cellStyle name="Normal 56 29 2 3" xfId="22922"/>
    <cellStyle name="Normal 56 29 3" xfId="9142"/>
    <cellStyle name="Normal 56 29 3 2" xfId="22924"/>
    <cellStyle name="Normal 56 29 4" xfId="22921"/>
    <cellStyle name="Normal 56 3" xfId="9143"/>
    <cellStyle name="Normal 56 3 2" xfId="9144"/>
    <cellStyle name="Normal 56 3 2 2" xfId="9145"/>
    <cellStyle name="Normal 56 3 2 2 2" xfId="22927"/>
    <cellStyle name="Normal 56 3 2 3" xfId="22926"/>
    <cellStyle name="Normal 56 3 3" xfId="9146"/>
    <cellStyle name="Normal 56 3 3 2" xfId="22928"/>
    <cellStyle name="Normal 56 3 4" xfId="22925"/>
    <cellStyle name="Normal 56 30" xfId="9147"/>
    <cellStyle name="Normal 56 30 2" xfId="9148"/>
    <cellStyle name="Normal 56 30 2 2" xfId="9149"/>
    <cellStyle name="Normal 56 30 2 2 2" xfId="22931"/>
    <cellStyle name="Normal 56 30 2 3" xfId="22930"/>
    <cellStyle name="Normal 56 30 3" xfId="9150"/>
    <cellStyle name="Normal 56 30 3 2" xfId="22932"/>
    <cellStyle name="Normal 56 30 4" xfId="22929"/>
    <cellStyle name="Normal 56 31" xfId="9151"/>
    <cellStyle name="Normal 56 31 2" xfId="9152"/>
    <cellStyle name="Normal 56 31 2 2" xfId="9153"/>
    <cellStyle name="Normal 56 31 2 2 2" xfId="22935"/>
    <cellStyle name="Normal 56 31 2 3" xfId="22934"/>
    <cellStyle name="Normal 56 31 3" xfId="9154"/>
    <cellStyle name="Normal 56 31 3 2" xfId="22936"/>
    <cellStyle name="Normal 56 31 4" xfId="22933"/>
    <cellStyle name="Normal 56 32" xfId="9155"/>
    <cellStyle name="Normal 56 32 2" xfId="9156"/>
    <cellStyle name="Normal 56 32 2 2" xfId="9157"/>
    <cellStyle name="Normal 56 32 2 2 2" xfId="22939"/>
    <cellStyle name="Normal 56 32 2 3" xfId="22938"/>
    <cellStyle name="Normal 56 32 3" xfId="9158"/>
    <cellStyle name="Normal 56 32 3 2" xfId="22940"/>
    <cellStyle name="Normal 56 32 4" xfId="22937"/>
    <cellStyle name="Normal 56 33" xfId="9159"/>
    <cellStyle name="Normal 56 33 2" xfId="9160"/>
    <cellStyle name="Normal 56 33 2 2" xfId="9161"/>
    <cellStyle name="Normal 56 33 2 2 2" xfId="22943"/>
    <cellStyle name="Normal 56 33 2 3" xfId="22942"/>
    <cellStyle name="Normal 56 33 3" xfId="9162"/>
    <cellStyle name="Normal 56 33 3 2" xfId="22944"/>
    <cellStyle name="Normal 56 33 4" xfId="22941"/>
    <cellStyle name="Normal 56 34" xfId="9163"/>
    <cellStyle name="Normal 56 34 2" xfId="9164"/>
    <cellStyle name="Normal 56 34 2 2" xfId="9165"/>
    <cellStyle name="Normal 56 34 2 2 2" xfId="22947"/>
    <cellStyle name="Normal 56 34 2 3" xfId="22946"/>
    <cellStyle name="Normal 56 34 3" xfId="9166"/>
    <cellStyle name="Normal 56 34 3 2" xfId="22948"/>
    <cellStyle name="Normal 56 34 4" xfId="22945"/>
    <cellStyle name="Normal 56 35" xfId="9167"/>
    <cellStyle name="Normal 56 35 2" xfId="9168"/>
    <cellStyle name="Normal 56 35 2 2" xfId="9169"/>
    <cellStyle name="Normal 56 35 2 2 2" xfId="22951"/>
    <cellStyle name="Normal 56 35 2 3" xfId="22950"/>
    <cellStyle name="Normal 56 35 3" xfId="9170"/>
    <cellStyle name="Normal 56 35 3 2" xfId="22952"/>
    <cellStyle name="Normal 56 35 4" xfId="22949"/>
    <cellStyle name="Normal 56 36" xfId="9171"/>
    <cellStyle name="Normal 56 36 2" xfId="9172"/>
    <cellStyle name="Normal 56 36 2 2" xfId="9173"/>
    <cellStyle name="Normal 56 36 2 2 2" xfId="22955"/>
    <cellStyle name="Normal 56 36 2 3" xfId="22954"/>
    <cellStyle name="Normal 56 36 3" xfId="9174"/>
    <cellStyle name="Normal 56 36 3 2" xfId="22956"/>
    <cellStyle name="Normal 56 36 4" xfId="22953"/>
    <cellStyle name="Normal 56 37" xfId="9175"/>
    <cellStyle name="Normal 56 37 2" xfId="9176"/>
    <cellStyle name="Normal 56 37 2 2" xfId="9177"/>
    <cellStyle name="Normal 56 37 2 2 2" xfId="22959"/>
    <cellStyle name="Normal 56 37 2 3" xfId="22958"/>
    <cellStyle name="Normal 56 37 3" xfId="9178"/>
    <cellStyle name="Normal 56 37 3 2" xfId="22960"/>
    <cellStyle name="Normal 56 37 4" xfId="22957"/>
    <cellStyle name="Normal 56 38" xfId="9179"/>
    <cellStyle name="Normal 56 38 2" xfId="9180"/>
    <cellStyle name="Normal 56 38 2 2" xfId="9181"/>
    <cellStyle name="Normal 56 38 2 2 2" xfId="22963"/>
    <cellStyle name="Normal 56 38 2 3" xfId="22962"/>
    <cellStyle name="Normal 56 38 3" xfId="9182"/>
    <cellStyle name="Normal 56 38 3 2" xfId="22964"/>
    <cellStyle name="Normal 56 38 4" xfId="22961"/>
    <cellStyle name="Normal 56 39" xfId="9183"/>
    <cellStyle name="Normal 56 39 2" xfId="9184"/>
    <cellStyle name="Normal 56 39 2 2" xfId="9185"/>
    <cellStyle name="Normal 56 39 2 2 2" xfId="22967"/>
    <cellStyle name="Normal 56 39 2 3" xfId="22966"/>
    <cellStyle name="Normal 56 39 3" xfId="9186"/>
    <cellStyle name="Normal 56 39 3 2" xfId="22968"/>
    <cellStyle name="Normal 56 39 4" xfId="22965"/>
    <cellStyle name="Normal 56 4" xfId="9187"/>
    <cellStyle name="Normal 56 4 2" xfId="9188"/>
    <cellStyle name="Normal 56 4 2 2" xfId="9189"/>
    <cellStyle name="Normal 56 4 2 2 2" xfId="22971"/>
    <cellStyle name="Normal 56 4 2 3" xfId="22970"/>
    <cellStyle name="Normal 56 4 3" xfId="9190"/>
    <cellStyle name="Normal 56 4 3 2" xfId="22972"/>
    <cellStyle name="Normal 56 4 4" xfId="22969"/>
    <cellStyle name="Normal 56 40" xfId="9191"/>
    <cellStyle name="Normal 56 40 2" xfId="9192"/>
    <cellStyle name="Normal 56 40 2 2" xfId="9193"/>
    <cellStyle name="Normal 56 40 2 2 2" xfId="22975"/>
    <cellStyle name="Normal 56 40 2 3" xfId="22974"/>
    <cellStyle name="Normal 56 40 3" xfId="9194"/>
    <cellStyle name="Normal 56 40 3 2" xfId="22976"/>
    <cellStyle name="Normal 56 40 4" xfId="22973"/>
    <cellStyle name="Normal 56 41" xfId="9195"/>
    <cellStyle name="Normal 56 41 2" xfId="9196"/>
    <cellStyle name="Normal 56 41 2 2" xfId="9197"/>
    <cellStyle name="Normal 56 41 2 2 2" xfId="22979"/>
    <cellStyle name="Normal 56 41 2 3" xfId="22978"/>
    <cellStyle name="Normal 56 41 3" xfId="9198"/>
    <cellStyle name="Normal 56 41 3 2" xfId="22980"/>
    <cellStyle name="Normal 56 41 4" xfId="22977"/>
    <cellStyle name="Normal 56 42" xfId="9199"/>
    <cellStyle name="Normal 56 42 2" xfId="9200"/>
    <cellStyle name="Normal 56 42 2 2" xfId="9201"/>
    <cellStyle name="Normal 56 42 2 2 2" xfId="22983"/>
    <cellStyle name="Normal 56 42 2 3" xfId="22982"/>
    <cellStyle name="Normal 56 42 3" xfId="9202"/>
    <cellStyle name="Normal 56 42 3 2" xfId="22984"/>
    <cellStyle name="Normal 56 42 4" xfId="22981"/>
    <cellStyle name="Normal 56 43" xfId="9203"/>
    <cellStyle name="Normal 56 43 2" xfId="9204"/>
    <cellStyle name="Normal 56 43 2 2" xfId="9205"/>
    <cellStyle name="Normal 56 43 2 2 2" xfId="22987"/>
    <cellStyle name="Normal 56 43 2 3" xfId="22986"/>
    <cellStyle name="Normal 56 43 3" xfId="9206"/>
    <cellStyle name="Normal 56 43 3 2" xfId="22988"/>
    <cellStyle name="Normal 56 43 4" xfId="22985"/>
    <cellStyle name="Normal 56 44" xfId="9207"/>
    <cellStyle name="Normal 56 44 2" xfId="9208"/>
    <cellStyle name="Normal 56 44 2 2" xfId="9209"/>
    <cellStyle name="Normal 56 44 2 2 2" xfId="22991"/>
    <cellStyle name="Normal 56 44 2 3" xfId="22990"/>
    <cellStyle name="Normal 56 44 3" xfId="9210"/>
    <cellStyle name="Normal 56 44 3 2" xfId="22992"/>
    <cellStyle name="Normal 56 44 4" xfId="22989"/>
    <cellStyle name="Normal 56 45" xfId="9211"/>
    <cellStyle name="Normal 56 45 2" xfId="9212"/>
    <cellStyle name="Normal 56 45 2 2" xfId="22994"/>
    <cellStyle name="Normal 56 45 3" xfId="22993"/>
    <cellStyle name="Normal 56 46" xfId="9213"/>
    <cellStyle name="Normal 56 46 2" xfId="22995"/>
    <cellStyle name="Normal 56 47" xfId="22840"/>
    <cellStyle name="Normal 56 5" xfId="9214"/>
    <cellStyle name="Normal 56 5 2" xfId="9215"/>
    <cellStyle name="Normal 56 5 2 2" xfId="9216"/>
    <cellStyle name="Normal 56 5 2 2 2" xfId="22998"/>
    <cellStyle name="Normal 56 5 2 3" xfId="22997"/>
    <cellStyle name="Normal 56 5 3" xfId="9217"/>
    <cellStyle name="Normal 56 5 3 2" xfId="22999"/>
    <cellStyle name="Normal 56 5 4" xfId="22996"/>
    <cellStyle name="Normal 56 6" xfId="9218"/>
    <cellStyle name="Normal 56 6 2" xfId="9219"/>
    <cellStyle name="Normal 56 6 2 2" xfId="9220"/>
    <cellStyle name="Normal 56 6 2 2 2" xfId="23002"/>
    <cellStyle name="Normal 56 6 2 3" xfId="23001"/>
    <cellStyle name="Normal 56 6 3" xfId="9221"/>
    <cellStyle name="Normal 56 6 3 2" xfId="23003"/>
    <cellStyle name="Normal 56 6 4" xfId="23000"/>
    <cellStyle name="Normal 56 7" xfId="9222"/>
    <cellStyle name="Normal 56 7 2" xfId="9223"/>
    <cellStyle name="Normal 56 7 2 2" xfId="9224"/>
    <cellStyle name="Normal 56 7 2 2 2" xfId="23006"/>
    <cellStyle name="Normal 56 7 2 3" xfId="23005"/>
    <cellStyle name="Normal 56 7 3" xfId="9225"/>
    <cellStyle name="Normal 56 7 3 2" xfId="23007"/>
    <cellStyle name="Normal 56 7 4" xfId="23004"/>
    <cellStyle name="Normal 56 8" xfId="9226"/>
    <cellStyle name="Normal 56 8 2" xfId="9227"/>
    <cellStyle name="Normal 56 8 2 2" xfId="9228"/>
    <cellStyle name="Normal 56 8 2 2 2" xfId="23010"/>
    <cellStyle name="Normal 56 8 2 3" xfId="23009"/>
    <cellStyle name="Normal 56 8 3" xfId="9229"/>
    <cellStyle name="Normal 56 8 3 2" xfId="23011"/>
    <cellStyle name="Normal 56 8 4" xfId="23008"/>
    <cellStyle name="Normal 56 9" xfId="9230"/>
    <cellStyle name="Normal 56 9 2" xfId="9231"/>
    <cellStyle name="Normal 56 9 2 2" xfId="9232"/>
    <cellStyle name="Normal 56 9 2 2 2" xfId="23014"/>
    <cellStyle name="Normal 56 9 2 3" xfId="23013"/>
    <cellStyle name="Normal 56 9 3" xfId="9233"/>
    <cellStyle name="Normal 56 9 3 2" xfId="23015"/>
    <cellStyle name="Normal 56 9 4" xfId="23012"/>
    <cellStyle name="Normal 57" xfId="9234"/>
    <cellStyle name="Normal 57 2" xfId="9235"/>
    <cellStyle name="Normal 57 2 2" xfId="9236"/>
    <cellStyle name="Normal 57 2 2 2" xfId="23018"/>
    <cellStyle name="Normal 57 2 3" xfId="23017"/>
    <cellStyle name="Normal 57 3" xfId="9237"/>
    <cellStyle name="Normal 57 3 2" xfId="23019"/>
    <cellStyle name="Normal 57 4" xfId="23016"/>
    <cellStyle name="Normal 58" xfId="9238"/>
    <cellStyle name="Normal 58 2" xfId="9239"/>
    <cellStyle name="Normal 58 2 2" xfId="9240"/>
    <cellStyle name="Normal 58 2 2 2" xfId="23022"/>
    <cellStyle name="Normal 58 2 3" xfId="23021"/>
    <cellStyle name="Normal 58 3" xfId="9241"/>
    <cellStyle name="Normal 58 3 2" xfId="23023"/>
    <cellStyle name="Normal 58 4" xfId="23020"/>
    <cellStyle name="Normal 59" xfId="9242"/>
    <cellStyle name="Normal 59 2" xfId="9243"/>
    <cellStyle name="Normal 59 2 2" xfId="9244"/>
    <cellStyle name="Normal 59 2 2 2" xfId="23026"/>
    <cellStyle name="Normal 59 2 3" xfId="23025"/>
    <cellStyle name="Normal 59 3" xfId="9245"/>
    <cellStyle name="Normal 59 3 2" xfId="23027"/>
    <cellStyle name="Normal 59 4" xfId="23024"/>
    <cellStyle name="Normal 6" xfId="9246"/>
    <cellStyle name="Normal 6 2" xfId="9247"/>
    <cellStyle name="Normal 6 2 2" xfId="9248"/>
    <cellStyle name="Normal 6 2 2 2" xfId="9249"/>
    <cellStyle name="Normal 6 2 2 2 2" xfId="9250"/>
    <cellStyle name="Normal 6 2 2 2 2 2" xfId="23032"/>
    <cellStyle name="Normal 6 2 2 2 3" xfId="23031"/>
    <cellStyle name="Normal 6 2 2 3" xfId="9251"/>
    <cellStyle name="Normal 6 2 2 3 2" xfId="23033"/>
    <cellStyle name="Normal 6 2 2 4" xfId="23030"/>
    <cellStyle name="Normal 6 2 3" xfId="9252"/>
    <cellStyle name="Normal 6 2 3 2" xfId="9253"/>
    <cellStyle name="Normal 6 2 3 2 2" xfId="9254"/>
    <cellStyle name="Normal 6 2 3 2 2 2" xfId="23036"/>
    <cellStyle name="Normal 6 2 3 2 3" xfId="23035"/>
    <cellStyle name="Normal 6 2 3 3" xfId="9255"/>
    <cellStyle name="Normal 6 2 3 3 2" xfId="23037"/>
    <cellStyle name="Normal 6 2 3 4" xfId="23034"/>
    <cellStyle name="Normal 6 2 4" xfId="9256"/>
    <cellStyle name="Normal 6 2 4 2" xfId="9257"/>
    <cellStyle name="Normal 6 2 4 2 2" xfId="23039"/>
    <cellStyle name="Normal 6 2 4 3" xfId="23038"/>
    <cellStyle name="Normal 6 2 5" xfId="9258"/>
    <cellStyle name="Normal 6 2 5 2" xfId="9259"/>
    <cellStyle name="Normal 6 2 5 2 2" xfId="23041"/>
    <cellStyle name="Normal 6 2 5 3" xfId="23040"/>
    <cellStyle name="Normal 6 2 6" xfId="9260"/>
    <cellStyle name="Normal 6 2 6 2" xfId="23042"/>
    <cellStyle name="Normal 6 2 7" xfId="23029"/>
    <cellStyle name="Normal 6 3" xfId="9261"/>
    <cellStyle name="Normal 6 3 2" xfId="9262"/>
    <cellStyle name="Normal 6 3 2 2" xfId="9263"/>
    <cellStyle name="Normal 6 3 2 2 2" xfId="23045"/>
    <cellStyle name="Normal 6 3 2 3" xfId="23044"/>
    <cellStyle name="Normal 6 3 3" xfId="9264"/>
    <cellStyle name="Normal 6 3 3 2" xfId="23046"/>
    <cellStyle name="Normal 6 3 4" xfId="23043"/>
    <cellStyle name="Normal 6 4" xfId="9265"/>
    <cellStyle name="Normal 6 4 2" xfId="9266"/>
    <cellStyle name="Normal 6 4 2 2" xfId="9267"/>
    <cellStyle name="Normal 6 4 2 2 2" xfId="23049"/>
    <cellStyle name="Normal 6 4 2 3" xfId="23048"/>
    <cellStyle name="Normal 6 4 3" xfId="9268"/>
    <cellStyle name="Normal 6 4 3 2" xfId="23050"/>
    <cellStyle name="Normal 6 4 4" xfId="23047"/>
    <cellStyle name="Normal 6 5" xfId="9269"/>
    <cellStyle name="Normal 6 5 2" xfId="9270"/>
    <cellStyle name="Normal 6 5 2 2" xfId="23052"/>
    <cellStyle name="Normal 6 5 3" xfId="23051"/>
    <cellStyle name="Normal 6 6" xfId="9271"/>
    <cellStyle name="Normal 6 6 2" xfId="9272"/>
    <cellStyle name="Normal 6 6 2 2" xfId="23054"/>
    <cellStyle name="Normal 6 6 3" xfId="23053"/>
    <cellStyle name="Normal 6 7" xfId="9273"/>
    <cellStyle name="Normal 6 7 2" xfId="23055"/>
    <cellStyle name="Normal 6 8" xfId="23028"/>
    <cellStyle name="Normal 6_LU - FIT" xfId="9274"/>
    <cellStyle name="Normal 60" xfId="9275"/>
    <cellStyle name="Normal 60 2" xfId="9276"/>
    <cellStyle name="Normal 60 2 2" xfId="9277"/>
    <cellStyle name="Normal 60 2 2 2" xfId="23058"/>
    <cellStyle name="Normal 60 2 3" xfId="23057"/>
    <cellStyle name="Normal 60 3" xfId="9278"/>
    <cellStyle name="Normal 60 3 2" xfId="23059"/>
    <cellStyle name="Normal 60 4" xfId="23056"/>
    <cellStyle name="Normal 61" xfId="9279"/>
    <cellStyle name="Normal 61 2" xfId="9280"/>
    <cellStyle name="Normal 61 2 2" xfId="9281"/>
    <cellStyle name="Normal 61 2 2 2" xfId="23062"/>
    <cellStyle name="Normal 61 2 3" xfId="23061"/>
    <cellStyle name="Normal 61 3" xfId="9282"/>
    <cellStyle name="Normal 61 3 2" xfId="23063"/>
    <cellStyle name="Normal 61 4" xfId="23060"/>
    <cellStyle name="Normal 62" xfId="9283"/>
    <cellStyle name="Normal 62 2" xfId="9284"/>
    <cellStyle name="Normal 62 2 2" xfId="9285"/>
    <cellStyle name="Normal 62 2 2 2" xfId="23066"/>
    <cellStyle name="Normal 62 2 3" xfId="23065"/>
    <cellStyle name="Normal 62 3" xfId="9286"/>
    <cellStyle name="Normal 62 3 2" xfId="23067"/>
    <cellStyle name="Normal 62 4" xfId="23064"/>
    <cellStyle name="Normal 63" xfId="9287"/>
    <cellStyle name="Normal 63 2" xfId="9288"/>
    <cellStyle name="Normal 63 2 2" xfId="9289"/>
    <cellStyle name="Normal 63 2 2 2" xfId="23070"/>
    <cellStyle name="Normal 63 2 3" xfId="23069"/>
    <cellStyle name="Normal 63 3" xfId="9290"/>
    <cellStyle name="Normal 63 3 2" xfId="23071"/>
    <cellStyle name="Normal 63 4" xfId="23068"/>
    <cellStyle name="Normal 64" xfId="9291"/>
    <cellStyle name="Normal 64 2" xfId="9292"/>
    <cellStyle name="Normal 64 2 2" xfId="9293"/>
    <cellStyle name="Normal 64 2 2 2" xfId="23074"/>
    <cellStyle name="Normal 64 2 3" xfId="23073"/>
    <cellStyle name="Normal 64 3" xfId="9294"/>
    <cellStyle name="Normal 64 3 2" xfId="23075"/>
    <cellStyle name="Normal 64 4" xfId="23072"/>
    <cellStyle name="Normal 65" xfId="9295"/>
    <cellStyle name="Normal 65 10" xfId="9296"/>
    <cellStyle name="Normal 65 10 2" xfId="9297"/>
    <cellStyle name="Normal 65 10 2 2" xfId="9298"/>
    <cellStyle name="Normal 65 10 2 2 2" xfId="23079"/>
    <cellStyle name="Normal 65 10 2 3" xfId="23078"/>
    <cellStyle name="Normal 65 10 3" xfId="9299"/>
    <cellStyle name="Normal 65 10 3 2" xfId="23080"/>
    <cellStyle name="Normal 65 10 4" xfId="23077"/>
    <cellStyle name="Normal 65 11" xfId="9300"/>
    <cellStyle name="Normal 65 11 2" xfId="9301"/>
    <cellStyle name="Normal 65 11 2 2" xfId="9302"/>
    <cellStyle name="Normal 65 11 2 2 2" xfId="23083"/>
    <cellStyle name="Normal 65 11 2 3" xfId="23082"/>
    <cellStyle name="Normal 65 11 3" xfId="9303"/>
    <cellStyle name="Normal 65 11 3 2" xfId="23084"/>
    <cellStyle name="Normal 65 11 4" xfId="23081"/>
    <cellStyle name="Normal 65 12" xfId="9304"/>
    <cellStyle name="Normal 65 12 2" xfId="9305"/>
    <cellStyle name="Normal 65 12 2 2" xfId="9306"/>
    <cellStyle name="Normal 65 12 2 2 2" xfId="23087"/>
    <cellStyle name="Normal 65 12 2 3" xfId="23086"/>
    <cellStyle name="Normal 65 12 3" xfId="9307"/>
    <cellStyle name="Normal 65 12 3 2" xfId="23088"/>
    <cellStyle name="Normal 65 12 4" xfId="23085"/>
    <cellStyle name="Normal 65 13" xfId="9308"/>
    <cellStyle name="Normal 65 13 2" xfId="9309"/>
    <cellStyle name="Normal 65 13 2 2" xfId="9310"/>
    <cellStyle name="Normal 65 13 2 2 2" xfId="23091"/>
    <cellStyle name="Normal 65 13 2 3" xfId="23090"/>
    <cellStyle name="Normal 65 13 3" xfId="9311"/>
    <cellStyle name="Normal 65 13 3 2" xfId="23092"/>
    <cellStyle name="Normal 65 13 4" xfId="23089"/>
    <cellStyle name="Normal 65 14" xfId="9312"/>
    <cellStyle name="Normal 65 14 2" xfId="9313"/>
    <cellStyle name="Normal 65 14 2 2" xfId="9314"/>
    <cellStyle name="Normal 65 14 2 2 2" xfId="23095"/>
    <cellStyle name="Normal 65 14 2 3" xfId="23094"/>
    <cellStyle name="Normal 65 14 3" xfId="9315"/>
    <cellStyle name="Normal 65 14 3 2" xfId="23096"/>
    <cellStyle name="Normal 65 14 4" xfId="23093"/>
    <cellStyle name="Normal 65 15" xfId="9316"/>
    <cellStyle name="Normal 65 15 2" xfId="9317"/>
    <cellStyle name="Normal 65 15 2 2" xfId="9318"/>
    <cellStyle name="Normal 65 15 2 2 2" xfId="23099"/>
    <cellStyle name="Normal 65 15 2 3" xfId="23098"/>
    <cellStyle name="Normal 65 15 3" xfId="9319"/>
    <cellStyle name="Normal 65 15 3 2" xfId="23100"/>
    <cellStyle name="Normal 65 15 4" xfId="23097"/>
    <cellStyle name="Normal 65 16" xfId="9320"/>
    <cellStyle name="Normal 65 16 2" xfId="9321"/>
    <cellStyle name="Normal 65 16 2 2" xfId="9322"/>
    <cellStyle name="Normal 65 16 2 2 2" xfId="23103"/>
    <cellStyle name="Normal 65 16 2 3" xfId="23102"/>
    <cellStyle name="Normal 65 16 3" xfId="9323"/>
    <cellStyle name="Normal 65 16 3 2" xfId="23104"/>
    <cellStyle name="Normal 65 16 4" xfId="23101"/>
    <cellStyle name="Normal 65 17" xfId="9324"/>
    <cellStyle name="Normal 65 17 2" xfId="9325"/>
    <cellStyle name="Normal 65 17 2 2" xfId="9326"/>
    <cellStyle name="Normal 65 17 2 2 2" xfId="23107"/>
    <cellStyle name="Normal 65 17 2 3" xfId="23106"/>
    <cellStyle name="Normal 65 17 3" xfId="9327"/>
    <cellStyle name="Normal 65 17 3 2" xfId="23108"/>
    <cellStyle name="Normal 65 17 4" xfId="23105"/>
    <cellStyle name="Normal 65 18" xfId="9328"/>
    <cellStyle name="Normal 65 18 2" xfId="9329"/>
    <cellStyle name="Normal 65 18 2 2" xfId="9330"/>
    <cellStyle name="Normal 65 18 2 2 2" xfId="23111"/>
    <cellStyle name="Normal 65 18 2 3" xfId="23110"/>
    <cellStyle name="Normal 65 18 3" xfId="9331"/>
    <cellStyle name="Normal 65 18 3 2" xfId="23112"/>
    <cellStyle name="Normal 65 18 4" xfId="23109"/>
    <cellStyle name="Normal 65 19" xfId="9332"/>
    <cellStyle name="Normal 65 19 2" xfId="9333"/>
    <cellStyle name="Normal 65 19 2 2" xfId="9334"/>
    <cellStyle name="Normal 65 19 2 2 2" xfId="23115"/>
    <cellStyle name="Normal 65 19 2 3" xfId="23114"/>
    <cellStyle name="Normal 65 19 3" xfId="9335"/>
    <cellStyle name="Normal 65 19 3 2" xfId="23116"/>
    <cellStyle name="Normal 65 19 4" xfId="23113"/>
    <cellStyle name="Normal 65 2" xfId="9336"/>
    <cellStyle name="Normal 65 2 2" xfId="9337"/>
    <cellStyle name="Normal 65 2 2 2" xfId="9338"/>
    <cellStyle name="Normal 65 2 2 2 2" xfId="23119"/>
    <cellStyle name="Normal 65 2 2 3" xfId="23118"/>
    <cellStyle name="Normal 65 2 3" xfId="9339"/>
    <cellStyle name="Normal 65 2 3 2" xfId="23120"/>
    <cellStyle name="Normal 65 2 4" xfId="23117"/>
    <cellStyle name="Normal 65 20" xfId="9340"/>
    <cellStyle name="Normal 65 20 2" xfId="9341"/>
    <cellStyle name="Normal 65 20 2 2" xfId="9342"/>
    <cellStyle name="Normal 65 20 2 2 2" xfId="23123"/>
    <cellStyle name="Normal 65 20 2 3" xfId="23122"/>
    <cellStyle name="Normal 65 20 3" xfId="9343"/>
    <cellStyle name="Normal 65 20 3 2" xfId="23124"/>
    <cellStyle name="Normal 65 20 4" xfId="23121"/>
    <cellStyle name="Normal 65 21" xfId="9344"/>
    <cellStyle name="Normal 65 21 2" xfId="9345"/>
    <cellStyle name="Normal 65 21 2 2" xfId="9346"/>
    <cellStyle name="Normal 65 21 2 2 2" xfId="23127"/>
    <cellStyle name="Normal 65 21 2 3" xfId="23126"/>
    <cellStyle name="Normal 65 21 3" xfId="9347"/>
    <cellStyle name="Normal 65 21 3 2" xfId="23128"/>
    <cellStyle name="Normal 65 21 4" xfId="23125"/>
    <cellStyle name="Normal 65 22" xfId="9348"/>
    <cellStyle name="Normal 65 22 2" xfId="9349"/>
    <cellStyle name="Normal 65 22 2 2" xfId="9350"/>
    <cellStyle name="Normal 65 22 2 2 2" xfId="23131"/>
    <cellStyle name="Normal 65 22 2 3" xfId="23130"/>
    <cellStyle name="Normal 65 22 3" xfId="9351"/>
    <cellStyle name="Normal 65 22 3 2" xfId="23132"/>
    <cellStyle name="Normal 65 22 4" xfId="23129"/>
    <cellStyle name="Normal 65 23" xfId="9352"/>
    <cellStyle name="Normal 65 23 2" xfId="9353"/>
    <cellStyle name="Normal 65 23 2 2" xfId="9354"/>
    <cellStyle name="Normal 65 23 2 2 2" xfId="23135"/>
    <cellStyle name="Normal 65 23 2 3" xfId="23134"/>
    <cellStyle name="Normal 65 23 3" xfId="9355"/>
    <cellStyle name="Normal 65 23 3 2" xfId="23136"/>
    <cellStyle name="Normal 65 23 4" xfId="23133"/>
    <cellStyle name="Normal 65 24" xfId="9356"/>
    <cellStyle name="Normal 65 24 2" xfId="9357"/>
    <cellStyle name="Normal 65 24 2 2" xfId="9358"/>
    <cellStyle name="Normal 65 24 2 2 2" xfId="23139"/>
    <cellStyle name="Normal 65 24 2 3" xfId="23138"/>
    <cellStyle name="Normal 65 24 3" xfId="9359"/>
    <cellStyle name="Normal 65 24 3 2" xfId="23140"/>
    <cellStyle name="Normal 65 24 4" xfId="23137"/>
    <cellStyle name="Normal 65 25" xfId="9360"/>
    <cellStyle name="Normal 65 25 2" xfId="9361"/>
    <cellStyle name="Normal 65 25 2 2" xfId="9362"/>
    <cellStyle name="Normal 65 25 2 2 2" xfId="23143"/>
    <cellStyle name="Normal 65 25 2 3" xfId="23142"/>
    <cellStyle name="Normal 65 25 3" xfId="9363"/>
    <cellStyle name="Normal 65 25 3 2" xfId="23144"/>
    <cellStyle name="Normal 65 25 4" xfId="23141"/>
    <cellStyle name="Normal 65 26" xfId="9364"/>
    <cellStyle name="Normal 65 26 2" xfId="9365"/>
    <cellStyle name="Normal 65 26 2 2" xfId="9366"/>
    <cellStyle name="Normal 65 26 2 2 2" xfId="23147"/>
    <cellStyle name="Normal 65 26 2 3" xfId="23146"/>
    <cellStyle name="Normal 65 26 3" xfId="9367"/>
    <cellStyle name="Normal 65 26 3 2" xfId="23148"/>
    <cellStyle name="Normal 65 26 4" xfId="23145"/>
    <cellStyle name="Normal 65 27" xfId="9368"/>
    <cellStyle name="Normal 65 27 2" xfId="9369"/>
    <cellStyle name="Normal 65 27 2 2" xfId="9370"/>
    <cellStyle name="Normal 65 27 2 2 2" xfId="23151"/>
    <cellStyle name="Normal 65 27 2 3" xfId="23150"/>
    <cellStyle name="Normal 65 27 3" xfId="9371"/>
    <cellStyle name="Normal 65 27 3 2" xfId="23152"/>
    <cellStyle name="Normal 65 27 4" xfId="23149"/>
    <cellStyle name="Normal 65 28" xfId="9372"/>
    <cellStyle name="Normal 65 28 2" xfId="9373"/>
    <cellStyle name="Normal 65 28 2 2" xfId="9374"/>
    <cellStyle name="Normal 65 28 2 2 2" xfId="23155"/>
    <cellStyle name="Normal 65 28 2 3" xfId="23154"/>
    <cellStyle name="Normal 65 28 3" xfId="9375"/>
    <cellStyle name="Normal 65 28 3 2" xfId="23156"/>
    <cellStyle name="Normal 65 28 4" xfId="23153"/>
    <cellStyle name="Normal 65 29" xfId="9376"/>
    <cellStyle name="Normal 65 29 2" xfId="9377"/>
    <cellStyle name="Normal 65 29 2 2" xfId="9378"/>
    <cellStyle name="Normal 65 29 2 2 2" xfId="23159"/>
    <cellStyle name="Normal 65 29 2 3" xfId="23158"/>
    <cellStyle name="Normal 65 29 3" xfId="9379"/>
    <cellStyle name="Normal 65 29 3 2" xfId="23160"/>
    <cellStyle name="Normal 65 29 4" xfId="23157"/>
    <cellStyle name="Normal 65 3" xfId="9380"/>
    <cellStyle name="Normal 65 3 2" xfId="9381"/>
    <cellStyle name="Normal 65 3 2 2" xfId="9382"/>
    <cellStyle name="Normal 65 3 2 2 2" xfId="23163"/>
    <cellStyle name="Normal 65 3 2 3" xfId="23162"/>
    <cellStyle name="Normal 65 3 3" xfId="9383"/>
    <cellStyle name="Normal 65 3 3 2" xfId="23164"/>
    <cellStyle name="Normal 65 3 4" xfId="23161"/>
    <cellStyle name="Normal 65 30" xfId="9384"/>
    <cellStyle name="Normal 65 30 2" xfId="9385"/>
    <cellStyle name="Normal 65 30 2 2" xfId="9386"/>
    <cellStyle name="Normal 65 30 2 2 2" xfId="23167"/>
    <cellStyle name="Normal 65 30 2 3" xfId="23166"/>
    <cellStyle name="Normal 65 30 3" xfId="9387"/>
    <cellStyle name="Normal 65 30 3 2" xfId="23168"/>
    <cellStyle name="Normal 65 30 4" xfId="23165"/>
    <cellStyle name="Normal 65 31" xfId="9388"/>
    <cellStyle name="Normal 65 31 2" xfId="9389"/>
    <cellStyle name="Normal 65 31 2 2" xfId="9390"/>
    <cellStyle name="Normal 65 31 2 2 2" xfId="23171"/>
    <cellStyle name="Normal 65 31 2 3" xfId="23170"/>
    <cellStyle name="Normal 65 31 3" xfId="9391"/>
    <cellStyle name="Normal 65 31 3 2" xfId="23172"/>
    <cellStyle name="Normal 65 31 4" xfId="23169"/>
    <cellStyle name="Normal 65 32" xfId="9392"/>
    <cellStyle name="Normal 65 32 2" xfId="9393"/>
    <cellStyle name="Normal 65 32 2 2" xfId="9394"/>
    <cellStyle name="Normal 65 32 2 2 2" xfId="23175"/>
    <cellStyle name="Normal 65 32 2 3" xfId="23174"/>
    <cellStyle name="Normal 65 32 3" xfId="9395"/>
    <cellStyle name="Normal 65 32 3 2" xfId="23176"/>
    <cellStyle name="Normal 65 32 4" xfId="23173"/>
    <cellStyle name="Normal 65 33" xfId="9396"/>
    <cellStyle name="Normal 65 33 2" xfId="9397"/>
    <cellStyle name="Normal 65 33 2 2" xfId="9398"/>
    <cellStyle name="Normal 65 33 2 2 2" xfId="23179"/>
    <cellStyle name="Normal 65 33 2 3" xfId="23178"/>
    <cellStyle name="Normal 65 33 3" xfId="9399"/>
    <cellStyle name="Normal 65 33 3 2" xfId="23180"/>
    <cellStyle name="Normal 65 33 4" xfId="23177"/>
    <cellStyle name="Normal 65 34" xfId="9400"/>
    <cellStyle name="Normal 65 34 2" xfId="9401"/>
    <cellStyle name="Normal 65 34 2 2" xfId="9402"/>
    <cellStyle name="Normal 65 34 2 2 2" xfId="23183"/>
    <cellStyle name="Normal 65 34 2 3" xfId="23182"/>
    <cellStyle name="Normal 65 34 3" xfId="9403"/>
    <cellStyle name="Normal 65 34 3 2" xfId="23184"/>
    <cellStyle name="Normal 65 34 4" xfId="23181"/>
    <cellStyle name="Normal 65 35" xfId="9404"/>
    <cellStyle name="Normal 65 35 2" xfId="9405"/>
    <cellStyle name="Normal 65 35 2 2" xfId="9406"/>
    <cellStyle name="Normal 65 35 2 2 2" xfId="23187"/>
    <cellStyle name="Normal 65 35 2 3" xfId="23186"/>
    <cellStyle name="Normal 65 35 3" xfId="9407"/>
    <cellStyle name="Normal 65 35 3 2" xfId="23188"/>
    <cellStyle name="Normal 65 35 4" xfId="23185"/>
    <cellStyle name="Normal 65 36" xfId="9408"/>
    <cellStyle name="Normal 65 36 2" xfId="9409"/>
    <cellStyle name="Normal 65 36 2 2" xfId="9410"/>
    <cellStyle name="Normal 65 36 2 2 2" xfId="23191"/>
    <cellStyle name="Normal 65 36 2 3" xfId="23190"/>
    <cellStyle name="Normal 65 36 3" xfId="9411"/>
    <cellStyle name="Normal 65 36 3 2" xfId="23192"/>
    <cellStyle name="Normal 65 36 4" xfId="23189"/>
    <cellStyle name="Normal 65 37" xfId="9412"/>
    <cellStyle name="Normal 65 37 2" xfId="9413"/>
    <cellStyle name="Normal 65 37 2 2" xfId="9414"/>
    <cellStyle name="Normal 65 37 2 2 2" xfId="23195"/>
    <cellStyle name="Normal 65 37 2 3" xfId="23194"/>
    <cellStyle name="Normal 65 37 3" xfId="9415"/>
    <cellStyle name="Normal 65 37 3 2" xfId="23196"/>
    <cellStyle name="Normal 65 37 4" xfId="23193"/>
    <cellStyle name="Normal 65 38" xfId="9416"/>
    <cellStyle name="Normal 65 38 2" xfId="9417"/>
    <cellStyle name="Normal 65 38 2 2" xfId="9418"/>
    <cellStyle name="Normal 65 38 2 2 2" xfId="23199"/>
    <cellStyle name="Normal 65 38 2 3" xfId="23198"/>
    <cellStyle name="Normal 65 38 3" xfId="9419"/>
    <cellStyle name="Normal 65 38 3 2" xfId="23200"/>
    <cellStyle name="Normal 65 38 4" xfId="23197"/>
    <cellStyle name="Normal 65 39" xfId="9420"/>
    <cellStyle name="Normal 65 39 2" xfId="9421"/>
    <cellStyle name="Normal 65 39 2 2" xfId="9422"/>
    <cellStyle name="Normal 65 39 2 2 2" xfId="23203"/>
    <cellStyle name="Normal 65 39 2 3" xfId="23202"/>
    <cellStyle name="Normal 65 39 3" xfId="9423"/>
    <cellStyle name="Normal 65 39 3 2" xfId="23204"/>
    <cellStyle name="Normal 65 39 4" xfId="23201"/>
    <cellStyle name="Normal 65 4" xfId="9424"/>
    <cellStyle name="Normal 65 4 2" xfId="9425"/>
    <cellStyle name="Normal 65 4 2 2" xfId="9426"/>
    <cellStyle name="Normal 65 4 2 2 2" xfId="23207"/>
    <cellStyle name="Normal 65 4 2 3" xfId="23206"/>
    <cellStyle name="Normal 65 4 3" xfId="9427"/>
    <cellStyle name="Normal 65 4 3 2" xfId="23208"/>
    <cellStyle name="Normal 65 4 4" xfId="23205"/>
    <cellStyle name="Normal 65 40" xfId="9428"/>
    <cellStyle name="Normal 65 40 2" xfId="9429"/>
    <cellStyle name="Normal 65 40 2 2" xfId="9430"/>
    <cellStyle name="Normal 65 40 2 2 2" xfId="23211"/>
    <cellStyle name="Normal 65 40 2 3" xfId="23210"/>
    <cellStyle name="Normal 65 40 3" xfId="9431"/>
    <cellStyle name="Normal 65 40 3 2" xfId="23212"/>
    <cellStyle name="Normal 65 40 4" xfId="23209"/>
    <cellStyle name="Normal 65 41" xfId="9432"/>
    <cellStyle name="Normal 65 41 2" xfId="9433"/>
    <cellStyle name="Normal 65 41 2 2" xfId="9434"/>
    <cellStyle name="Normal 65 41 2 2 2" xfId="23215"/>
    <cellStyle name="Normal 65 41 2 3" xfId="23214"/>
    <cellStyle name="Normal 65 41 3" xfId="9435"/>
    <cellStyle name="Normal 65 41 3 2" xfId="23216"/>
    <cellStyle name="Normal 65 41 4" xfId="23213"/>
    <cellStyle name="Normal 65 42" xfId="9436"/>
    <cellStyle name="Normal 65 42 2" xfId="9437"/>
    <cellStyle name="Normal 65 42 2 2" xfId="9438"/>
    <cellStyle name="Normal 65 42 2 2 2" xfId="23219"/>
    <cellStyle name="Normal 65 42 2 3" xfId="23218"/>
    <cellStyle name="Normal 65 42 3" xfId="9439"/>
    <cellStyle name="Normal 65 42 3 2" xfId="23220"/>
    <cellStyle name="Normal 65 42 4" xfId="23217"/>
    <cellStyle name="Normal 65 43" xfId="9440"/>
    <cellStyle name="Normal 65 43 2" xfId="9441"/>
    <cellStyle name="Normal 65 43 2 2" xfId="9442"/>
    <cellStyle name="Normal 65 43 2 2 2" xfId="23223"/>
    <cellStyle name="Normal 65 43 2 3" xfId="23222"/>
    <cellStyle name="Normal 65 43 3" xfId="9443"/>
    <cellStyle name="Normal 65 43 3 2" xfId="23224"/>
    <cellStyle name="Normal 65 43 4" xfId="23221"/>
    <cellStyle name="Normal 65 44" xfId="9444"/>
    <cellStyle name="Normal 65 44 2" xfId="9445"/>
    <cellStyle name="Normal 65 44 2 2" xfId="9446"/>
    <cellStyle name="Normal 65 44 2 2 2" xfId="23227"/>
    <cellStyle name="Normal 65 44 2 3" xfId="23226"/>
    <cellStyle name="Normal 65 44 3" xfId="9447"/>
    <cellStyle name="Normal 65 44 3 2" xfId="23228"/>
    <cellStyle name="Normal 65 44 4" xfId="23225"/>
    <cellStyle name="Normal 65 45" xfId="9448"/>
    <cellStyle name="Normal 65 45 2" xfId="9449"/>
    <cellStyle name="Normal 65 45 2 2" xfId="23230"/>
    <cellStyle name="Normal 65 45 3" xfId="23229"/>
    <cellStyle name="Normal 65 46" xfId="9450"/>
    <cellStyle name="Normal 65 46 2" xfId="23231"/>
    <cellStyle name="Normal 65 47" xfId="23076"/>
    <cellStyle name="Normal 65 5" xfId="9451"/>
    <cellStyle name="Normal 65 5 2" xfId="9452"/>
    <cellStyle name="Normal 65 5 2 2" xfId="9453"/>
    <cellStyle name="Normal 65 5 2 2 2" xfId="23234"/>
    <cellStyle name="Normal 65 5 2 3" xfId="23233"/>
    <cellStyle name="Normal 65 5 3" xfId="9454"/>
    <cellStyle name="Normal 65 5 3 2" xfId="23235"/>
    <cellStyle name="Normal 65 5 4" xfId="23232"/>
    <cellStyle name="Normal 65 6" xfId="9455"/>
    <cellStyle name="Normal 65 6 2" xfId="9456"/>
    <cellStyle name="Normal 65 6 2 2" xfId="9457"/>
    <cellStyle name="Normal 65 6 2 2 2" xfId="23238"/>
    <cellStyle name="Normal 65 6 2 3" xfId="23237"/>
    <cellStyle name="Normal 65 6 3" xfId="9458"/>
    <cellStyle name="Normal 65 6 3 2" xfId="23239"/>
    <cellStyle name="Normal 65 6 4" xfId="23236"/>
    <cellStyle name="Normal 65 7" xfId="9459"/>
    <cellStyle name="Normal 65 7 2" xfId="9460"/>
    <cellStyle name="Normal 65 7 2 2" xfId="9461"/>
    <cellStyle name="Normal 65 7 2 2 2" xfId="23242"/>
    <cellStyle name="Normal 65 7 2 3" xfId="23241"/>
    <cellStyle name="Normal 65 7 3" xfId="9462"/>
    <cellStyle name="Normal 65 7 3 2" xfId="23243"/>
    <cellStyle name="Normal 65 7 4" xfId="23240"/>
    <cellStyle name="Normal 65 8" xfId="9463"/>
    <cellStyle name="Normal 65 8 2" xfId="9464"/>
    <cellStyle name="Normal 65 8 2 2" xfId="9465"/>
    <cellStyle name="Normal 65 8 2 2 2" xfId="23246"/>
    <cellStyle name="Normal 65 8 2 3" xfId="23245"/>
    <cellStyle name="Normal 65 8 3" xfId="9466"/>
    <cellStyle name="Normal 65 8 3 2" xfId="23247"/>
    <cellStyle name="Normal 65 8 4" xfId="23244"/>
    <cellStyle name="Normal 65 9" xfId="9467"/>
    <cellStyle name="Normal 65 9 2" xfId="9468"/>
    <cellStyle name="Normal 65 9 2 2" xfId="9469"/>
    <cellStyle name="Normal 65 9 2 2 2" xfId="23250"/>
    <cellStyle name="Normal 65 9 2 3" xfId="23249"/>
    <cellStyle name="Normal 65 9 3" xfId="9470"/>
    <cellStyle name="Normal 65 9 3 2" xfId="23251"/>
    <cellStyle name="Normal 65 9 4" xfId="23248"/>
    <cellStyle name="Normal 66" xfId="9471"/>
    <cellStyle name="Normal 66 2" xfId="9472"/>
    <cellStyle name="Normal 66 2 2" xfId="9473"/>
    <cellStyle name="Normal 66 2 2 2" xfId="23254"/>
    <cellStyle name="Normal 66 2 3" xfId="23253"/>
    <cellStyle name="Normal 66 3" xfId="9474"/>
    <cellStyle name="Normal 66 3 2" xfId="23255"/>
    <cellStyle name="Normal 66 4" xfId="23252"/>
    <cellStyle name="Normal 67" xfId="9475"/>
    <cellStyle name="Normal 67 10" xfId="9476"/>
    <cellStyle name="Normal 67 10 2" xfId="9477"/>
    <cellStyle name="Normal 67 10 2 2" xfId="9478"/>
    <cellStyle name="Normal 67 10 2 2 2" xfId="23259"/>
    <cellStyle name="Normal 67 10 2 3" xfId="23258"/>
    <cellStyle name="Normal 67 10 3" xfId="9479"/>
    <cellStyle name="Normal 67 10 3 2" xfId="23260"/>
    <cellStyle name="Normal 67 10 4" xfId="23257"/>
    <cellStyle name="Normal 67 11" xfId="9480"/>
    <cellStyle name="Normal 67 11 2" xfId="9481"/>
    <cellStyle name="Normal 67 11 2 2" xfId="9482"/>
    <cellStyle name="Normal 67 11 2 2 2" xfId="23263"/>
    <cellStyle name="Normal 67 11 2 3" xfId="23262"/>
    <cellStyle name="Normal 67 11 3" xfId="9483"/>
    <cellStyle name="Normal 67 11 3 2" xfId="23264"/>
    <cellStyle name="Normal 67 11 4" xfId="23261"/>
    <cellStyle name="Normal 67 12" xfId="9484"/>
    <cellStyle name="Normal 67 12 2" xfId="9485"/>
    <cellStyle name="Normal 67 12 2 2" xfId="9486"/>
    <cellStyle name="Normal 67 12 2 2 2" xfId="23267"/>
    <cellStyle name="Normal 67 12 2 3" xfId="23266"/>
    <cellStyle name="Normal 67 12 3" xfId="9487"/>
    <cellStyle name="Normal 67 12 3 2" xfId="23268"/>
    <cellStyle name="Normal 67 12 4" xfId="23265"/>
    <cellStyle name="Normal 67 13" xfId="9488"/>
    <cellStyle name="Normal 67 13 2" xfId="9489"/>
    <cellStyle name="Normal 67 13 2 2" xfId="9490"/>
    <cellStyle name="Normal 67 13 2 2 2" xfId="23271"/>
    <cellStyle name="Normal 67 13 2 3" xfId="23270"/>
    <cellStyle name="Normal 67 13 3" xfId="9491"/>
    <cellStyle name="Normal 67 13 3 2" xfId="23272"/>
    <cellStyle name="Normal 67 13 4" xfId="23269"/>
    <cellStyle name="Normal 67 14" xfId="9492"/>
    <cellStyle name="Normal 67 14 2" xfId="9493"/>
    <cellStyle name="Normal 67 14 2 2" xfId="9494"/>
    <cellStyle name="Normal 67 14 2 2 2" xfId="23275"/>
    <cellStyle name="Normal 67 14 2 3" xfId="23274"/>
    <cellStyle name="Normal 67 14 3" xfId="9495"/>
    <cellStyle name="Normal 67 14 3 2" xfId="23276"/>
    <cellStyle name="Normal 67 14 4" xfId="23273"/>
    <cellStyle name="Normal 67 15" xfId="9496"/>
    <cellStyle name="Normal 67 15 2" xfId="9497"/>
    <cellStyle name="Normal 67 15 2 2" xfId="9498"/>
    <cellStyle name="Normal 67 15 2 2 2" xfId="23279"/>
    <cellStyle name="Normal 67 15 2 3" xfId="23278"/>
    <cellStyle name="Normal 67 15 3" xfId="9499"/>
    <cellStyle name="Normal 67 15 3 2" xfId="23280"/>
    <cellStyle name="Normal 67 15 4" xfId="23277"/>
    <cellStyle name="Normal 67 16" xfId="9500"/>
    <cellStyle name="Normal 67 16 2" xfId="9501"/>
    <cellStyle name="Normal 67 16 2 2" xfId="9502"/>
    <cellStyle name="Normal 67 16 2 2 2" xfId="23283"/>
    <cellStyle name="Normal 67 16 2 3" xfId="23282"/>
    <cellStyle name="Normal 67 16 3" xfId="9503"/>
    <cellStyle name="Normal 67 16 3 2" xfId="23284"/>
    <cellStyle name="Normal 67 16 4" xfId="23281"/>
    <cellStyle name="Normal 67 17" xfId="9504"/>
    <cellStyle name="Normal 67 17 2" xfId="9505"/>
    <cellStyle name="Normal 67 17 2 2" xfId="9506"/>
    <cellStyle name="Normal 67 17 2 2 2" xfId="23287"/>
    <cellStyle name="Normal 67 17 2 3" xfId="23286"/>
    <cellStyle name="Normal 67 17 3" xfId="9507"/>
    <cellStyle name="Normal 67 17 3 2" xfId="23288"/>
    <cellStyle name="Normal 67 17 4" xfId="23285"/>
    <cellStyle name="Normal 67 18" xfId="9508"/>
    <cellStyle name="Normal 67 18 2" xfId="9509"/>
    <cellStyle name="Normal 67 18 2 2" xfId="9510"/>
    <cellStyle name="Normal 67 18 2 2 2" xfId="23291"/>
    <cellStyle name="Normal 67 18 2 3" xfId="23290"/>
    <cellStyle name="Normal 67 18 3" xfId="9511"/>
    <cellStyle name="Normal 67 18 3 2" xfId="23292"/>
    <cellStyle name="Normal 67 18 4" xfId="23289"/>
    <cellStyle name="Normal 67 19" xfId="9512"/>
    <cellStyle name="Normal 67 19 2" xfId="9513"/>
    <cellStyle name="Normal 67 19 2 2" xfId="9514"/>
    <cellStyle name="Normal 67 19 2 2 2" xfId="23295"/>
    <cellStyle name="Normal 67 19 2 3" xfId="23294"/>
    <cellStyle name="Normal 67 19 3" xfId="9515"/>
    <cellStyle name="Normal 67 19 3 2" xfId="23296"/>
    <cellStyle name="Normal 67 19 4" xfId="23293"/>
    <cellStyle name="Normal 67 2" xfId="9516"/>
    <cellStyle name="Normal 67 2 2" xfId="9517"/>
    <cellStyle name="Normal 67 2 2 2" xfId="9518"/>
    <cellStyle name="Normal 67 2 2 2 2" xfId="23299"/>
    <cellStyle name="Normal 67 2 2 3" xfId="23298"/>
    <cellStyle name="Normal 67 2 3" xfId="9519"/>
    <cellStyle name="Normal 67 2 3 2" xfId="23300"/>
    <cellStyle name="Normal 67 2 4" xfId="23297"/>
    <cellStyle name="Normal 67 20" xfId="9520"/>
    <cellStyle name="Normal 67 20 2" xfId="9521"/>
    <cellStyle name="Normal 67 20 2 2" xfId="9522"/>
    <cellStyle name="Normal 67 20 2 2 2" xfId="23303"/>
    <cellStyle name="Normal 67 20 2 3" xfId="23302"/>
    <cellStyle name="Normal 67 20 3" xfId="9523"/>
    <cellStyle name="Normal 67 20 3 2" xfId="23304"/>
    <cellStyle name="Normal 67 20 4" xfId="23301"/>
    <cellStyle name="Normal 67 21" xfId="9524"/>
    <cellStyle name="Normal 67 21 2" xfId="9525"/>
    <cellStyle name="Normal 67 21 2 2" xfId="9526"/>
    <cellStyle name="Normal 67 21 2 2 2" xfId="23307"/>
    <cellStyle name="Normal 67 21 2 3" xfId="23306"/>
    <cellStyle name="Normal 67 21 3" xfId="9527"/>
    <cellStyle name="Normal 67 21 3 2" xfId="23308"/>
    <cellStyle name="Normal 67 21 4" xfId="23305"/>
    <cellStyle name="Normal 67 22" xfId="9528"/>
    <cellStyle name="Normal 67 22 2" xfId="9529"/>
    <cellStyle name="Normal 67 22 2 2" xfId="9530"/>
    <cellStyle name="Normal 67 22 2 2 2" xfId="23311"/>
    <cellStyle name="Normal 67 22 2 3" xfId="23310"/>
    <cellStyle name="Normal 67 22 3" xfId="9531"/>
    <cellStyle name="Normal 67 22 3 2" xfId="23312"/>
    <cellStyle name="Normal 67 22 4" xfId="23309"/>
    <cellStyle name="Normal 67 23" xfId="9532"/>
    <cellStyle name="Normal 67 23 2" xfId="9533"/>
    <cellStyle name="Normal 67 23 2 2" xfId="9534"/>
    <cellStyle name="Normal 67 23 2 2 2" xfId="23315"/>
    <cellStyle name="Normal 67 23 2 3" xfId="23314"/>
    <cellStyle name="Normal 67 23 3" xfId="9535"/>
    <cellStyle name="Normal 67 23 3 2" xfId="23316"/>
    <cellStyle name="Normal 67 23 4" xfId="23313"/>
    <cellStyle name="Normal 67 24" xfId="9536"/>
    <cellStyle name="Normal 67 24 2" xfId="9537"/>
    <cellStyle name="Normal 67 24 2 2" xfId="9538"/>
    <cellStyle name="Normal 67 24 2 2 2" xfId="23319"/>
    <cellStyle name="Normal 67 24 2 3" xfId="23318"/>
    <cellStyle name="Normal 67 24 3" xfId="9539"/>
    <cellStyle name="Normal 67 24 3 2" xfId="23320"/>
    <cellStyle name="Normal 67 24 4" xfId="23317"/>
    <cellStyle name="Normal 67 25" xfId="9540"/>
    <cellStyle name="Normal 67 25 2" xfId="9541"/>
    <cellStyle name="Normal 67 25 2 2" xfId="9542"/>
    <cellStyle name="Normal 67 25 2 2 2" xfId="23323"/>
    <cellStyle name="Normal 67 25 2 3" xfId="23322"/>
    <cellStyle name="Normal 67 25 3" xfId="9543"/>
    <cellStyle name="Normal 67 25 3 2" xfId="23324"/>
    <cellStyle name="Normal 67 25 4" xfId="23321"/>
    <cellStyle name="Normal 67 26" xfId="9544"/>
    <cellStyle name="Normal 67 26 2" xfId="9545"/>
    <cellStyle name="Normal 67 26 2 2" xfId="9546"/>
    <cellStyle name="Normal 67 26 2 2 2" xfId="23327"/>
    <cellStyle name="Normal 67 26 2 3" xfId="23326"/>
    <cellStyle name="Normal 67 26 3" xfId="9547"/>
    <cellStyle name="Normal 67 26 3 2" xfId="23328"/>
    <cellStyle name="Normal 67 26 4" xfId="23325"/>
    <cellStyle name="Normal 67 27" xfId="9548"/>
    <cellStyle name="Normal 67 27 2" xfId="9549"/>
    <cellStyle name="Normal 67 27 2 2" xfId="9550"/>
    <cellStyle name="Normal 67 27 2 2 2" xfId="23331"/>
    <cellStyle name="Normal 67 27 2 3" xfId="23330"/>
    <cellStyle name="Normal 67 27 3" xfId="9551"/>
    <cellStyle name="Normal 67 27 3 2" xfId="23332"/>
    <cellStyle name="Normal 67 27 4" xfId="23329"/>
    <cellStyle name="Normal 67 28" xfId="9552"/>
    <cellStyle name="Normal 67 28 2" xfId="9553"/>
    <cellStyle name="Normal 67 28 2 2" xfId="9554"/>
    <cellStyle name="Normal 67 28 2 2 2" xfId="23335"/>
    <cellStyle name="Normal 67 28 2 3" xfId="23334"/>
    <cellStyle name="Normal 67 28 3" xfId="9555"/>
    <cellStyle name="Normal 67 28 3 2" xfId="23336"/>
    <cellStyle name="Normal 67 28 4" xfId="23333"/>
    <cellStyle name="Normal 67 29" xfId="9556"/>
    <cellStyle name="Normal 67 29 2" xfId="9557"/>
    <cellStyle name="Normal 67 29 2 2" xfId="9558"/>
    <cellStyle name="Normal 67 29 2 2 2" xfId="23339"/>
    <cellStyle name="Normal 67 29 2 3" xfId="23338"/>
    <cellStyle name="Normal 67 29 3" xfId="9559"/>
    <cellStyle name="Normal 67 29 3 2" xfId="23340"/>
    <cellStyle name="Normal 67 29 4" xfId="23337"/>
    <cellStyle name="Normal 67 3" xfId="9560"/>
    <cellStyle name="Normal 67 3 2" xfId="9561"/>
    <cellStyle name="Normal 67 3 2 2" xfId="9562"/>
    <cellStyle name="Normal 67 3 2 2 2" xfId="23343"/>
    <cellStyle name="Normal 67 3 2 3" xfId="23342"/>
    <cellStyle name="Normal 67 3 3" xfId="9563"/>
    <cellStyle name="Normal 67 3 3 2" xfId="23344"/>
    <cellStyle name="Normal 67 3 4" xfId="23341"/>
    <cellStyle name="Normal 67 30" xfId="9564"/>
    <cellStyle name="Normal 67 30 2" xfId="9565"/>
    <cellStyle name="Normal 67 30 2 2" xfId="9566"/>
    <cellStyle name="Normal 67 30 2 2 2" xfId="23347"/>
    <cellStyle name="Normal 67 30 2 3" xfId="23346"/>
    <cellStyle name="Normal 67 30 3" xfId="9567"/>
    <cellStyle name="Normal 67 30 3 2" xfId="23348"/>
    <cellStyle name="Normal 67 30 4" xfId="23345"/>
    <cellStyle name="Normal 67 31" xfId="9568"/>
    <cellStyle name="Normal 67 31 2" xfId="9569"/>
    <cellStyle name="Normal 67 31 2 2" xfId="9570"/>
    <cellStyle name="Normal 67 31 2 2 2" xfId="23351"/>
    <cellStyle name="Normal 67 31 2 3" xfId="23350"/>
    <cellStyle name="Normal 67 31 3" xfId="9571"/>
    <cellStyle name="Normal 67 31 3 2" xfId="23352"/>
    <cellStyle name="Normal 67 31 4" xfId="23349"/>
    <cellStyle name="Normal 67 32" xfId="9572"/>
    <cellStyle name="Normal 67 32 2" xfId="9573"/>
    <cellStyle name="Normal 67 32 2 2" xfId="9574"/>
    <cellStyle name="Normal 67 32 2 2 2" xfId="23355"/>
    <cellStyle name="Normal 67 32 2 3" xfId="23354"/>
    <cellStyle name="Normal 67 32 3" xfId="9575"/>
    <cellStyle name="Normal 67 32 3 2" xfId="23356"/>
    <cellStyle name="Normal 67 32 4" xfId="23353"/>
    <cellStyle name="Normal 67 33" xfId="9576"/>
    <cellStyle name="Normal 67 33 2" xfId="9577"/>
    <cellStyle name="Normal 67 33 2 2" xfId="9578"/>
    <cellStyle name="Normal 67 33 2 2 2" xfId="23359"/>
    <cellStyle name="Normal 67 33 2 3" xfId="23358"/>
    <cellStyle name="Normal 67 33 3" xfId="9579"/>
    <cellStyle name="Normal 67 33 3 2" xfId="23360"/>
    <cellStyle name="Normal 67 33 4" xfId="23357"/>
    <cellStyle name="Normal 67 34" xfId="9580"/>
    <cellStyle name="Normal 67 34 2" xfId="9581"/>
    <cellStyle name="Normal 67 34 2 2" xfId="9582"/>
    <cellStyle name="Normal 67 34 2 2 2" xfId="23363"/>
    <cellStyle name="Normal 67 34 2 3" xfId="23362"/>
    <cellStyle name="Normal 67 34 3" xfId="9583"/>
    <cellStyle name="Normal 67 34 3 2" xfId="23364"/>
    <cellStyle name="Normal 67 34 4" xfId="23361"/>
    <cellStyle name="Normal 67 35" xfId="9584"/>
    <cellStyle name="Normal 67 35 2" xfId="9585"/>
    <cellStyle name="Normal 67 35 2 2" xfId="9586"/>
    <cellStyle name="Normal 67 35 2 2 2" xfId="23367"/>
    <cellStyle name="Normal 67 35 2 3" xfId="23366"/>
    <cellStyle name="Normal 67 35 3" xfId="9587"/>
    <cellStyle name="Normal 67 35 3 2" xfId="23368"/>
    <cellStyle name="Normal 67 35 4" xfId="23365"/>
    <cellStyle name="Normal 67 36" xfId="9588"/>
    <cellStyle name="Normal 67 36 2" xfId="9589"/>
    <cellStyle name="Normal 67 36 2 2" xfId="9590"/>
    <cellStyle name="Normal 67 36 2 2 2" xfId="23371"/>
    <cellStyle name="Normal 67 36 2 3" xfId="23370"/>
    <cellStyle name="Normal 67 36 3" xfId="9591"/>
    <cellStyle name="Normal 67 36 3 2" xfId="23372"/>
    <cellStyle name="Normal 67 36 4" xfId="23369"/>
    <cellStyle name="Normal 67 37" xfId="9592"/>
    <cellStyle name="Normal 67 37 2" xfId="9593"/>
    <cellStyle name="Normal 67 37 2 2" xfId="9594"/>
    <cellStyle name="Normal 67 37 2 2 2" xfId="23375"/>
    <cellStyle name="Normal 67 37 2 3" xfId="23374"/>
    <cellStyle name="Normal 67 37 3" xfId="9595"/>
    <cellStyle name="Normal 67 37 3 2" xfId="23376"/>
    <cellStyle name="Normal 67 37 4" xfId="23373"/>
    <cellStyle name="Normal 67 38" xfId="9596"/>
    <cellStyle name="Normal 67 38 2" xfId="9597"/>
    <cellStyle name="Normal 67 38 2 2" xfId="9598"/>
    <cellStyle name="Normal 67 38 2 2 2" xfId="23379"/>
    <cellStyle name="Normal 67 38 2 3" xfId="23378"/>
    <cellStyle name="Normal 67 38 3" xfId="9599"/>
    <cellStyle name="Normal 67 38 3 2" xfId="23380"/>
    <cellStyle name="Normal 67 38 4" xfId="23377"/>
    <cellStyle name="Normal 67 39" xfId="9600"/>
    <cellStyle name="Normal 67 39 2" xfId="9601"/>
    <cellStyle name="Normal 67 39 2 2" xfId="9602"/>
    <cellStyle name="Normal 67 39 2 2 2" xfId="23383"/>
    <cellStyle name="Normal 67 39 2 3" xfId="23382"/>
    <cellStyle name="Normal 67 39 3" xfId="9603"/>
    <cellStyle name="Normal 67 39 3 2" xfId="23384"/>
    <cellStyle name="Normal 67 39 4" xfId="23381"/>
    <cellStyle name="Normal 67 4" xfId="9604"/>
    <cellStyle name="Normal 67 4 2" xfId="9605"/>
    <cellStyle name="Normal 67 4 2 2" xfId="9606"/>
    <cellStyle name="Normal 67 4 2 2 2" xfId="23387"/>
    <cellStyle name="Normal 67 4 2 3" xfId="23386"/>
    <cellStyle name="Normal 67 4 3" xfId="9607"/>
    <cellStyle name="Normal 67 4 3 2" xfId="23388"/>
    <cellStyle name="Normal 67 4 4" xfId="23385"/>
    <cellStyle name="Normal 67 40" xfId="9608"/>
    <cellStyle name="Normal 67 40 2" xfId="9609"/>
    <cellStyle name="Normal 67 40 2 2" xfId="9610"/>
    <cellStyle name="Normal 67 40 2 2 2" xfId="23391"/>
    <cellStyle name="Normal 67 40 2 3" xfId="23390"/>
    <cellStyle name="Normal 67 40 3" xfId="9611"/>
    <cellStyle name="Normal 67 40 3 2" xfId="23392"/>
    <cellStyle name="Normal 67 40 4" xfId="23389"/>
    <cellStyle name="Normal 67 41" xfId="9612"/>
    <cellStyle name="Normal 67 41 2" xfId="9613"/>
    <cellStyle name="Normal 67 41 2 2" xfId="9614"/>
    <cellStyle name="Normal 67 41 2 2 2" xfId="23395"/>
    <cellStyle name="Normal 67 41 2 3" xfId="23394"/>
    <cellStyle name="Normal 67 41 3" xfId="9615"/>
    <cellStyle name="Normal 67 41 3 2" xfId="23396"/>
    <cellStyle name="Normal 67 41 4" xfId="23393"/>
    <cellStyle name="Normal 67 42" xfId="9616"/>
    <cellStyle name="Normal 67 42 2" xfId="9617"/>
    <cellStyle name="Normal 67 42 2 2" xfId="9618"/>
    <cellStyle name="Normal 67 42 2 2 2" xfId="23399"/>
    <cellStyle name="Normal 67 42 2 3" xfId="23398"/>
    <cellStyle name="Normal 67 42 3" xfId="9619"/>
    <cellStyle name="Normal 67 42 3 2" xfId="23400"/>
    <cellStyle name="Normal 67 42 4" xfId="23397"/>
    <cellStyle name="Normal 67 43" xfId="9620"/>
    <cellStyle name="Normal 67 43 2" xfId="9621"/>
    <cellStyle name="Normal 67 43 2 2" xfId="9622"/>
    <cellStyle name="Normal 67 43 2 2 2" xfId="23403"/>
    <cellStyle name="Normal 67 43 2 3" xfId="23402"/>
    <cellStyle name="Normal 67 43 3" xfId="9623"/>
    <cellStyle name="Normal 67 43 3 2" xfId="23404"/>
    <cellStyle name="Normal 67 43 4" xfId="23401"/>
    <cellStyle name="Normal 67 44" xfId="9624"/>
    <cellStyle name="Normal 67 44 2" xfId="9625"/>
    <cellStyle name="Normal 67 44 2 2" xfId="9626"/>
    <cellStyle name="Normal 67 44 2 2 2" xfId="23407"/>
    <cellStyle name="Normal 67 44 2 3" xfId="23406"/>
    <cellStyle name="Normal 67 44 3" xfId="9627"/>
    <cellStyle name="Normal 67 44 3 2" xfId="23408"/>
    <cellStyle name="Normal 67 44 4" xfId="23405"/>
    <cellStyle name="Normal 67 45" xfId="9628"/>
    <cellStyle name="Normal 67 45 2" xfId="9629"/>
    <cellStyle name="Normal 67 45 2 2" xfId="23410"/>
    <cellStyle name="Normal 67 45 3" xfId="23409"/>
    <cellStyle name="Normal 67 46" xfId="9630"/>
    <cellStyle name="Normal 67 46 2" xfId="23411"/>
    <cellStyle name="Normal 67 47" xfId="23256"/>
    <cellStyle name="Normal 67 5" xfId="9631"/>
    <cellStyle name="Normal 67 5 2" xfId="9632"/>
    <cellStyle name="Normal 67 5 2 2" xfId="9633"/>
    <cellStyle name="Normal 67 5 2 2 2" xfId="23414"/>
    <cellStyle name="Normal 67 5 2 3" xfId="23413"/>
    <cellStyle name="Normal 67 5 3" xfId="9634"/>
    <cellStyle name="Normal 67 5 3 2" xfId="23415"/>
    <cellStyle name="Normal 67 5 4" xfId="23412"/>
    <cellStyle name="Normal 67 6" xfId="9635"/>
    <cellStyle name="Normal 67 6 2" xfId="9636"/>
    <cellStyle name="Normal 67 6 2 2" xfId="9637"/>
    <cellStyle name="Normal 67 6 2 2 2" xfId="23418"/>
    <cellStyle name="Normal 67 6 2 3" xfId="23417"/>
    <cellStyle name="Normal 67 6 3" xfId="9638"/>
    <cellStyle name="Normal 67 6 3 2" xfId="23419"/>
    <cellStyle name="Normal 67 6 4" xfId="23416"/>
    <cellStyle name="Normal 67 7" xfId="9639"/>
    <cellStyle name="Normal 67 7 2" xfId="9640"/>
    <cellStyle name="Normal 67 7 2 2" xfId="9641"/>
    <cellStyle name="Normal 67 7 2 2 2" xfId="23422"/>
    <cellStyle name="Normal 67 7 2 3" xfId="23421"/>
    <cellStyle name="Normal 67 7 3" xfId="9642"/>
    <cellStyle name="Normal 67 7 3 2" xfId="23423"/>
    <cellStyle name="Normal 67 7 4" xfId="23420"/>
    <cellStyle name="Normal 67 8" xfId="9643"/>
    <cellStyle name="Normal 67 8 2" xfId="9644"/>
    <cellStyle name="Normal 67 8 2 2" xfId="9645"/>
    <cellStyle name="Normal 67 8 2 2 2" xfId="23426"/>
    <cellStyle name="Normal 67 8 2 3" xfId="23425"/>
    <cellStyle name="Normal 67 8 3" xfId="9646"/>
    <cellStyle name="Normal 67 8 3 2" xfId="23427"/>
    <cellStyle name="Normal 67 8 4" xfId="23424"/>
    <cellStyle name="Normal 67 9" xfId="9647"/>
    <cellStyle name="Normal 67 9 2" xfId="9648"/>
    <cellStyle name="Normal 67 9 2 2" xfId="9649"/>
    <cellStyle name="Normal 67 9 2 2 2" xfId="23430"/>
    <cellStyle name="Normal 67 9 2 3" xfId="23429"/>
    <cellStyle name="Normal 67 9 3" xfId="9650"/>
    <cellStyle name="Normal 67 9 3 2" xfId="23431"/>
    <cellStyle name="Normal 67 9 4" xfId="23428"/>
    <cellStyle name="Normal 68" xfId="9651"/>
    <cellStyle name="Normal 68 2" xfId="9652"/>
    <cellStyle name="Normal 68 2 2" xfId="9653"/>
    <cellStyle name="Normal 68 2 2 2" xfId="23434"/>
    <cellStyle name="Normal 68 2 3" xfId="23433"/>
    <cellStyle name="Normal 68 3" xfId="9654"/>
    <cellStyle name="Normal 68 3 2" xfId="23435"/>
    <cellStyle name="Normal 68 4" xfId="23432"/>
    <cellStyle name="Normal 69" xfId="9655"/>
    <cellStyle name="Normal 69 10" xfId="9656"/>
    <cellStyle name="Normal 69 10 2" xfId="9657"/>
    <cellStyle name="Normal 69 10 2 2" xfId="9658"/>
    <cellStyle name="Normal 69 10 2 2 2" xfId="23439"/>
    <cellStyle name="Normal 69 10 2 3" xfId="23438"/>
    <cellStyle name="Normal 69 10 3" xfId="9659"/>
    <cellStyle name="Normal 69 10 3 2" xfId="23440"/>
    <cellStyle name="Normal 69 10 4" xfId="23437"/>
    <cellStyle name="Normal 69 11" xfId="9660"/>
    <cellStyle name="Normal 69 11 2" xfId="9661"/>
    <cellStyle name="Normal 69 11 2 2" xfId="9662"/>
    <cellStyle name="Normal 69 11 2 2 2" xfId="23443"/>
    <cellStyle name="Normal 69 11 2 3" xfId="23442"/>
    <cellStyle name="Normal 69 11 3" xfId="9663"/>
    <cellStyle name="Normal 69 11 3 2" xfId="23444"/>
    <cellStyle name="Normal 69 11 4" xfId="23441"/>
    <cellStyle name="Normal 69 12" xfId="9664"/>
    <cellStyle name="Normal 69 12 2" xfId="9665"/>
    <cellStyle name="Normal 69 12 2 2" xfId="9666"/>
    <cellStyle name="Normal 69 12 2 2 2" xfId="23447"/>
    <cellStyle name="Normal 69 12 2 3" xfId="23446"/>
    <cellStyle name="Normal 69 12 3" xfId="9667"/>
    <cellStyle name="Normal 69 12 3 2" xfId="23448"/>
    <cellStyle name="Normal 69 12 4" xfId="23445"/>
    <cellStyle name="Normal 69 13" xfId="9668"/>
    <cellStyle name="Normal 69 13 2" xfId="9669"/>
    <cellStyle name="Normal 69 13 2 2" xfId="9670"/>
    <cellStyle name="Normal 69 13 2 2 2" xfId="23451"/>
    <cellStyle name="Normal 69 13 2 3" xfId="23450"/>
    <cellStyle name="Normal 69 13 3" xfId="9671"/>
    <cellStyle name="Normal 69 13 3 2" xfId="23452"/>
    <cellStyle name="Normal 69 13 4" xfId="23449"/>
    <cellStyle name="Normal 69 14" xfId="9672"/>
    <cellStyle name="Normal 69 14 2" xfId="9673"/>
    <cellStyle name="Normal 69 14 2 2" xfId="9674"/>
    <cellStyle name="Normal 69 14 2 2 2" xfId="23455"/>
    <cellStyle name="Normal 69 14 2 3" xfId="23454"/>
    <cellStyle name="Normal 69 14 3" xfId="9675"/>
    <cellStyle name="Normal 69 14 3 2" xfId="23456"/>
    <cellStyle name="Normal 69 14 4" xfId="23453"/>
    <cellStyle name="Normal 69 15" xfId="9676"/>
    <cellStyle name="Normal 69 15 2" xfId="9677"/>
    <cellStyle name="Normal 69 15 2 2" xfId="9678"/>
    <cellStyle name="Normal 69 15 2 2 2" xfId="23459"/>
    <cellStyle name="Normal 69 15 2 3" xfId="23458"/>
    <cellStyle name="Normal 69 15 3" xfId="9679"/>
    <cellStyle name="Normal 69 15 3 2" xfId="23460"/>
    <cellStyle name="Normal 69 15 4" xfId="23457"/>
    <cellStyle name="Normal 69 16" xfId="9680"/>
    <cellStyle name="Normal 69 16 2" xfId="9681"/>
    <cellStyle name="Normal 69 16 2 2" xfId="9682"/>
    <cellStyle name="Normal 69 16 2 2 2" xfId="23463"/>
    <cellStyle name="Normal 69 16 2 3" xfId="23462"/>
    <cellStyle name="Normal 69 16 3" xfId="9683"/>
    <cellStyle name="Normal 69 16 3 2" xfId="23464"/>
    <cellStyle name="Normal 69 16 4" xfId="23461"/>
    <cellStyle name="Normal 69 17" xfId="9684"/>
    <cellStyle name="Normal 69 17 2" xfId="9685"/>
    <cellStyle name="Normal 69 17 2 2" xfId="9686"/>
    <cellStyle name="Normal 69 17 2 2 2" xfId="23467"/>
    <cellStyle name="Normal 69 17 2 3" xfId="23466"/>
    <cellStyle name="Normal 69 17 3" xfId="9687"/>
    <cellStyle name="Normal 69 17 3 2" xfId="23468"/>
    <cellStyle name="Normal 69 17 4" xfId="23465"/>
    <cellStyle name="Normal 69 18" xfId="9688"/>
    <cellStyle name="Normal 69 18 2" xfId="9689"/>
    <cellStyle name="Normal 69 18 2 2" xfId="9690"/>
    <cellStyle name="Normal 69 18 2 2 2" xfId="23471"/>
    <cellStyle name="Normal 69 18 2 3" xfId="23470"/>
    <cellStyle name="Normal 69 18 3" xfId="9691"/>
    <cellStyle name="Normal 69 18 3 2" xfId="23472"/>
    <cellStyle name="Normal 69 18 4" xfId="23469"/>
    <cellStyle name="Normal 69 19" xfId="9692"/>
    <cellStyle name="Normal 69 19 2" xfId="9693"/>
    <cellStyle name="Normal 69 19 2 2" xfId="9694"/>
    <cellStyle name="Normal 69 19 2 2 2" xfId="23475"/>
    <cellStyle name="Normal 69 19 2 3" xfId="23474"/>
    <cellStyle name="Normal 69 19 3" xfId="9695"/>
    <cellStyle name="Normal 69 19 3 2" xfId="23476"/>
    <cellStyle name="Normal 69 19 4" xfId="23473"/>
    <cellStyle name="Normal 69 2" xfId="9696"/>
    <cellStyle name="Normal 69 2 2" xfId="9697"/>
    <cellStyle name="Normal 69 2 2 2" xfId="9698"/>
    <cellStyle name="Normal 69 2 2 2 2" xfId="23479"/>
    <cellStyle name="Normal 69 2 2 3" xfId="23478"/>
    <cellStyle name="Normal 69 2 3" xfId="9699"/>
    <cellStyle name="Normal 69 2 3 2" xfId="23480"/>
    <cellStyle name="Normal 69 2 4" xfId="23477"/>
    <cellStyle name="Normal 69 20" xfId="9700"/>
    <cellStyle name="Normal 69 20 2" xfId="9701"/>
    <cellStyle name="Normal 69 20 2 2" xfId="9702"/>
    <cellStyle name="Normal 69 20 2 2 2" xfId="23483"/>
    <cellStyle name="Normal 69 20 2 3" xfId="23482"/>
    <cellStyle name="Normal 69 20 3" xfId="9703"/>
    <cellStyle name="Normal 69 20 3 2" xfId="23484"/>
    <cellStyle name="Normal 69 20 4" xfId="23481"/>
    <cellStyle name="Normal 69 21" xfId="9704"/>
    <cellStyle name="Normal 69 21 2" xfId="9705"/>
    <cellStyle name="Normal 69 21 2 2" xfId="9706"/>
    <cellStyle name="Normal 69 21 2 2 2" xfId="23487"/>
    <cellStyle name="Normal 69 21 2 3" xfId="23486"/>
    <cellStyle name="Normal 69 21 3" xfId="9707"/>
    <cellStyle name="Normal 69 21 3 2" xfId="23488"/>
    <cellStyle name="Normal 69 21 4" xfId="23485"/>
    <cellStyle name="Normal 69 22" xfId="9708"/>
    <cellStyle name="Normal 69 22 2" xfId="9709"/>
    <cellStyle name="Normal 69 22 2 2" xfId="9710"/>
    <cellStyle name="Normal 69 22 2 2 2" xfId="23491"/>
    <cellStyle name="Normal 69 22 2 3" xfId="23490"/>
    <cellStyle name="Normal 69 22 3" xfId="9711"/>
    <cellStyle name="Normal 69 22 3 2" xfId="23492"/>
    <cellStyle name="Normal 69 22 4" xfId="23489"/>
    <cellStyle name="Normal 69 23" xfId="9712"/>
    <cellStyle name="Normal 69 23 2" xfId="9713"/>
    <cellStyle name="Normal 69 23 2 2" xfId="9714"/>
    <cellStyle name="Normal 69 23 2 2 2" xfId="23495"/>
    <cellStyle name="Normal 69 23 2 3" xfId="23494"/>
    <cellStyle name="Normal 69 23 3" xfId="9715"/>
    <cellStyle name="Normal 69 23 3 2" xfId="23496"/>
    <cellStyle name="Normal 69 23 4" xfId="23493"/>
    <cellStyle name="Normal 69 24" xfId="9716"/>
    <cellStyle name="Normal 69 24 2" xfId="9717"/>
    <cellStyle name="Normal 69 24 2 2" xfId="9718"/>
    <cellStyle name="Normal 69 24 2 2 2" xfId="23499"/>
    <cellStyle name="Normal 69 24 2 3" xfId="23498"/>
    <cellStyle name="Normal 69 24 3" xfId="9719"/>
    <cellStyle name="Normal 69 24 3 2" xfId="23500"/>
    <cellStyle name="Normal 69 24 4" xfId="23497"/>
    <cellStyle name="Normal 69 25" xfId="9720"/>
    <cellStyle name="Normal 69 25 2" xfId="9721"/>
    <cellStyle name="Normal 69 25 2 2" xfId="9722"/>
    <cellStyle name="Normal 69 25 2 2 2" xfId="23503"/>
    <cellStyle name="Normal 69 25 2 3" xfId="23502"/>
    <cellStyle name="Normal 69 25 3" xfId="9723"/>
    <cellStyle name="Normal 69 25 3 2" xfId="23504"/>
    <cellStyle name="Normal 69 25 4" xfId="23501"/>
    <cellStyle name="Normal 69 26" xfId="9724"/>
    <cellStyle name="Normal 69 26 2" xfId="9725"/>
    <cellStyle name="Normal 69 26 2 2" xfId="9726"/>
    <cellStyle name="Normal 69 26 2 2 2" xfId="23507"/>
    <cellStyle name="Normal 69 26 2 3" xfId="23506"/>
    <cellStyle name="Normal 69 26 3" xfId="9727"/>
    <cellStyle name="Normal 69 26 3 2" xfId="23508"/>
    <cellStyle name="Normal 69 26 4" xfId="23505"/>
    <cellStyle name="Normal 69 27" xfId="9728"/>
    <cellStyle name="Normal 69 27 2" xfId="9729"/>
    <cellStyle name="Normal 69 27 2 2" xfId="9730"/>
    <cellStyle name="Normal 69 27 2 2 2" xfId="23511"/>
    <cellStyle name="Normal 69 27 2 3" xfId="23510"/>
    <cellStyle name="Normal 69 27 3" xfId="9731"/>
    <cellStyle name="Normal 69 27 3 2" xfId="23512"/>
    <cellStyle name="Normal 69 27 4" xfId="23509"/>
    <cellStyle name="Normal 69 28" xfId="9732"/>
    <cellStyle name="Normal 69 28 2" xfId="9733"/>
    <cellStyle name="Normal 69 28 2 2" xfId="9734"/>
    <cellStyle name="Normal 69 28 2 2 2" xfId="23515"/>
    <cellStyle name="Normal 69 28 2 3" xfId="23514"/>
    <cellStyle name="Normal 69 28 3" xfId="9735"/>
    <cellStyle name="Normal 69 28 3 2" xfId="23516"/>
    <cellStyle name="Normal 69 28 4" xfId="23513"/>
    <cellStyle name="Normal 69 29" xfId="9736"/>
    <cellStyle name="Normal 69 29 2" xfId="9737"/>
    <cellStyle name="Normal 69 29 2 2" xfId="9738"/>
    <cellStyle name="Normal 69 29 2 2 2" xfId="23519"/>
    <cellStyle name="Normal 69 29 2 3" xfId="23518"/>
    <cellStyle name="Normal 69 29 3" xfId="9739"/>
    <cellStyle name="Normal 69 29 3 2" xfId="23520"/>
    <cellStyle name="Normal 69 29 4" xfId="23517"/>
    <cellStyle name="Normal 69 3" xfId="9740"/>
    <cellStyle name="Normal 69 3 2" xfId="9741"/>
    <cellStyle name="Normal 69 3 2 2" xfId="9742"/>
    <cellStyle name="Normal 69 3 2 2 2" xfId="23523"/>
    <cellStyle name="Normal 69 3 2 3" xfId="23522"/>
    <cellStyle name="Normal 69 3 3" xfId="9743"/>
    <cellStyle name="Normal 69 3 3 2" xfId="23524"/>
    <cellStyle name="Normal 69 3 4" xfId="23521"/>
    <cellStyle name="Normal 69 30" xfId="9744"/>
    <cellStyle name="Normal 69 30 2" xfId="9745"/>
    <cellStyle name="Normal 69 30 2 2" xfId="9746"/>
    <cellStyle name="Normal 69 30 2 2 2" xfId="23527"/>
    <cellStyle name="Normal 69 30 2 3" xfId="23526"/>
    <cellStyle name="Normal 69 30 3" xfId="9747"/>
    <cellStyle name="Normal 69 30 3 2" xfId="23528"/>
    <cellStyle name="Normal 69 30 4" xfId="23525"/>
    <cellStyle name="Normal 69 31" xfId="9748"/>
    <cellStyle name="Normal 69 31 2" xfId="9749"/>
    <cellStyle name="Normal 69 31 2 2" xfId="9750"/>
    <cellStyle name="Normal 69 31 2 2 2" xfId="23531"/>
    <cellStyle name="Normal 69 31 2 3" xfId="23530"/>
    <cellStyle name="Normal 69 31 3" xfId="9751"/>
    <cellStyle name="Normal 69 31 3 2" xfId="23532"/>
    <cellStyle name="Normal 69 31 4" xfId="23529"/>
    <cellStyle name="Normal 69 32" xfId="9752"/>
    <cellStyle name="Normal 69 32 2" xfId="9753"/>
    <cellStyle name="Normal 69 32 2 2" xfId="9754"/>
    <cellStyle name="Normal 69 32 2 2 2" xfId="23535"/>
    <cellStyle name="Normal 69 32 2 3" xfId="23534"/>
    <cellStyle name="Normal 69 32 3" xfId="9755"/>
    <cellStyle name="Normal 69 32 3 2" xfId="23536"/>
    <cellStyle name="Normal 69 32 4" xfId="23533"/>
    <cellStyle name="Normal 69 33" xfId="9756"/>
    <cellStyle name="Normal 69 33 2" xfId="9757"/>
    <cellStyle name="Normal 69 33 2 2" xfId="9758"/>
    <cellStyle name="Normal 69 33 2 2 2" xfId="23539"/>
    <cellStyle name="Normal 69 33 2 3" xfId="23538"/>
    <cellStyle name="Normal 69 33 3" xfId="9759"/>
    <cellStyle name="Normal 69 33 3 2" xfId="23540"/>
    <cellStyle name="Normal 69 33 4" xfId="23537"/>
    <cellStyle name="Normal 69 34" xfId="9760"/>
    <cellStyle name="Normal 69 34 2" xfId="9761"/>
    <cellStyle name="Normal 69 34 2 2" xfId="9762"/>
    <cellStyle name="Normal 69 34 2 2 2" xfId="23543"/>
    <cellStyle name="Normal 69 34 2 3" xfId="23542"/>
    <cellStyle name="Normal 69 34 3" xfId="9763"/>
    <cellStyle name="Normal 69 34 3 2" xfId="23544"/>
    <cellStyle name="Normal 69 34 4" xfId="23541"/>
    <cellStyle name="Normal 69 35" xfId="9764"/>
    <cellStyle name="Normal 69 35 2" xfId="9765"/>
    <cellStyle name="Normal 69 35 2 2" xfId="9766"/>
    <cellStyle name="Normal 69 35 2 2 2" xfId="23547"/>
    <cellStyle name="Normal 69 35 2 3" xfId="23546"/>
    <cellStyle name="Normal 69 35 3" xfId="9767"/>
    <cellStyle name="Normal 69 35 3 2" xfId="23548"/>
    <cellStyle name="Normal 69 35 4" xfId="23545"/>
    <cellStyle name="Normal 69 36" xfId="9768"/>
    <cellStyle name="Normal 69 36 2" xfId="9769"/>
    <cellStyle name="Normal 69 36 2 2" xfId="9770"/>
    <cellStyle name="Normal 69 36 2 2 2" xfId="23551"/>
    <cellStyle name="Normal 69 36 2 3" xfId="23550"/>
    <cellStyle name="Normal 69 36 3" xfId="9771"/>
    <cellStyle name="Normal 69 36 3 2" xfId="23552"/>
    <cellStyle name="Normal 69 36 4" xfId="23549"/>
    <cellStyle name="Normal 69 37" xfId="9772"/>
    <cellStyle name="Normal 69 37 2" xfId="9773"/>
    <cellStyle name="Normal 69 37 2 2" xfId="9774"/>
    <cellStyle name="Normal 69 37 2 2 2" xfId="23555"/>
    <cellStyle name="Normal 69 37 2 3" xfId="23554"/>
    <cellStyle name="Normal 69 37 3" xfId="9775"/>
    <cellStyle name="Normal 69 37 3 2" xfId="23556"/>
    <cellStyle name="Normal 69 37 4" xfId="23553"/>
    <cellStyle name="Normal 69 38" xfId="9776"/>
    <cellStyle name="Normal 69 38 2" xfId="9777"/>
    <cellStyle name="Normal 69 38 2 2" xfId="9778"/>
    <cellStyle name="Normal 69 38 2 2 2" xfId="23559"/>
    <cellStyle name="Normal 69 38 2 3" xfId="23558"/>
    <cellStyle name="Normal 69 38 3" xfId="9779"/>
    <cellStyle name="Normal 69 38 3 2" xfId="23560"/>
    <cellStyle name="Normal 69 38 4" xfId="23557"/>
    <cellStyle name="Normal 69 39" xfId="9780"/>
    <cellStyle name="Normal 69 39 2" xfId="9781"/>
    <cellStyle name="Normal 69 39 2 2" xfId="9782"/>
    <cellStyle name="Normal 69 39 2 2 2" xfId="23563"/>
    <cellStyle name="Normal 69 39 2 3" xfId="23562"/>
    <cellStyle name="Normal 69 39 3" xfId="9783"/>
    <cellStyle name="Normal 69 39 3 2" xfId="23564"/>
    <cellStyle name="Normal 69 39 4" xfId="23561"/>
    <cellStyle name="Normal 69 4" xfId="9784"/>
    <cellStyle name="Normal 69 4 2" xfId="9785"/>
    <cellStyle name="Normal 69 4 2 2" xfId="9786"/>
    <cellStyle name="Normal 69 4 2 2 2" xfId="23567"/>
    <cellStyle name="Normal 69 4 2 3" xfId="23566"/>
    <cellStyle name="Normal 69 4 3" xfId="9787"/>
    <cellStyle name="Normal 69 4 3 2" xfId="23568"/>
    <cellStyle name="Normal 69 4 4" xfId="23565"/>
    <cellStyle name="Normal 69 40" xfId="9788"/>
    <cellStyle name="Normal 69 40 2" xfId="9789"/>
    <cellStyle name="Normal 69 40 2 2" xfId="9790"/>
    <cellStyle name="Normal 69 40 2 2 2" xfId="23571"/>
    <cellStyle name="Normal 69 40 2 3" xfId="23570"/>
    <cellStyle name="Normal 69 40 3" xfId="9791"/>
    <cellStyle name="Normal 69 40 3 2" xfId="23572"/>
    <cellStyle name="Normal 69 40 4" xfId="23569"/>
    <cellStyle name="Normal 69 41" xfId="9792"/>
    <cellStyle name="Normal 69 41 2" xfId="9793"/>
    <cellStyle name="Normal 69 41 2 2" xfId="9794"/>
    <cellStyle name="Normal 69 41 2 2 2" xfId="23575"/>
    <cellStyle name="Normal 69 41 2 3" xfId="23574"/>
    <cellStyle name="Normal 69 41 3" xfId="9795"/>
    <cellStyle name="Normal 69 41 3 2" xfId="23576"/>
    <cellStyle name="Normal 69 41 4" xfId="23573"/>
    <cellStyle name="Normal 69 42" xfId="9796"/>
    <cellStyle name="Normal 69 42 2" xfId="9797"/>
    <cellStyle name="Normal 69 42 2 2" xfId="9798"/>
    <cellStyle name="Normal 69 42 2 2 2" xfId="23579"/>
    <cellStyle name="Normal 69 42 2 3" xfId="23578"/>
    <cellStyle name="Normal 69 42 3" xfId="9799"/>
    <cellStyle name="Normal 69 42 3 2" xfId="23580"/>
    <cellStyle name="Normal 69 42 4" xfId="23577"/>
    <cellStyle name="Normal 69 43" xfId="9800"/>
    <cellStyle name="Normal 69 43 2" xfId="9801"/>
    <cellStyle name="Normal 69 43 2 2" xfId="9802"/>
    <cellStyle name="Normal 69 43 2 2 2" xfId="23583"/>
    <cellStyle name="Normal 69 43 2 3" xfId="23582"/>
    <cellStyle name="Normal 69 43 3" xfId="9803"/>
    <cellStyle name="Normal 69 43 3 2" xfId="23584"/>
    <cellStyle name="Normal 69 43 4" xfId="23581"/>
    <cellStyle name="Normal 69 44" xfId="9804"/>
    <cellStyle name="Normal 69 44 2" xfId="9805"/>
    <cellStyle name="Normal 69 44 2 2" xfId="9806"/>
    <cellStyle name="Normal 69 44 2 2 2" xfId="23587"/>
    <cellStyle name="Normal 69 44 2 3" xfId="23586"/>
    <cellStyle name="Normal 69 44 3" xfId="9807"/>
    <cellStyle name="Normal 69 44 3 2" xfId="23588"/>
    <cellStyle name="Normal 69 44 4" xfId="23585"/>
    <cellStyle name="Normal 69 45" xfId="9808"/>
    <cellStyle name="Normal 69 45 2" xfId="9809"/>
    <cellStyle name="Normal 69 45 2 2" xfId="23590"/>
    <cellStyle name="Normal 69 45 3" xfId="23589"/>
    <cellStyle name="Normal 69 46" xfId="9810"/>
    <cellStyle name="Normal 69 46 2" xfId="23591"/>
    <cellStyle name="Normal 69 47" xfId="23436"/>
    <cellStyle name="Normal 69 5" xfId="9811"/>
    <cellStyle name="Normal 69 5 2" xfId="9812"/>
    <cellStyle name="Normal 69 5 2 2" xfId="9813"/>
    <cellStyle name="Normal 69 5 2 2 2" xfId="23594"/>
    <cellStyle name="Normal 69 5 2 3" xfId="23593"/>
    <cellStyle name="Normal 69 5 3" xfId="9814"/>
    <cellStyle name="Normal 69 5 3 2" xfId="23595"/>
    <cellStyle name="Normal 69 5 4" xfId="23592"/>
    <cellStyle name="Normal 69 6" xfId="9815"/>
    <cellStyle name="Normal 69 6 2" xfId="9816"/>
    <cellStyle name="Normal 69 6 2 2" xfId="9817"/>
    <cellStyle name="Normal 69 6 2 2 2" xfId="23598"/>
    <cellStyle name="Normal 69 6 2 3" xfId="23597"/>
    <cellStyle name="Normal 69 6 3" xfId="9818"/>
    <cellStyle name="Normal 69 6 3 2" xfId="23599"/>
    <cellStyle name="Normal 69 6 4" xfId="23596"/>
    <cellStyle name="Normal 69 7" xfId="9819"/>
    <cellStyle name="Normal 69 7 2" xfId="9820"/>
    <cellStyle name="Normal 69 7 2 2" xfId="9821"/>
    <cellStyle name="Normal 69 7 2 2 2" xfId="23602"/>
    <cellStyle name="Normal 69 7 2 3" xfId="23601"/>
    <cellStyle name="Normal 69 7 3" xfId="9822"/>
    <cellStyle name="Normal 69 7 3 2" xfId="23603"/>
    <cellStyle name="Normal 69 7 4" xfId="23600"/>
    <cellStyle name="Normal 69 8" xfId="9823"/>
    <cellStyle name="Normal 69 8 2" xfId="9824"/>
    <cellStyle name="Normal 69 8 2 2" xfId="9825"/>
    <cellStyle name="Normal 69 8 2 2 2" xfId="23606"/>
    <cellStyle name="Normal 69 8 2 3" xfId="23605"/>
    <cellStyle name="Normal 69 8 3" xfId="9826"/>
    <cellStyle name="Normal 69 8 3 2" xfId="23607"/>
    <cellStyle name="Normal 69 8 4" xfId="23604"/>
    <cellStyle name="Normal 69 9" xfId="9827"/>
    <cellStyle name="Normal 69 9 2" xfId="9828"/>
    <cellStyle name="Normal 69 9 2 2" xfId="9829"/>
    <cellStyle name="Normal 69 9 2 2 2" xfId="23610"/>
    <cellStyle name="Normal 69 9 2 3" xfId="23609"/>
    <cellStyle name="Normal 69 9 3" xfId="9830"/>
    <cellStyle name="Normal 69 9 3 2" xfId="23611"/>
    <cellStyle name="Normal 69 9 4" xfId="23608"/>
    <cellStyle name="Normal 7" xfId="9831"/>
    <cellStyle name="Normal 7 2" xfId="9832"/>
    <cellStyle name="Normal 7 2 2" xfId="9833"/>
    <cellStyle name="Normal 7 2 2 2" xfId="9834"/>
    <cellStyle name="Normal 7 2 2 2 2" xfId="23615"/>
    <cellStyle name="Normal 7 2 2 3" xfId="23614"/>
    <cellStyle name="Normal 7 2 3" xfId="9835"/>
    <cellStyle name="Normal 7 2 3 2" xfId="9836"/>
    <cellStyle name="Normal 7 2 3 2 2" xfId="23617"/>
    <cellStyle name="Normal 7 2 3 3" xfId="23616"/>
    <cellStyle name="Normal 7 2 4" xfId="9837"/>
    <cellStyle name="Normal 7 2 4 2" xfId="23618"/>
    <cellStyle name="Normal 7 2 5" xfId="23613"/>
    <cellStyle name="Normal 7 3" xfId="9838"/>
    <cellStyle name="Normal 7 3 2" xfId="9839"/>
    <cellStyle name="Normal 7 3 2 2" xfId="23620"/>
    <cellStyle name="Normal 7 3 3" xfId="23619"/>
    <cellStyle name="Normal 7 4" xfId="9840"/>
    <cellStyle name="Normal 7 4 2" xfId="23621"/>
    <cellStyle name="Normal 7 5" xfId="23612"/>
    <cellStyle name="Normal 70" xfId="9841"/>
    <cellStyle name="Normal 70 10" xfId="9842"/>
    <cellStyle name="Normal 70 10 2" xfId="9843"/>
    <cellStyle name="Normal 70 10 2 2" xfId="9844"/>
    <cellStyle name="Normal 70 10 2 2 2" xfId="23625"/>
    <cellStyle name="Normal 70 10 2 3" xfId="23624"/>
    <cellStyle name="Normal 70 10 3" xfId="9845"/>
    <cellStyle name="Normal 70 10 3 2" xfId="23626"/>
    <cellStyle name="Normal 70 10 4" xfId="23623"/>
    <cellStyle name="Normal 70 11" xfId="9846"/>
    <cellStyle name="Normal 70 11 2" xfId="9847"/>
    <cellStyle name="Normal 70 11 2 2" xfId="9848"/>
    <cellStyle name="Normal 70 11 2 2 2" xfId="23629"/>
    <cellStyle name="Normal 70 11 2 3" xfId="23628"/>
    <cellStyle name="Normal 70 11 3" xfId="9849"/>
    <cellStyle name="Normal 70 11 3 2" xfId="23630"/>
    <cellStyle name="Normal 70 11 4" xfId="23627"/>
    <cellStyle name="Normal 70 12" xfId="9850"/>
    <cellStyle name="Normal 70 12 2" xfId="9851"/>
    <cellStyle name="Normal 70 12 2 2" xfId="9852"/>
    <cellStyle name="Normal 70 12 2 2 2" xfId="23633"/>
    <cellStyle name="Normal 70 12 2 3" xfId="23632"/>
    <cellStyle name="Normal 70 12 3" xfId="9853"/>
    <cellStyle name="Normal 70 12 3 2" xfId="23634"/>
    <cellStyle name="Normal 70 12 4" xfId="23631"/>
    <cellStyle name="Normal 70 13" xfId="9854"/>
    <cellStyle name="Normal 70 13 2" xfId="9855"/>
    <cellStyle name="Normal 70 13 2 2" xfId="9856"/>
    <cellStyle name="Normal 70 13 2 2 2" xfId="23637"/>
    <cellStyle name="Normal 70 13 2 3" xfId="23636"/>
    <cellStyle name="Normal 70 13 3" xfId="9857"/>
    <cellStyle name="Normal 70 13 3 2" xfId="23638"/>
    <cellStyle name="Normal 70 13 4" xfId="23635"/>
    <cellStyle name="Normal 70 14" xfId="9858"/>
    <cellStyle name="Normal 70 14 2" xfId="9859"/>
    <cellStyle name="Normal 70 14 2 2" xfId="9860"/>
    <cellStyle name="Normal 70 14 2 2 2" xfId="23641"/>
    <cellStyle name="Normal 70 14 2 3" xfId="23640"/>
    <cellStyle name="Normal 70 14 3" xfId="9861"/>
    <cellStyle name="Normal 70 14 3 2" xfId="23642"/>
    <cellStyle name="Normal 70 14 4" xfId="23639"/>
    <cellStyle name="Normal 70 15" xfId="9862"/>
    <cellStyle name="Normal 70 15 2" xfId="9863"/>
    <cellStyle name="Normal 70 15 2 2" xfId="9864"/>
    <cellStyle name="Normal 70 15 2 2 2" xfId="23645"/>
    <cellStyle name="Normal 70 15 2 3" xfId="23644"/>
    <cellStyle name="Normal 70 15 3" xfId="9865"/>
    <cellStyle name="Normal 70 15 3 2" xfId="23646"/>
    <cellStyle name="Normal 70 15 4" xfId="23643"/>
    <cellStyle name="Normal 70 16" xfId="9866"/>
    <cellStyle name="Normal 70 16 2" xfId="9867"/>
    <cellStyle name="Normal 70 16 2 2" xfId="9868"/>
    <cellStyle name="Normal 70 16 2 2 2" xfId="23649"/>
    <cellStyle name="Normal 70 16 2 3" xfId="23648"/>
    <cellStyle name="Normal 70 16 3" xfId="9869"/>
    <cellStyle name="Normal 70 16 3 2" xfId="23650"/>
    <cellStyle name="Normal 70 16 4" xfId="23647"/>
    <cellStyle name="Normal 70 17" xfId="9870"/>
    <cellStyle name="Normal 70 17 2" xfId="9871"/>
    <cellStyle name="Normal 70 17 2 2" xfId="9872"/>
    <cellStyle name="Normal 70 17 2 2 2" xfId="23653"/>
    <cellStyle name="Normal 70 17 2 3" xfId="23652"/>
    <cellStyle name="Normal 70 17 3" xfId="9873"/>
    <cellStyle name="Normal 70 17 3 2" xfId="23654"/>
    <cellStyle name="Normal 70 17 4" xfId="23651"/>
    <cellStyle name="Normal 70 18" xfId="9874"/>
    <cellStyle name="Normal 70 18 2" xfId="9875"/>
    <cellStyle name="Normal 70 18 2 2" xfId="9876"/>
    <cellStyle name="Normal 70 18 2 2 2" xfId="23657"/>
    <cellStyle name="Normal 70 18 2 3" xfId="23656"/>
    <cellStyle name="Normal 70 18 3" xfId="9877"/>
    <cellStyle name="Normal 70 18 3 2" xfId="23658"/>
    <cellStyle name="Normal 70 18 4" xfId="23655"/>
    <cellStyle name="Normal 70 19" xfId="9878"/>
    <cellStyle name="Normal 70 19 2" xfId="9879"/>
    <cellStyle name="Normal 70 19 2 2" xfId="9880"/>
    <cellStyle name="Normal 70 19 2 2 2" xfId="23661"/>
    <cellStyle name="Normal 70 19 2 3" xfId="23660"/>
    <cellStyle name="Normal 70 19 3" xfId="9881"/>
    <cellStyle name="Normal 70 19 3 2" xfId="23662"/>
    <cellStyle name="Normal 70 19 4" xfId="23659"/>
    <cellStyle name="Normal 70 2" xfId="9882"/>
    <cellStyle name="Normal 70 2 2" xfId="9883"/>
    <cellStyle name="Normal 70 2 2 2" xfId="9884"/>
    <cellStyle name="Normal 70 2 2 2 2" xfId="23665"/>
    <cellStyle name="Normal 70 2 2 3" xfId="23664"/>
    <cellStyle name="Normal 70 2 3" xfId="9885"/>
    <cellStyle name="Normal 70 2 3 2" xfId="23666"/>
    <cellStyle name="Normal 70 2 4" xfId="23663"/>
    <cellStyle name="Normal 70 20" xfId="9886"/>
    <cellStyle name="Normal 70 20 2" xfId="9887"/>
    <cellStyle name="Normal 70 20 2 2" xfId="9888"/>
    <cellStyle name="Normal 70 20 2 2 2" xfId="23669"/>
    <cellStyle name="Normal 70 20 2 3" xfId="23668"/>
    <cellStyle name="Normal 70 20 3" xfId="9889"/>
    <cellStyle name="Normal 70 20 3 2" xfId="23670"/>
    <cellStyle name="Normal 70 20 4" xfId="23667"/>
    <cellStyle name="Normal 70 21" xfId="9890"/>
    <cellStyle name="Normal 70 21 2" xfId="9891"/>
    <cellStyle name="Normal 70 21 2 2" xfId="9892"/>
    <cellStyle name="Normal 70 21 2 2 2" xfId="23673"/>
    <cellStyle name="Normal 70 21 2 3" xfId="23672"/>
    <cellStyle name="Normal 70 21 3" xfId="9893"/>
    <cellStyle name="Normal 70 21 3 2" xfId="23674"/>
    <cellStyle name="Normal 70 21 4" xfId="23671"/>
    <cellStyle name="Normal 70 22" xfId="9894"/>
    <cellStyle name="Normal 70 22 2" xfId="9895"/>
    <cellStyle name="Normal 70 22 2 2" xfId="9896"/>
    <cellStyle name="Normal 70 22 2 2 2" xfId="23677"/>
    <cellStyle name="Normal 70 22 2 3" xfId="23676"/>
    <cellStyle name="Normal 70 22 3" xfId="9897"/>
    <cellStyle name="Normal 70 22 3 2" xfId="23678"/>
    <cellStyle name="Normal 70 22 4" xfId="23675"/>
    <cellStyle name="Normal 70 23" xfId="9898"/>
    <cellStyle name="Normal 70 23 2" xfId="9899"/>
    <cellStyle name="Normal 70 23 2 2" xfId="9900"/>
    <cellStyle name="Normal 70 23 2 2 2" xfId="23681"/>
    <cellStyle name="Normal 70 23 2 3" xfId="23680"/>
    <cellStyle name="Normal 70 23 3" xfId="9901"/>
    <cellStyle name="Normal 70 23 3 2" xfId="23682"/>
    <cellStyle name="Normal 70 23 4" xfId="23679"/>
    <cellStyle name="Normal 70 24" xfId="9902"/>
    <cellStyle name="Normal 70 24 2" xfId="9903"/>
    <cellStyle name="Normal 70 24 2 2" xfId="9904"/>
    <cellStyle name="Normal 70 24 2 2 2" xfId="23685"/>
    <cellStyle name="Normal 70 24 2 3" xfId="23684"/>
    <cellStyle name="Normal 70 24 3" xfId="9905"/>
    <cellStyle name="Normal 70 24 3 2" xfId="23686"/>
    <cellStyle name="Normal 70 24 4" xfId="23683"/>
    <cellStyle name="Normal 70 25" xfId="9906"/>
    <cellStyle name="Normal 70 25 2" xfId="9907"/>
    <cellStyle name="Normal 70 25 2 2" xfId="9908"/>
    <cellStyle name="Normal 70 25 2 2 2" xfId="23689"/>
    <cellStyle name="Normal 70 25 2 3" xfId="23688"/>
    <cellStyle name="Normal 70 25 3" xfId="9909"/>
    <cellStyle name="Normal 70 25 3 2" xfId="23690"/>
    <cellStyle name="Normal 70 25 4" xfId="23687"/>
    <cellStyle name="Normal 70 26" xfId="9910"/>
    <cellStyle name="Normal 70 26 2" xfId="9911"/>
    <cellStyle name="Normal 70 26 2 2" xfId="9912"/>
    <cellStyle name="Normal 70 26 2 2 2" xfId="23693"/>
    <cellStyle name="Normal 70 26 2 3" xfId="23692"/>
    <cellStyle name="Normal 70 26 3" xfId="9913"/>
    <cellStyle name="Normal 70 26 3 2" xfId="23694"/>
    <cellStyle name="Normal 70 26 4" xfId="23691"/>
    <cellStyle name="Normal 70 27" xfId="9914"/>
    <cellStyle name="Normal 70 27 2" xfId="9915"/>
    <cellStyle name="Normal 70 27 2 2" xfId="9916"/>
    <cellStyle name="Normal 70 27 2 2 2" xfId="23697"/>
    <cellStyle name="Normal 70 27 2 3" xfId="23696"/>
    <cellStyle name="Normal 70 27 3" xfId="9917"/>
    <cellStyle name="Normal 70 27 3 2" xfId="23698"/>
    <cellStyle name="Normal 70 27 4" xfId="23695"/>
    <cellStyle name="Normal 70 28" xfId="9918"/>
    <cellStyle name="Normal 70 28 2" xfId="9919"/>
    <cellStyle name="Normal 70 28 2 2" xfId="9920"/>
    <cellStyle name="Normal 70 28 2 2 2" xfId="23701"/>
    <cellStyle name="Normal 70 28 2 3" xfId="23700"/>
    <cellStyle name="Normal 70 28 3" xfId="9921"/>
    <cellStyle name="Normal 70 28 3 2" xfId="23702"/>
    <cellStyle name="Normal 70 28 4" xfId="23699"/>
    <cellStyle name="Normal 70 29" xfId="9922"/>
    <cellStyle name="Normal 70 29 2" xfId="9923"/>
    <cellStyle name="Normal 70 29 2 2" xfId="9924"/>
    <cellStyle name="Normal 70 29 2 2 2" xfId="23705"/>
    <cellStyle name="Normal 70 29 2 3" xfId="23704"/>
    <cellStyle name="Normal 70 29 3" xfId="9925"/>
    <cellStyle name="Normal 70 29 3 2" xfId="23706"/>
    <cellStyle name="Normal 70 29 4" xfId="23703"/>
    <cellStyle name="Normal 70 3" xfId="9926"/>
    <cellStyle name="Normal 70 3 2" xfId="9927"/>
    <cellStyle name="Normal 70 3 2 2" xfId="9928"/>
    <cellStyle name="Normal 70 3 2 2 2" xfId="23709"/>
    <cellStyle name="Normal 70 3 2 3" xfId="23708"/>
    <cellStyle name="Normal 70 3 3" xfId="9929"/>
    <cellStyle name="Normal 70 3 3 2" xfId="23710"/>
    <cellStyle name="Normal 70 3 4" xfId="23707"/>
    <cellStyle name="Normal 70 30" xfId="9930"/>
    <cellStyle name="Normal 70 30 2" xfId="9931"/>
    <cellStyle name="Normal 70 30 2 2" xfId="9932"/>
    <cellStyle name="Normal 70 30 2 2 2" xfId="23713"/>
    <cellStyle name="Normal 70 30 2 3" xfId="23712"/>
    <cellStyle name="Normal 70 30 3" xfId="9933"/>
    <cellStyle name="Normal 70 30 3 2" xfId="23714"/>
    <cellStyle name="Normal 70 30 4" xfId="23711"/>
    <cellStyle name="Normal 70 31" xfId="9934"/>
    <cellStyle name="Normal 70 31 2" xfId="9935"/>
    <cellStyle name="Normal 70 31 2 2" xfId="9936"/>
    <cellStyle name="Normal 70 31 2 2 2" xfId="23717"/>
    <cellStyle name="Normal 70 31 2 3" xfId="23716"/>
    <cellStyle name="Normal 70 31 3" xfId="9937"/>
    <cellStyle name="Normal 70 31 3 2" xfId="23718"/>
    <cellStyle name="Normal 70 31 4" xfId="23715"/>
    <cellStyle name="Normal 70 32" xfId="9938"/>
    <cellStyle name="Normal 70 32 2" xfId="9939"/>
    <cellStyle name="Normal 70 32 2 2" xfId="9940"/>
    <cellStyle name="Normal 70 32 2 2 2" xfId="23721"/>
    <cellStyle name="Normal 70 32 2 3" xfId="23720"/>
    <cellStyle name="Normal 70 32 3" xfId="9941"/>
    <cellStyle name="Normal 70 32 3 2" xfId="23722"/>
    <cellStyle name="Normal 70 32 4" xfId="23719"/>
    <cellStyle name="Normal 70 33" xfId="9942"/>
    <cellStyle name="Normal 70 33 2" xfId="9943"/>
    <cellStyle name="Normal 70 33 2 2" xfId="9944"/>
    <cellStyle name="Normal 70 33 2 2 2" xfId="23725"/>
    <cellStyle name="Normal 70 33 2 3" xfId="23724"/>
    <cellStyle name="Normal 70 33 3" xfId="9945"/>
    <cellStyle name="Normal 70 33 3 2" xfId="23726"/>
    <cellStyle name="Normal 70 33 4" xfId="23723"/>
    <cellStyle name="Normal 70 34" xfId="9946"/>
    <cellStyle name="Normal 70 34 2" xfId="9947"/>
    <cellStyle name="Normal 70 34 2 2" xfId="9948"/>
    <cellStyle name="Normal 70 34 2 2 2" xfId="23729"/>
    <cellStyle name="Normal 70 34 2 3" xfId="23728"/>
    <cellStyle name="Normal 70 34 3" xfId="9949"/>
    <cellStyle name="Normal 70 34 3 2" xfId="23730"/>
    <cellStyle name="Normal 70 34 4" xfId="23727"/>
    <cellStyle name="Normal 70 35" xfId="9950"/>
    <cellStyle name="Normal 70 35 2" xfId="9951"/>
    <cellStyle name="Normal 70 35 2 2" xfId="9952"/>
    <cellStyle name="Normal 70 35 2 2 2" xfId="23733"/>
    <cellStyle name="Normal 70 35 2 3" xfId="23732"/>
    <cellStyle name="Normal 70 35 3" xfId="9953"/>
    <cellStyle name="Normal 70 35 3 2" xfId="23734"/>
    <cellStyle name="Normal 70 35 4" xfId="23731"/>
    <cellStyle name="Normal 70 36" xfId="9954"/>
    <cellStyle name="Normal 70 36 2" xfId="9955"/>
    <cellStyle name="Normal 70 36 2 2" xfId="9956"/>
    <cellStyle name="Normal 70 36 2 2 2" xfId="23737"/>
    <cellStyle name="Normal 70 36 2 3" xfId="23736"/>
    <cellStyle name="Normal 70 36 3" xfId="9957"/>
    <cellStyle name="Normal 70 36 3 2" xfId="23738"/>
    <cellStyle name="Normal 70 36 4" xfId="23735"/>
    <cellStyle name="Normal 70 37" xfId="9958"/>
    <cellStyle name="Normal 70 37 2" xfId="9959"/>
    <cellStyle name="Normal 70 37 2 2" xfId="9960"/>
    <cellStyle name="Normal 70 37 2 2 2" xfId="23741"/>
    <cellStyle name="Normal 70 37 2 3" xfId="23740"/>
    <cellStyle name="Normal 70 37 3" xfId="9961"/>
    <cellStyle name="Normal 70 37 3 2" xfId="23742"/>
    <cellStyle name="Normal 70 37 4" xfId="23739"/>
    <cellStyle name="Normal 70 38" xfId="9962"/>
    <cellStyle name="Normal 70 38 2" xfId="9963"/>
    <cellStyle name="Normal 70 38 2 2" xfId="9964"/>
    <cellStyle name="Normal 70 38 2 2 2" xfId="23745"/>
    <cellStyle name="Normal 70 38 2 3" xfId="23744"/>
    <cellStyle name="Normal 70 38 3" xfId="9965"/>
    <cellStyle name="Normal 70 38 3 2" xfId="23746"/>
    <cellStyle name="Normal 70 38 4" xfId="23743"/>
    <cellStyle name="Normal 70 39" xfId="9966"/>
    <cellStyle name="Normal 70 39 2" xfId="9967"/>
    <cellStyle name="Normal 70 39 2 2" xfId="9968"/>
    <cellStyle name="Normal 70 39 2 2 2" xfId="23749"/>
    <cellStyle name="Normal 70 39 2 3" xfId="23748"/>
    <cellStyle name="Normal 70 39 3" xfId="9969"/>
    <cellStyle name="Normal 70 39 3 2" xfId="23750"/>
    <cellStyle name="Normal 70 39 4" xfId="23747"/>
    <cellStyle name="Normal 70 4" xfId="9970"/>
    <cellStyle name="Normal 70 4 2" xfId="9971"/>
    <cellStyle name="Normal 70 4 2 2" xfId="9972"/>
    <cellStyle name="Normal 70 4 2 2 2" xfId="23753"/>
    <cellStyle name="Normal 70 4 2 3" xfId="23752"/>
    <cellStyle name="Normal 70 4 3" xfId="9973"/>
    <cellStyle name="Normal 70 4 3 2" xfId="23754"/>
    <cellStyle name="Normal 70 4 4" xfId="23751"/>
    <cellStyle name="Normal 70 40" xfId="9974"/>
    <cellStyle name="Normal 70 40 2" xfId="9975"/>
    <cellStyle name="Normal 70 40 2 2" xfId="9976"/>
    <cellStyle name="Normal 70 40 2 2 2" xfId="23757"/>
    <cellStyle name="Normal 70 40 2 3" xfId="23756"/>
    <cellStyle name="Normal 70 40 3" xfId="9977"/>
    <cellStyle name="Normal 70 40 3 2" xfId="23758"/>
    <cellStyle name="Normal 70 40 4" xfId="23755"/>
    <cellStyle name="Normal 70 41" xfId="9978"/>
    <cellStyle name="Normal 70 41 2" xfId="9979"/>
    <cellStyle name="Normal 70 41 2 2" xfId="9980"/>
    <cellStyle name="Normal 70 41 2 2 2" xfId="23761"/>
    <cellStyle name="Normal 70 41 2 3" xfId="23760"/>
    <cellStyle name="Normal 70 41 3" xfId="9981"/>
    <cellStyle name="Normal 70 41 3 2" xfId="23762"/>
    <cellStyle name="Normal 70 41 4" xfId="23759"/>
    <cellStyle name="Normal 70 42" xfId="9982"/>
    <cellStyle name="Normal 70 42 2" xfId="9983"/>
    <cellStyle name="Normal 70 42 2 2" xfId="9984"/>
    <cellStyle name="Normal 70 42 2 2 2" xfId="23765"/>
    <cellStyle name="Normal 70 42 2 3" xfId="23764"/>
    <cellStyle name="Normal 70 42 3" xfId="9985"/>
    <cellStyle name="Normal 70 42 3 2" xfId="23766"/>
    <cellStyle name="Normal 70 42 4" xfId="23763"/>
    <cellStyle name="Normal 70 43" xfId="9986"/>
    <cellStyle name="Normal 70 43 2" xfId="9987"/>
    <cellStyle name="Normal 70 43 2 2" xfId="9988"/>
    <cellStyle name="Normal 70 43 2 2 2" xfId="23769"/>
    <cellStyle name="Normal 70 43 2 3" xfId="23768"/>
    <cellStyle name="Normal 70 43 3" xfId="9989"/>
    <cellStyle name="Normal 70 43 3 2" xfId="23770"/>
    <cellStyle name="Normal 70 43 4" xfId="23767"/>
    <cellStyle name="Normal 70 44" xfId="9990"/>
    <cellStyle name="Normal 70 44 2" xfId="9991"/>
    <cellStyle name="Normal 70 44 2 2" xfId="9992"/>
    <cellStyle name="Normal 70 44 2 2 2" xfId="23773"/>
    <cellStyle name="Normal 70 44 2 3" xfId="23772"/>
    <cellStyle name="Normal 70 44 3" xfId="9993"/>
    <cellStyle name="Normal 70 44 3 2" xfId="23774"/>
    <cellStyle name="Normal 70 44 4" xfId="23771"/>
    <cellStyle name="Normal 70 45" xfId="9994"/>
    <cellStyle name="Normal 70 45 2" xfId="9995"/>
    <cellStyle name="Normal 70 45 2 2" xfId="23776"/>
    <cellStyle name="Normal 70 45 3" xfId="23775"/>
    <cellStyle name="Normal 70 46" xfId="9996"/>
    <cellStyle name="Normal 70 46 2" xfId="23777"/>
    <cellStyle name="Normal 70 47" xfId="23622"/>
    <cellStyle name="Normal 70 5" xfId="9997"/>
    <cellStyle name="Normal 70 5 2" xfId="9998"/>
    <cellStyle name="Normal 70 5 2 2" xfId="9999"/>
    <cellStyle name="Normal 70 5 2 2 2" xfId="23780"/>
    <cellStyle name="Normal 70 5 2 3" xfId="23779"/>
    <cellStyle name="Normal 70 5 3" xfId="10000"/>
    <cellStyle name="Normal 70 5 3 2" xfId="23781"/>
    <cellStyle name="Normal 70 5 4" xfId="23778"/>
    <cellStyle name="Normal 70 6" xfId="10001"/>
    <cellStyle name="Normal 70 6 2" xfId="10002"/>
    <cellStyle name="Normal 70 6 2 2" xfId="10003"/>
    <cellStyle name="Normal 70 6 2 2 2" xfId="23784"/>
    <cellStyle name="Normal 70 6 2 3" xfId="23783"/>
    <cellStyle name="Normal 70 6 3" xfId="10004"/>
    <cellStyle name="Normal 70 6 3 2" xfId="23785"/>
    <cellStyle name="Normal 70 6 4" xfId="23782"/>
    <cellStyle name="Normal 70 7" xfId="10005"/>
    <cellStyle name="Normal 70 7 2" xfId="10006"/>
    <cellStyle name="Normal 70 7 2 2" xfId="10007"/>
    <cellStyle name="Normal 70 7 2 2 2" xfId="23788"/>
    <cellStyle name="Normal 70 7 2 3" xfId="23787"/>
    <cellStyle name="Normal 70 7 3" xfId="10008"/>
    <cellStyle name="Normal 70 7 3 2" xfId="23789"/>
    <cellStyle name="Normal 70 7 4" xfId="23786"/>
    <cellStyle name="Normal 70 8" xfId="10009"/>
    <cellStyle name="Normal 70 8 2" xfId="10010"/>
    <cellStyle name="Normal 70 8 2 2" xfId="10011"/>
    <cellStyle name="Normal 70 8 2 2 2" xfId="23792"/>
    <cellStyle name="Normal 70 8 2 3" xfId="23791"/>
    <cellStyle name="Normal 70 8 3" xfId="10012"/>
    <cellStyle name="Normal 70 8 3 2" xfId="23793"/>
    <cellStyle name="Normal 70 8 4" xfId="23790"/>
    <cellStyle name="Normal 70 9" xfId="10013"/>
    <cellStyle name="Normal 70 9 2" xfId="10014"/>
    <cellStyle name="Normal 70 9 2 2" xfId="10015"/>
    <cellStyle name="Normal 70 9 2 2 2" xfId="23796"/>
    <cellStyle name="Normal 70 9 2 3" xfId="23795"/>
    <cellStyle name="Normal 70 9 3" xfId="10016"/>
    <cellStyle name="Normal 70 9 3 2" xfId="23797"/>
    <cellStyle name="Normal 70 9 4" xfId="23794"/>
    <cellStyle name="Normal 71" xfId="10017"/>
    <cellStyle name="Normal 71 10" xfId="10018"/>
    <cellStyle name="Normal 71 10 2" xfId="10019"/>
    <cellStyle name="Normal 71 10 2 2" xfId="10020"/>
    <cellStyle name="Normal 71 10 2 2 2" xfId="23801"/>
    <cellStyle name="Normal 71 10 2 3" xfId="23800"/>
    <cellStyle name="Normal 71 10 3" xfId="10021"/>
    <cellStyle name="Normal 71 10 3 2" xfId="23802"/>
    <cellStyle name="Normal 71 10 4" xfId="23799"/>
    <cellStyle name="Normal 71 11" xfId="10022"/>
    <cellStyle name="Normal 71 11 2" xfId="10023"/>
    <cellStyle name="Normal 71 11 2 2" xfId="10024"/>
    <cellStyle name="Normal 71 11 2 2 2" xfId="23805"/>
    <cellStyle name="Normal 71 11 2 3" xfId="23804"/>
    <cellStyle name="Normal 71 11 3" xfId="10025"/>
    <cellStyle name="Normal 71 11 3 2" xfId="23806"/>
    <cellStyle name="Normal 71 11 4" xfId="23803"/>
    <cellStyle name="Normal 71 12" xfId="10026"/>
    <cellStyle name="Normal 71 12 2" xfId="10027"/>
    <cellStyle name="Normal 71 12 2 2" xfId="10028"/>
    <cellStyle name="Normal 71 12 2 2 2" xfId="23809"/>
    <cellStyle name="Normal 71 12 2 3" xfId="23808"/>
    <cellStyle name="Normal 71 12 3" xfId="10029"/>
    <cellStyle name="Normal 71 12 3 2" xfId="23810"/>
    <cellStyle name="Normal 71 12 4" xfId="23807"/>
    <cellStyle name="Normal 71 13" xfId="10030"/>
    <cellStyle name="Normal 71 13 2" xfId="10031"/>
    <cellStyle name="Normal 71 13 2 2" xfId="10032"/>
    <cellStyle name="Normal 71 13 2 2 2" xfId="23813"/>
    <cellStyle name="Normal 71 13 2 3" xfId="23812"/>
    <cellStyle name="Normal 71 13 3" xfId="10033"/>
    <cellStyle name="Normal 71 13 3 2" xfId="23814"/>
    <cellStyle name="Normal 71 13 4" xfId="23811"/>
    <cellStyle name="Normal 71 14" xfId="10034"/>
    <cellStyle name="Normal 71 14 2" xfId="10035"/>
    <cellStyle name="Normal 71 14 2 2" xfId="10036"/>
    <cellStyle name="Normal 71 14 2 2 2" xfId="23817"/>
    <cellStyle name="Normal 71 14 2 3" xfId="23816"/>
    <cellStyle name="Normal 71 14 3" xfId="10037"/>
    <cellStyle name="Normal 71 14 3 2" xfId="23818"/>
    <cellStyle name="Normal 71 14 4" xfId="23815"/>
    <cellStyle name="Normal 71 15" xfId="10038"/>
    <cellStyle name="Normal 71 15 2" xfId="10039"/>
    <cellStyle name="Normal 71 15 2 2" xfId="10040"/>
    <cellStyle name="Normal 71 15 2 2 2" xfId="23821"/>
    <cellStyle name="Normal 71 15 2 3" xfId="23820"/>
    <cellStyle name="Normal 71 15 3" xfId="10041"/>
    <cellStyle name="Normal 71 15 3 2" xfId="23822"/>
    <cellStyle name="Normal 71 15 4" xfId="23819"/>
    <cellStyle name="Normal 71 16" xfId="10042"/>
    <cellStyle name="Normal 71 16 2" xfId="10043"/>
    <cellStyle name="Normal 71 16 2 2" xfId="10044"/>
    <cellStyle name="Normal 71 16 2 2 2" xfId="23825"/>
    <cellStyle name="Normal 71 16 2 3" xfId="23824"/>
    <cellStyle name="Normal 71 16 3" xfId="10045"/>
    <cellStyle name="Normal 71 16 3 2" xfId="23826"/>
    <cellStyle name="Normal 71 16 4" xfId="23823"/>
    <cellStyle name="Normal 71 17" xfId="10046"/>
    <cellStyle name="Normal 71 17 2" xfId="10047"/>
    <cellStyle name="Normal 71 17 2 2" xfId="10048"/>
    <cellStyle name="Normal 71 17 2 2 2" xfId="23829"/>
    <cellStyle name="Normal 71 17 2 3" xfId="23828"/>
    <cellStyle name="Normal 71 17 3" xfId="10049"/>
    <cellStyle name="Normal 71 17 3 2" xfId="23830"/>
    <cellStyle name="Normal 71 17 4" xfId="23827"/>
    <cellStyle name="Normal 71 18" xfId="10050"/>
    <cellStyle name="Normal 71 18 2" xfId="10051"/>
    <cellStyle name="Normal 71 18 2 2" xfId="10052"/>
    <cellStyle name="Normal 71 18 2 2 2" xfId="23833"/>
    <cellStyle name="Normal 71 18 2 3" xfId="23832"/>
    <cellStyle name="Normal 71 18 3" xfId="10053"/>
    <cellStyle name="Normal 71 18 3 2" xfId="23834"/>
    <cellStyle name="Normal 71 18 4" xfId="23831"/>
    <cellStyle name="Normal 71 19" xfId="10054"/>
    <cellStyle name="Normal 71 19 2" xfId="10055"/>
    <cellStyle name="Normal 71 19 2 2" xfId="10056"/>
    <cellStyle name="Normal 71 19 2 2 2" xfId="23837"/>
    <cellStyle name="Normal 71 19 2 3" xfId="23836"/>
    <cellStyle name="Normal 71 19 3" xfId="10057"/>
    <cellStyle name="Normal 71 19 3 2" xfId="23838"/>
    <cellStyle name="Normal 71 19 4" xfId="23835"/>
    <cellStyle name="Normal 71 2" xfId="10058"/>
    <cellStyle name="Normal 71 2 2" xfId="10059"/>
    <cellStyle name="Normal 71 2 2 2" xfId="10060"/>
    <cellStyle name="Normal 71 2 2 2 2" xfId="23841"/>
    <cellStyle name="Normal 71 2 2 3" xfId="23840"/>
    <cellStyle name="Normal 71 2 3" xfId="10061"/>
    <cellStyle name="Normal 71 2 3 2" xfId="23842"/>
    <cellStyle name="Normal 71 2 4" xfId="23839"/>
    <cellStyle name="Normal 71 20" xfId="10062"/>
    <cellStyle name="Normal 71 20 2" xfId="10063"/>
    <cellStyle name="Normal 71 20 2 2" xfId="10064"/>
    <cellStyle name="Normal 71 20 2 2 2" xfId="23845"/>
    <cellStyle name="Normal 71 20 2 3" xfId="23844"/>
    <cellStyle name="Normal 71 20 3" xfId="10065"/>
    <cellStyle name="Normal 71 20 3 2" xfId="23846"/>
    <cellStyle name="Normal 71 20 4" xfId="23843"/>
    <cellStyle name="Normal 71 21" xfId="10066"/>
    <cellStyle name="Normal 71 21 2" xfId="10067"/>
    <cellStyle name="Normal 71 21 2 2" xfId="10068"/>
    <cellStyle name="Normal 71 21 2 2 2" xfId="23849"/>
    <cellStyle name="Normal 71 21 2 3" xfId="23848"/>
    <cellStyle name="Normal 71 21 3" xfId="10069"/>
    <cellStyle name="Normal 71 21 3 2" xfId="23850"/>
    <cellStyle name="Normal 71 21 4" xfId="23847"/>
    <cellStyle name="Normal 71 22" xfId="10070"/>
    <cellStyle name="Normal 71 22 2" xfId="10071"/>
    <cellStyle name="Normal 71 22 2 2" xfId="10072"/>
    <cellStyle name="Normal 71 22 2 2 2" xfId="23853"/>
    <cellStyle name="Normal 71 22 2 3" xfId="23852"/>
    <cellStyle name="Normal 71 22 3" xfId="10073"/>
    <cellStyle name="Normal 71 22 3 2" xfId="23854"/>
    <cellStyle name="Normal 71 22 4" xfId="23851"/>
    <cellStyle name="Normal 71 23" xfId="10074"/>
    <cellStyle name="Normal 71 23 2" xfId="10075"/>
    <cellStyle name="Normal 71 23 2 2" xfId="10076"/>
    <cellStyle name="Normal 71 23 2 2 2" xfId="23857"/>
    <cellStyle name="Normal 71 23 2 3" xfId="23856"/>
    <cellStyle name="Normal 71 23 3" xfId="10077"/>
    <cellStyle name="Normal 71 23 3 2" xfId="23858"/>
    <cellStyle name="Normal 71 23 4" xfId="23855"/>
    <cellStyle name="Normal 71 24" xfId="10078"/>
    <cellStyle name="Normal 71 24 2" xfId="10079"/>
    <cellStyle name="Normal 71 24 2 2" xfId="10080"/>
    <cellStyle name="Normal 71 24 2 2 2" xfId="23861"/>
    <cellStyle name="Normal 71 24 2 3" xfId="23860"/>
    <cellStyle name="Normal 71 24 3" xfId="10081"/>
    <cellStyle name="Normal 71 24 3 2" xfId="23862"/>
    <cellStyle name="Normal 71 24 4" xfId="23859"/>
    <cellStyle name="Normal 71 25" xfId="10082"/>
    <cellStyle name="Normal 71 25 2" xfId="10083"/>
    <cellStyle name="Normal 71 25 2 2" xfId="10084"/>
    <cellStyle name="Normal 71 25 2 2 2" xfId="23865"/>
    <cellStyle name="Normal 71 25 2 3" xfId="23864"/>
    <cellStyle name="Normal 71 25 3" xfId="10085"/>
    <cellStyle name="Normal 71 25 3 2" xfId="23866"/>
    <cellStyle name="Normal 71 25 4" xfId="23863"/>
    <cellStyle name="Normal 71 26" xfId="10086"/>
    <cellStyle name="Normal 71 26 2" xfId="10087"/>
    <cellStyle name="Normal 71 26 2 2" xfId="10088"/>
    <cellStyle name="Normal 71 26 2 2 2" xfId="23869"/>
    <cellStyle name="Normal 71 26 2 3" xfId="23868"/>
    <cellStyle name="Normal 71 26 3" xfId="10089"/>
    <cellStyle name="Normal 71 26 3 2" xfId="23870"/>
    <cellStyle name="Normal 71 26 4" xfId="23867"/>
    <cellStyle name="Normal 71 27" xfId="10090"/>
    <cellStyle name="Normal 71 27 2" xfId="10091"/>
    <cellStyle name="Normal 71 27 2 2" xfId="10092"/>
    <cellStyle name="Normal 71 27 2 2 2" xfId="23873"/>
    <cellStyle name="Normal 71 27 2 3" xfId="23872"/>
    <cellStyle name="Normal 71 27 3" xfId="10093"/>
    <cellStyle name="Normal 71 27 3 2" xfId="23874"/>
    <cellStyle name="Normal 71 27 4" xfId="23871"/>
    <cellStyle name="Normal 71 28" xfId="10094"/>
    <cellStyle name="Normal 71 28 2" xfId="10095"/>
    <cellStyle name="Normal 71 28 2 2" xfId="10096"/>
    <cellStyle name="Normal 71 28 2 2 2" xfId="23877"/>
    <cellStyle name="Normal 71 28 2 3" xfId="23876"/>
    <cellStyle name="Normal 71 28 3" xfId="10097"/>
    <cellStyle name="Normal 71 28 3 2" xfId="23878"/>
    <cellStyle name="Normal 71 28 4" xfId="23875"/>
    <cellStyle name="Normal 71 29" xfId="10098"/>
    <cellStyle name="Normal 71 29 2" xfId="10099"/>
    <cellStyle name="Normal 71 29 2 2" xfId="10100"/>
    <cellStyle name="Normal 71 29 2 2 2" xfId="23881"/>
    <cellStyle name="Normal 71 29 2 3" xfId="23880"/>
    <cellStyle name="Normal 71 29 3" xfId="10101"/>
    <cellStyle name="Normal 71 29 3 2" xfId="23882"/>
    <cellStyle name="Normal 71 29 4" xfId="23879"/>
    <cellStyle name="Normal 71 3" xfId="10102"/>
    <cellStyle name="Normal 71 3 2" xfId="10103"/>
    <cellStyle name="Normal 71 3 2 2" xfId="10104"/>
    <cellStyle name="Normal 71 3 2 2 2" xfId="23885"/>
    <cellStyle name="Normal 71 3 2 3" xfId="23884"/>
    <cellStyle name="Normal 71 3 3" xfId="10105"/>
    <cellStyle name="Normal 71 3 3 2" xfId="23886"/>
    <cellStyle name="Normal 71 3 4" xfId="23883"/>
    <cellStyle name="Normal 71 30" xfId="10106"/>
    <cellStyle name="Normal 71 30 2" xfId="10107"/>
    <cellStyle name="Normal 71 30 2 2" xfId="10108"/>
    <cellStyle name="Normal 71 30 2 2 2" xfId="23889"/>
    <cellStyle name="Normal 71 30 2 3" xfId="23888"/>
    <cellStyle name="Normal 71 30 3" xfId="10109"/>
    <cellStyle name="Normal 71 30 3 2" xfId="23890"/>
    <cellStyle name="Normal 71 30 4" xfId="23887"/>
    <cellStyle name="Normal 71 31" xfId="10110"/>
    <cellStyle name="Normal 71 31 2" xfId="10111"/>
    <cellStyle name="Normal 71 31 2 2" xfId="10112"/>
    <cellStyle name="Normal 71 31 2 2 2" xfId="23893"/>
    <cellStyle name="Normal 71 31 2 3" xfId="23892"/>
    <cellStyle name="Normal 71 31 3" xfId="10113"/>
    <cellStyle name="Normal 71 31 3 2" xfId="23894"/>
    <cellStyle name="Normal 71 31 4" xfId="23891"/>
    <cellStyle name="Normal 71 32" xfId="10114"/>
    <cellStyle name="Normal 71 32 2" xfId="10115"/>
    <cellStyle name="Normal 71 32 2 2" xfId="10116"/>
    <cellStyle name="Normal 71 32 2 2 2" xfId="23897"/>
    <cellStyle name="Normal 71 32 2 3" xfId="23896"/>
    <cellStyle name="Normal 71 32 3" xfId="10117"/>
    <cellStyle name="Normal 71 32 3 2" xfId="23898"/>
    <cellStyle name="Normal 71 32 4" xfId="23895"/>
    <cellStyle name="Normal 71 33" xfId="10118"/>
    <cellStyle name="Normal 71 33 2" xfId="10119"/>
    <cellStyle name="Normal 71 33 2 2" xfId="10120"/>
    <cellStyle name="Normal 71 33 2 2 2" xfId="23901"/>
    <cellStyle name="Normal 71 33 2 3" xfId="23900"/>
    <cellStyle name="Normal 71 33 3" xfId="10121"/>
    <cellStyle name="Normal 71 33 3 2" xfId="23902"/>
    <cellStyle name="Normal 71 33 4" xfId="23899"/>
    <cellStyle name="Normal 71 34" xfId="10122"/>
    <cellStyle name="Normal 71 34 2" xfId="10123"/>
    <cellStyle name="Normal 71 34 2 2" xfId="10124"/>
    <cellStyle name="Normal 71 34 2 2 2" xfId="23905"/>
    <cellStyle name="Normal 71 34 2 3" xfId="23904"/>
    <cellStyle name="Normal 71 34 3" xfId="10125"/>
    <cellStyle name="Normal 71 34 3 2" xfId="23906"/>
    <cellStyle name="Normal 71 34 4" xfId="23903"/>
    <cellStyle name="Normal 71 35" xfId="10126"/>
    <cellStyle name="Normal 71 35 2" xfId="10127"/>
    <cellStyle name="Normal 71 35 2 2" xfId="10128"/>
    <cellStyle name="Normal 71 35 2 2 2" xfId="23909"/>
    <cellStyle name="Normal 71 35 2 3" xfId="23908"/>
    <cellStyle name="Normal 71 35 3" xfId="10129"/>
    <cellStyle name="Normal 71 35 3 2" xfId="23910"/>
    <cellStyle name="Normal 71 35 4" xfId="23907"/>
    <cellStyle name="Normal 71 36" xfId="10130"/>
    <cellStyle name="Normal 71 36 2" xfId="10131"/>
    <cellStyle name="Normal 71 36 2 2" xfId="10132"/>
    <cellStyle name="Normal 71 36 2 2 2" xfId="23913"/>
    <cellStyle name="Normal 71 36 2 3" xfId="23912"/>
    <cellStyle name="Normal 71 36 3" xfId="10133"/>
    <cellStyle name="Normal 71 36 3 2" xfId="23914"/>
    <cellStyle name="Normal 71 36 4" xfId="23911"/>
    <cellStyle name="Normal 71 37" xfId="10134"/>
    <cellStyle name="Normal 71 37 2" xfId="10135"/>
    <cellStyle name="Normal 71 37 2 2" xfId="10136"/>
    <cellStyle name="Normal 71 37 2 2 2" xfId="23917"/>
    <cellStyle name="Normal 71 37 2 3" xfId="23916"/>
    <cellStyle name="Normal 71 37 3" xfId="10137"/>
    <cellStyle name="Normal 71 37 3 2" xfId="23918"/>
    <cellStyle name="Normal 71 37 4" xfId="23915"/>
    <cellStyle name="Normal 71 38" xfId="10138"/>
    <cellStyle name="Normal 71 38 2" xfId="10139"/>
    <cellStyle name="Normal 71 38 2 2" xfId="10140"/>
    <cellStyle name="Normal 71 38 2 2 2" xfId="23921"/>
    <cellStyle name="Normal 71 38 2 3" xfId="23920"/>
    <cellStyle name="Normal 71 38 3" xfId="10141"/>
    <cellStyle name="Normal 71 38 3 2" xfId="23922"/>
    <cellStyle name="Normal 71 38 4" xfId="23919"/>
    <cellStyle name="Normal 71 39" xfId="10142"/>
    <cellStyle name="Normal 71 39 2" xfId="10143"/>
    <cellStyle name="Normal 71 39 2 2" xfId="10144"/>
    <cellStyle name="Normal 71 39 2 2 2" xfId="23925"/>
    <cellStyle name="Normal 71 39 2 3" xfId="23924"/>
    <cellStyle name="Normal 71 39 3" xfId="10145"/>
    <cellStyle name="Normal 71 39 3 2" xfId="23926"/>
    <cellStyle name="Normal 71 39 4" xfId="23923"/>
    <cellStyle name="Normal 71 4" xfId="10146"/>
    <cellStyle name="Normal 71 4 2" xfId="10147"/>
    <cellStyle name="Normal 71 4 2 2" xfId="10148"/>
    <cellStyle name="Normal 71 4 2 2 2" xfId="23929"/>
    <cellStyle name="Normal 71 4 2 3" xfId="23928"/>
    <cellStyle name="Normal 71 4 3" xfId="10149"/>
    <cellStyle name="Normal 71 4 3 2" xfId="23930"/>
    <cellStyle name="Normal 71 4 4" xfId="23927"/>
    <cellStyle name="Normal 71 40" xfId="10150"/>
    <cellStyle name="Normal 71 40 2" xfId="10151"/>
    <cellStyle name="Normal 71 40 2 2" xfId="10152"/>
    <cellStyle name="Normal 71 40 2 2 2" xfId="23933"/>
    <cellStyle name="Normal 71 40 2 3" xfId="23932"/>
    <cellStyle name="Normal 71 40 3" xfId="10153"/>
    <cellStyle name="Normal 71 40 3 2" xfId="23934"/>
    <cellStyle name="Normal 71 40 4" xfId="23931"/>
    <cellStyle name="Normal 71 41" xfId="10154"/>
    <cellStyle name="Normal 71 41 2" xfId="10155"/>
    <cellStyle name="Normal 71 41 2 2" xfId="10156"/>
    <cellStyle name="Normal 71 41 2 2 2" xfId="23937"/>
    <cellStyle name="Normal 71 41 2 3" xfId="23936"/>
    <cellStyle name="Normal 71 41 3" xfId="10157"/>
    <cellStyle name="Normal 71 41 3 2" xfId="23938"/>
    <cellStyle name="Normal 71 41 4" xfId="23935"/>
    <cellStyle name="Normal 71 42" xfId="10158"/>
    <cellStyle name="Normal 71 42 2" xfId="10159"/>
    <cellStyle name="Normal 71 42 2 2" xfId="10160"/>
    <cellStyle name="Normal 71 42 2 2 2" xfId="23941"/>
    <cellStyle name="Normal 71 42 2 3" xfId="23940"/>
    <cellStyle name="Normal 71 42 3" xfId="10161"/>
    <cellStyle name="Normal 71 42 3 2" xfId="23942"/>
    <cellStyle name="Normal 71 42 4" xfId="23939"/>
    <cellStyle name="Normal 71 43" xfId="10162"/>
    <cellStyle name="Normal 71 43 2" xfId="10163"/>
    <cellStyle name="Normal 71 43 2 2" xfId="10164"/>
    <cellStyle name="Normal 71 43 2 2 2" xfId="23945"/>
    <cellStyle name="Normal 71 43 2 3" xfId="23944"/>
    <cellStyle name="Normal 71 43 3" xfId="10165"/>
    <cellStyle name="Normal 71 43 3 2" xfId="23946"/>
    <cellStyle name="Normal 71 43 4" xfId="23943"/>
    <cellStyle name="Normal 71 44" xfId="10166"/>
    <cellStyle name="Normal 71 44 2" xfId="10167"/>
    <cellStyle name="Normal 71 44 2 2" xfId="10168"/>
    <cellStyle name="Normal 71 44 2 2 2" xfId="23949"/>
    <cellStyle name="Normal 71 44 2 3" xfId="23948"/>
    <cellStyle name="Normal 71 44 3" xfId="10169"/>
    <cellStyle name="Normal 71 44 3 2" xfId="23950"/>
    <cellStyle name="Normal 71 44 4" xfId="23947"/>
    <cellStyle name="Normal 71 45" xfId="10170"/>
    <cellStyle name="Normal 71 45 2" xfId="10171"/>
    <cellStyle name="Normal 71 45 2 2" xfId="23952"/>
    <cellStyle name="Normal 71 45 3" xfId="23951"/>
    <cellStyle name="Normal 71 46" xfId="10172"/>
    <cellStyle name="Normal 71 46 2" xfId="23953"/>
    <cellStyle name="Normal 71 47" xfId="23798"/>
    <cellStyle name="Normal 71 5" xfId="10173"/>
    <cellStyle name="Normal 71 5 2" xfId="10174"/>
    <cellStyle name="Normal 71 5 2 2" xfId="10175"/>
    <cellStyle name="Normal 71 5 2 2 2" xfId="23956"/>
    <cellStyle name="Normal 71 5 2 3" xfId="23955"/>
    <cellStyle name="Normal 71 5 3" xfId="10176"/>
    <cellStyle name="Normal 71 5 3 2" xfId="23957"/>
    <cellStyle name="Normal 71 5 4" xfId="23954"/>
    <cellStyle name="Normal 71 6" xfId="10177"/>
    <cellStyle name="Normal 71 6 2" xfId="10178"/>
    <cellStyle name="Normal 71 6 2 2" xfId="10179"/>
    <cellStyle name="Normal 71 6 2 2 2" xfId="23960"/>
    <cellStyle name="Normal 71 6 2 3" xfId="23959"/>
    <cellStyle name="Normal 71 6 3" xfId="10180"/>
    <cellStyle name="Normal 71 6 3 2" xfId="23961"/>
    <cellStyle name="Normal 71 6 4" xfId="23958"/>
    <cellStyle name="Normal 71 7" xfId="10181"/>
    <cellStyle name="Normal 71 7 2" xfId="10182"/>
    <cellStyle name="Normal 71 7 2 2" xfId="10183"/>
    <cellStyle name="Normal 71 7 2 2 2" xfId="23964"/>
    <cellStyle name="Normal 71 7 2 3" xfId="23963"/>
    <cellStyle name="Normal 71 7 3" xfId="10184"/>
    <cellStyle name="Normal 71 7 3 2" xfId="23965"/>
    <cellStyle name="Normal 71 7 4" xfId="23962"/>
    <cellStyle name="Normal 71 8" xfId="10185"/>
    <cellStyle name="Normal 71 8 2" xfId="10186"/>
    <cellStyle name="Normal 71 8 2 2" xfId="10187"/>
    <cellStyle name="Normal 71 8 2 2 2" xfId="23968"/>
    <cellStyle name="Normal 71 8 2 3" xfId="23967"/>
    <cellStyle name="Normal 71 8 3" xfId="10188"/>
    <cellStyle name="Normal 71 8 3 2" xfId="23969"/>
    <cellStyle name="Normal 71 8 4" xfId="23966"/>
    <cellStyle name="Normal 71 9" xfId="10189"/>
    <cellStyle name="Normal 71 9 2" xfId="10190"/>
    <cellStyle name="Normal 71 9 2 2" xfId="10191"/>
    <cellStyle name="Normal 71 9 2 2 2" xfId="23972"/>
    <cellStyle name="Normal 71 9 2 3" xfId="23971"/>
    <cellStyle name="Normal 71 9 3" xfId="10192"/>
    <cellStyle name="Normal 71 9 3 2" xfId="23973"/>
    <cellStyle name="Normal 71 9 4" xfId="23970"/>
    <cellStyle name="Normal 72" xfId="10193"/>
    <cellStyle name="Normal 72 10" xfId="10194"/>
    <cellStyle name="Normal 72 10 2" xfId="10195"/>
    <cellStyle name="Normal 72 10 2 2" xfId="10196"/>
    <cellStyle name="Normal 72 10 2 2 2" xfId="23977"/>
    <cellStyle name="Normal 72 10 2 3" xfId="23976"/>
    <cellStyle name="Normal 72 10 3" xfId="10197"/>
    <cellStyle name="Normal 72 10 3 2" xfId="23978"/>
    <cellStyle name="Normal 72 10 4" xfId="23975"/>
    <cellStyle name="Normal 72 11" xfId="10198"/>
    <cellStyle name="Normal 72 11 2" xfId="10199"/>
    <cellStyle name="Normal 72 11 2 2" xfId="10200"/>
    <cellStyle name="Normal 72 11 2 2 2" xfId="23981"/>
    <cellStyle name="Normal 72 11 2 3" xfId="23980"/>
    <cellStyle name="Normal 72 11 3" xfId="10201"/>
    <cellStyle name="Normal 72 11 3 2" xfId="23982"/>
    <cellStyle name="Normal 72 11 4" xfId="23979"/>
    <cellStyle name="Normal 72 12" xfId="10202"/>
    <cellStyle name="Normal 72 12 2" xfId="10203"/>
    <cellStyle name="Normal 72 12 2 2" xfId="10204"/>
    <cellStyle name="Normal 72 12 2 2 2" xfId="23985"/>
    <cellStyle name="Normal 72 12 2 3" xfId="23984"/>
    <cellStyle name="Normal 72 12 3" xfId="10205"/>
    <cellStyle name="Normal 72 12 3 2" xfId="23986"/>
    <cellStyle name="Normal 72 12 4" xfId="23983"/>
    <cellStyle name="Normal 72 13" xfId="10206"/>
    <cellStyle name="Normal 72 13 2" xfId="10207"/>
    <cellStyle name="Normal 72 13 2 2" xfId="10208"/>
    <cellStyle name="Normal 72 13 2 2 2" xfId="23989"/>
    <cellStyle name="Normal 72 13 2 3" xfId="23988"/>
    <cellStyle name="Normal 72 13 3" xfId="10209"/>
    <cellStyle name="Normal 72 13 3 2" xfId="23990"/>
    <cellStyle name="Normal 72 13 4" xfId="23987"/>
    <cellStyle name="Normal 72 14" xfId="10210"/>
    <cellStyle name="Normal 72 14 2" xfId="10211"/>
    <cellStyle name="Normal 72 14 2 2" xfId="10212"/>
    <cellStyle name="Normal 72 14 2 2 2" xfId="23993"/>
    <cellStyle name="Normal 72 14 2 3" xfId="23992"/>
    <cellStyle name="Normal 72 14 3" xfId="10213"/>
    <cellStyle name="Normal 72 14 3 2" xfId="23994"/>
    <cellStyle name="Normal 72 14 4" xfId="23991"/>
    <cellStyle name="Normal 72 15" xfId="10214"/>
    <cellStyle name="Normal 72 15 2" xfId="10215"/>
    <cellStyle name="Normal 72 15 2 2" xfId="10216"/>
    <cellStyle name="Normal 72 15 2 2 2" xfId="23997"/>
    <cellStyle name="Normal 72 15 2 3" xfId="23996"/>
    <cellStyle name="Normal 72 15 3" xfId="10217"/>
    <cellStyle name="Normal 72 15 3 2" xfId="23998"/>
    <cellStyle name="Normal 72 15 4" xfId="23995"/>
    <cellStyle name="Normal 72 16" xfId="10218"/>
    <cellStyle name="Normal 72 16 2" xfId="10219"/>
    <cellStyle name="Normal 72 16 2 2" xfId="10220"/>
    <cellStyle name="Normal 72 16 2 2 2" xfId="24001"/>
    <cellStyle name="Normal 72 16 2 3" xfId="24000"/>
    <cellStyle name="Normal 72 16 3" xfId="10221"/>
    <cellStyle name="Normal 72 16 3 2" xfId="24002"/>
    <cellStyle name="Normal 72 16 4" xfId="23999"/>
    <cellStyle name="Normal 72 17" xfId="10222"/>
    <cellStyle name="Normal 72 17 2" xfId="10223"/>
    <cellStyle name="Normal 72 17 2 2" xfId="10224"/>
    <cellStyle name="Normal 72 17 2 2 2" xfId="24005"/>
    <cellStyle name="Normal 72 17 2 3" xfId="24004"/>
    <cellStyle name="Normal 72 17 3" xfId="10225"/>
    <cellStyle name="Normal 72 17 3 2" xfId="24006"/>
    <cellStyle name="Normal 72 17 4" xfId="24003"/>
    <cellStyle name="Normal 72 18" xfId="10226"/>
    <cellStyle name="Normal 72 18 2" xfId="10227"/>
    <cellStyle name="Normal 72 18 2 2" xfId="10228"/>
    <cellStyle name="Normal 72 18 2 2 2" xfId="24009"/>
    <cellStyle name="Normal 72 18 2 3" xfId="24008"/>
    <cellStyle name="Normal 72 18 3" xfId="10229"/>
    <cellStyle name="Normal 72 18 3 2" xfId="24010"/>
    <cellStyle name="Normal 72 18 4" xfId="24007"/>
    <cellStyle name="Normal 72 19" xfId="10230"/>
    <cellStyle name="Normal 72 19 2" xfId="10231"/>
    <cellStyle name="Normal 72 19 2 2" xfId="10232"/>
    <cellStyle name="Normal 72 19 2 2 2" xfId="24013"/>
    <cellStyle name="Normal 72 19 2 3" xfId="24012"/>
    <cellStyle name="Normal 72 19 3" xfId="10233"/>
    <cellStyle name="Normal 72 19 3 2" xfId="24014"/>
    <cellStyle name="Normal 72 19 4" xfId="24011"/>
    <cellStyle name="Normal 72 2" xfId="10234"/>
    <cellStyle name="Normal 72 2 2" xfId="10235"/>
    <cellStyle name="Normal 72 2 2 2" xfId="10236"/>
    <cellStyle name="Normal 72 2 2 2 2" xfId="24017"/>
    <cellStyle name="Normal 72 2 2 3" xfId="24016"/>
    <cellStyle name="Normal 72 2 3" xfId="10237"/>
    <cellStyle name="Normal 72 2 3 2" xfId="24018"/>
    <cellStyle name="Normal 72 2 4" xfId="24015"/>
    <cellStyle name="Normal 72 20" xfId="10238"/>
    <cellStyle name="Normal 72 20 2" xfId="10239"/>
    <cellStyle name="Normal 72 20 2 2" xfId="10240"/>
    <cellStyle name="Normal 72 20 2 2 2" xfId="24021"/>
    <cellStyle name="Normal 72 20 2 3" xfId="24020"/>
    <cellStyle name="Normal 72 20 3" xfId="10241"/>
    <cellStyle name="Normal 72 20 3 2" xfId="24022"/>
    <cellStyle name="Normal 72 20 4" xfId="24019"/>
    <cellStyle name="Normal 72 21" xfId="10242"/>
    <cellStyle name="Normal 72 21 2" xfId="10243"/>
    <cellStyle name="Normal 72 21 2 2" xfId="10244"/>
    <cellStyle name="Normal 72 21 2 2 2" xfId="24025"/>
    <cellStyle name="Normal 72 21 2 3" xfId="24024"/>
    <cellStyle name="Normal 72 21 3" xfId="10245"/>
    <cellStyle name="Normal 72 21 3 2" xfId="24026"/>
    <cellStyle name="Normal 72 21 4" xfId="24023"/>
    <cellStyle name="Normal 72 22" xfId="10246"/>
    <cellStyle name="Normal 72 22 2" xfId="10247"/>
    <cellStyle name="Normal 72 22 2 2" xfId="10248"/>
    <cellStyle name="Normal 72 22 2 2 2" xfId="24029"/>
    <cellStyle name="Normal 72 22 2 3" xfId="24028"/>
    <cellStyle name="Normal 72 22 3" xfId="10249"/>
    <cellStyle name="Normal 72 22 3 2" xfId="24030"/>
    <cellStyle name="Normal 72 22 4" xfId="24027"/>
    <cellStyle name="Normal 72 23" xfId="10250"/>
    <cellStyle name="Normal 72 23 2" xfId="10251"/>
    <cellStyle name="Normal 72 23 2 2" xfId="10252"/>
    <cellStyle name="Normal 72 23 2 2 2" xfId="24033"/>
    <cellStyle name="Normal 72 23 2 3" xfId="24032"/>
    <cellStyle name="Normal 72 23 3" xfId="10253"/>
    <cellStyle name="Normal 72 23 3 2" xfId="24034"/>
    <cellStyle name="Normal 72 23 4" xfId="24031"/>
    <cellStyle name="Normal 72 24" xfId="10254"/>
    <cellStyle name="Normal 72 24 2" xfId="10255"/>
    <cellStyle name="Normal 72 24 2 2" xfId="10256"/>
    <cellStyle name="Normal 72 24 2 2 2" xfId="24037"/>
    <cellStyle name="Normal 72 24 2 3" xfId="24036"/>
    <cellStyle name="Normal 72 24 3" xfId="10257"/>
    <cellStyle name="Normal 72 24 3 2" xfId="24038"/>
    <cellStyle name="Normal 72 24 4" xfId="24035"/>
    <cellStyle name="Normal 72 25" xfId="10258"/>
    <cellStyle name="Normal 72 25 2" xfId="10259"/>
    <cellStyle name="Normal 72 25 2 2" xfId="10260"/>
    <cellStyle name="Normal 72 25 2 2 2" xfId="24041"/>
    <cellStyle name="Normal 72 25 2 3" xfId="24040"/>
    <cellStyle name="Normal 72 25 3" xfId="10261"/>
    <cellStyle name="Normal 72 25 3 2" xfId="24042"/>
    <cellStyle name="Normal 72 25 4" xfId="24039"/>
    <cellStyle name="Normal 72 26" xfId="10262"/>
    <cellStyle name="Normal 72 26 2" xfId="10263"/>
    <cellStyle name="Normal 72 26 2 2" xfId="10264"/>
    <cellStyle name="Normal 72 26 2 2 2" xfId="24045"/>
    <cellStyle name="Normal 72 26 2 3" xfId="24044"/>
    <cellStyle name="Normal 72 26 3" xfId="10265"/>
    <cellStyle name="Normal 72 26 3 2" xfId="24046"/>
    <cellStyle name="Normal 72 26 4" xfId="24043"/>
    <cellStyle name="Normal 72 27" xfId="10266"/>
    <cellStyle name="Normal 72 27 2" xfId="10267"/>
    <cellStyle name="Normal 72 27 2 2" xfId="10268"/>
    <cellStyle name="Normal 72 27 2 2 2" xfId="24049"/>
    <cellStyle name="Normal 72 27 2 3" xfId="24048"/>
    <cellStyle name="Normal 72 27 3" xfId="10269"/>
    <cellStyle name="Normal 72 27 3 2" xfId="24050"/>
    <cellStyle name="Normal 72 27 4" xfId="24047"/>
    <cellStyle name="Normal 72 28" xfId="10270"/>
    <cellStyle name="Normal 72 28 2" xfId="10271"/>
    <cellStyle name="Normal 72 28 2 2" xfId="10272"/>
    <cellStyle name="Normal 72 28 2 2 2" xfId="24053"/>
    <cellStyle name="Normal 72 28 2 3" xfId="24052"/>
    <cellStyle name="Normal 72 28 3" xfId="10273"/>
    <cellStyle name="Normal 72 28 3 2" xfId="24054"/>
    <cellStyle name="Normal 72 28 4" xfId="24051"/>
    <cellStyle name="Normal 72 29" xfId="10274"/>
    <cellStyle name="Normal 72 29 2" xfId="10275"/>
    <cellStyle name="Normal 72 29 2 2" xfId="10276"/>
    <cellStyle name="Normal 72 29 2 2 2" xfId="24057"/>
    <cellStyle name="Normal 72 29 2 3" xfId="24056"/>
    <cellStyle name="Normal 72 29 3" xfId="10277"/>
    <cellStyle name="Normal 72 29 3 2" xfId="24058"/>
    <cellStyle name="Normal 72 29 4" xfId="24055"/>
    <cellStyle name="Normal 72 3" xfId="10278"/>
    <cellStyle name="Normal 72 3 2" xfId="10279"/>
    <cellStyle name="Normal 72 3 2 2" xfId="10280"/>
    <cellStyle name="Normal 72 3 2 2 2" xfId="24061"/>
    <cellStyle name="Normal 72 3 2 3" xfId="24060"/>
    <cellStyle name="Normal 72 3 3" xfId="10281"/>
    <cellStyle name="Normal 72 3 3 2" xfId="24062"/>
    <cellStyle name="Normal 72 3 4" xfId="24059"/>
    <cellStyle name="Normal 72 30" xfId="10282"/>
    <cellStyle name="Normal 72 30 2" xfId="10283"/>
    <cellStyle name="Normal 72 30 2 2" xfId="10284"/>
    <cellStyle name="Normal 72 30 2 2 2" xfId="24065"/>
    <cellStyle name="Normal 72 30 2 3" xfId="24064"/>
    <cellStyle name="Normal 72 30 3" xfId="10285"/>
    <cellStyle name="Normal 72 30 3 2" xfId="24066"/>
    <cellStyle name="Normal 72 30 4" xfId="24063"/>
    <cellStyle name="Normal 72 31" xfId="10286"/>
    <cellStyle name="Normal 72 31 2" xfId="10287"/>
    <cellStyle name="Normal 72 31 2 2" xfId="10288"/>
    <cellStyle name="Normal 72 31 2 2 2" xfId="24069"/>
    <cellStyle name="Normal 72 31 2 3" xfId="24068"/>
    <cellStyle name="Normal 72 31 3" xfId="10289"/>
    <cellStyle name="Normal 72 31 3 2" xfId="24070"/>
    <cellStyle name="Normal 72 31 4" xfId="24067"/>
    <cellStyle name="Normal 72 32" xfId="10290"/>
    <cellStyle name="Normal 72 32 2" xfId="10291"/>
    <cellStyle name="Normal 72 32 2 2" xfId="10292"/>
    <cellStyle name="Normal 72 32 2 2 2" xfId="24073"/>
    <cellStyle name="Normal 72 32 2 3" xfId="24072"/>
    <cellStyle name="Normal 72 32 3" xfId="10293"/>
    <cellStyle name="Normal 72 32 3 2" xfId="24074"/>
    <cellStyle name="Normal 72 32 4" xfId="24071"/>
    <cellStyle name="Normal 72 33" xfId="10294"/>
    <cellStyle name="Normal 72 33 2" xfId="10295"/>
    <cellStyle name="Normal 72 33 2 2" xfId="10296"/>
    <cellStyle name="Normal 72 33 2 2 2" xfId="24077"/>
    <cellStyle name="Normal 72 33 2 3" xfId="24076"/>
    <cellStyle name="Normal 72 33 3" xfId="10297"/>
    <cellStyle name="Normal 72 33 3 2" xfId="24078"/>
    <cellStyle name="Normal 72 33 4" xfId="24075"/>
    <cellStyle name="Normal 72 34" xfId="10298"/>
    <cellStyle name="Normal 72 34 2" xfId="10299"/>
    <cellStyle name="Normal 72 34 2 2" xfId="10300"/>
    <cellStyle name="Normal 72 34 2 2 2" xfId="24081"/>
    <cellStyle name="Normal 72 34 2 3" xfId="24080"/>
    <cellStyle name="Normal 72 34 3" xfId="10301"/>
    <cellStyle name="Normal 72 34 3 2" xfId="24082"/>
    <cellStyle name="Normal 72 34 4" xfId="24079"/>
    <cellStyle name="Normal 72 35" xfId="10302"/>
    <cellStyle name="Normal 72 35 2" xfId="10303"/>
    <cellStyle name="Normal 72 35 2 2" xfId="10304"/>
    <cellStyle name="Normal 72 35 2 2 2" xfId="24085"/>
    <cellStyle name="Normal 72 35 2 3" xfId="24084"/>
    <cellStyle name="Normal 72 35 3" xfId="10305"/>
    <cellStyle name="Normal 72 35 3 2" xfId="24086"/>
    <cellStyle name="Normal 72 35 4" xfId="24083"/>
    <cellStyle name="Normal 72 36" xfId="10306"/>
    <cellStyle name="Normal 72 36 2" xfId="10307"/>
    <cellStyle name="Normal 72 36 2 2" xfId="10308"/>
    <cellStyle name="Normal 72 36 2 2 2" xfId="24089"/>
    <cellStyle name="Normal 72 36 2 3" xfId="24088"/>
    <cellStyle name="Normal 72 36 3" xfId="10309"/>
    <cellStyle name="Normal 72 36 3 2" xfId="24090"/>
    <cellStyle name="Normal 72 36 4" xfId="24087"/>
    <cellStyle name="Normal 72 37" xfId="10310"/>
    <cellStyle name="Normal 72 37 2" xfId="10311"/>
    <cellStyle name="Normal 72 37 2 2" xfId="10312"/>
    <cellStyle name="Normal 72 37 2 2 2" xfId="24093"/>
    <cellStyle name="Normal 72 37 2 3" xfId="24092"/>
    <cellStyle name="Normal 72 37 3" xfId="10313"/>
    <cellStyle name="Normal 72 37 3 2" xfId="24094"/>
    <cellStyle name="Normal 72 37 4" xfId="24091"/>
    <cellStyle name="Normal 72 38" xfId="10314"/>
    <cellStyle name="Normal 72 38 2" xfId="10315"/>
    <cellStyle name="Normal 72 38 2 2" xfId="10316"/>
    <cellStyle name="Normal 72 38 2 2 2" xfId="24097"/>
    <cellStyle name="Normal 72 38 2 3" xfId="24096"/>
    <cellStyle name="Normal 72 38 3" xfId="10317"/>
    <cellStyle name="Normal 72 38 3 2" xfId="24098"/>
    <cellStyle name="Normal 72 38 4" xfId="24095"/>
    <cellStyle name="Normal 72 39" xfId="10318"/>
    <cellStyle name="Normal 72 39 2" xfId="10319"/>
    <cellStyle name="Normal 72 39 2 2" xfId="10320"/>
    <cellStyle name="Normal 72 39 2 2 2" xfId="24101"/>
    <cellStyle name="Normal 72 39 2 3" xfId="24100"/>
    <cellStyle name="Normal 72 39 3" xfId="10321"/>
    <cellStyle name="Normal 72 39 3 2" xfId="24102"/>
    <cellStyle name="Normal 72 39 4" xfId="24099"/>
    <cellStyle name="Normal 72 4" xfId="10322"/>
    <cellStyle name="Normal 72 4 2" xfId="10323"/>
    <cellStyle name="Normal 72 4 2 2" xfId="10324"/>
    <cellStyle name="Normal 72 4 2 2 2" xfId="24105"/>
    <cellStyle name="Normal 72 4 2 3" xfId="24104"/>
    <cellStyle name="Normal 72 4 3" xfId="10325"/>
    <cellStyle name="Normal 72 4 3 2" xfId="24106"/>
    <cellStyle name="Normal 72 4 4" xfId="24103"/>
    <cellStyle name="Normal 72 40" xfId="10326"/>
    <cellStyle name="Normal 72 40 2" xfId="10327"/>
    <cellStyle name="Normal 72 40 2 2" xfId="10328"/>
    <cellStyle name="Normal 72 40 2 2 2" xfId="24109"/>
    <cellStyle name="Normal 72 40 2 3" xfId="24108"/>
    <cellStyle name="Normal 72 40 3" xfId="10329"/>
    <cellStyle name="Normal 72 40 3 2" xfId="24110"/>
    <cellStyle name="Normal 72 40 4" xfId="24107"/>
    <cellStyle name="Normal 72 41" xfId="10330"/>
    <cellStyle name="Normal 72 41 2" xfId="10331"/>
    <cellStyle name="Normal 72 41 2 2" xfId="10332"/>
    <cellStyle name="Normal 72 41 2 2 2" xfId="24113"/>
    <cellStyle name="Normal 72 41 2 3" xfId="24112"/>
    <cellStyle name="Normal 72 41 3" xfId="10333"/>
    <cellStyle name="Normal 72 41 3 2" xfId="24114"/>
    <cellStyle name="Normal 72 41 4" xfId="24111"/>
    <cellStyle name="Normal 72 42" xfId="10334"/>
    <cellStyle name="Normal 72 42 2" xfId="10335"/>
    <cellStyle name="Normal 72 42 2 2" xfId="10336"/>
    <cellStyle name="Normal 72 42 2 2 2" xfId="24117"/>
    <cellStyle name="Normal 72 42 2 3" xfId="24116"/>
    <cellStyle name="Normal 72 42 3" xfId="10337"/>
    <cellStyle name="Normal 72 42 3 2" xfId="24118"/>
    <cellStyle name="Normal 72 42 4" xfId="24115"/>
    <cellStyle name="Normal 72 43" xfId="10338"/>
    <cellStyle name="Normal 72 43 2" xfId="10339"/>
    <cellStyle name="Normal 72 43 2 2" xfId="10340"/>
    <cellStyle name="Normal 72 43 2 2 2" xfId="24121"/>
    <cellStyle name="Normal 72 43 2 3" xfId="24120"/>
    <cellStyle name="Normal 72 43 3" xfId="10341"/>
    <cellStyle name="Normal 72 43 3 2" xfId="24122"/>
    <cellStyle name="Normal 72 43 4" xfId="24119"/>
    <cellStyle name="Normal 72 44" xfId="10342"/>
    <cellStyle name="Normal 72 44 2" xfId="10343"/>
    <cellStyle name="Normal 72 44 2 2" xfId="10344"/>
    <cellStyle name="Normal 72 44 2 2 2" xfId="24125"/>
    <cellStyle name="Normal 72 44 2 3" xfId="24124"/>
    <cellStyle name="Normal 72 44 3" xfId="10345"/>
    <cellStyle name="Normal 72 44 3 2" xfId="24126"/>
    <cellStyle name="Normal 72 44 4" xfId="24123"/>
    <cellStyle name="Normal 72 45" xfId="10346"/>
    <cellStyle name="Normal 72 45 2" xfId="10347"/>
    <cellStyle name="Normal 72 45 2 2" xfId="24128"/>
    <cellStyle name="Normal 72 45 3" xfId="24127"/>
    <cellStyle name="Normal 72 46" xfId="10348"/>
    <cellStyle name="Normal 72 46 2" xfId="24129"/>
    <cellStyle name="Normal 72 47" xfId="23974"/>
    <cellStyle name="Normal 72 5" xfId="10349"/>
    <cellStyle name="Normal 72 5 2" xfId="10350"/>
    <cellStyle name="Normal 72 5 2 2" xfId="10351"/>
    <cellStyle name="Normal 72 5 2 2 2" xfId="24132"/>
    <cellStyle name="Normal 72 5 2 3" xfId="24131"/>
    <cellStyle name="Normal 72 5 3" xfId="10352"/>
    <cellStyle name="Normal 72 5 3 2" xfId="24133"/>
    <cellStyle name="Normal 72 5 4" xfId="24130"/>
    <cellStyle name="Normal 72 6" xfId="10353"/>
    <cellStyle name="Normal 72 6 2" xfId="10354"/>
    <cellStyle name="Normal 72 6 2 2" xfId="10355"/>
    <cellStyle name="Normal 72 6 2 2 2" xfId="24136"/>
    <cellStyle name="Normal 72 6 2 3" xfId="24135"/>
    <cellStyle name="Normal 72 6 3" xfId="10356"/>
    <cellStyle name="Normal 72 6 3 2" xfId="24137"/>
    <cellStyle name="Normal 72 6 4" xfId="24134"/>
    <cellStyle name="Normal 72 7" xfId="10357"/>
    <cellStyle name="Normal 72 7 2" xfId="10358"/>
    <cellStyle name="Normal 72 7 2 2" xfId="10359"/>
    <cellStyle name="Normal 72 7 2 2 2" xfId="24140"/>
    <cellStyle name="Normal 72 7 2 3" xfId="24139"/>
    <cellStyle name="Normal 72 7 3" xfId="10360"/>
    <cellStyle name="Normal 72 7 3 2" xfId="24141"/>
    <cellStyle name="Normal 72 7 4" xfId="24138"/>
    <cellStyle name="Normal 72 8" xfId="10361"/>
    <cellStyle name="Normal 72 8 2" xfId="10362"/>
    <cellStyle name="Normal 72 8 2 2" xfId="10363"/>
    <cellStyle name="Normal 72 8 2 2 2" xfId="24144"/>
    <cellStyle name="Normal 72 8 2 3" xfId="24143"/>
    <cellStyle name="Normal 72 8 3" xfId="10364"/>
    <cellStyle name="Normal 72 8 3 2" xfId="24145"/>
    <cellStyle name="Normal 72 8 4" xfId="24142"/>
    <cellStyle name="Normal 72 9" xfId="10365"/>
    <cellStyle name="Normal 72 9 2" xfId="10366"/>
    <cellStyle name="Normal 72 9 2 2" xfId="10367"/>
    <cellStyle name="Normal 72 9 2 2 2" xfId="24148"/>
    <cellStyle name="Normal 72 9 2 3" xfId="24147"/>
    <cellStyle name="Normal 72 9 3" xfId="10368"/>
    <cellStyle name="Normal 72 9 3 2" xfId="24149"/>
    <cellStyle name="Normal 72 9 4" xfId="24146"/>
    <cellStyle name="Normal 73" xfId="10369"/>
    <cellStyle name="Normal 73 10" xfId="10370"/>
    <cellStyle name="Normal 73 10 2" xfId="10371"/>
    <cellStyle name="Normal 73 10 2 2" xfId="10372"/>
    <cellStyle name="Normal 73 10 2 2 2" xfId="24153"/>
    <cellStyle name="Normal 73 10 2 3" xfId="24152"/>
    <cellStyle name="Normal 73 10 3" xfId="10373"/>
    <cellStyle name="Normal 73 10 3 2" xfId="24154"/>
    <cellStyle name="Normal 73 10 4" xfId="24151"/>
    <cellStyle name="Normal 73 11" xfId="10374"/>
    <cellStyle name="Normal 73 11 2" xfId="10375"/>
    <cellStyle name="Normal 73 11 2 2" xfId="10376"/>
    <cellStyle name="Normal 73 11 2 2 2" xfId="24157"/>
    <cellStyle name="Normal 73 11 2 3" xfId="24156"/>
    <cellStyle name="Normal 73 11 3" xfId="10377"/>
    <cellStyle name="Normal 73 11 3 2" xfId="24158"/>
    <cellStyle name="Normal 73 11 4" xfId="24155"/>
    <cellStyle name="Normal 73 12" xfId="10378"/>
    <cellStyle name="Normal 73 12 2" xfId="10379"/>
    <cellStyle name="Normal 73 12 2 2" xfId="10380"/>
    <cellStyle name="Normal 73 12 2 2 2" xfId="24161"/>
    <cellStyle name="Normal 73 12 2 3" xfId="24160"/>
    <cellStyle name="Normal 73 12 3" xfId="10381"/>
    <cellStyle name="Normal 73 12 3 2" xfId="24162"/>
    <cellStyle name="Normal 73 12 4" xfId="24159"/>
    <cellStyle name="Normal 73 13" xfId="10382"/>
    <cellStyle name="Normal 73 13 2" xfId="10383"/>
    <cellStyle name="Normal 73 13 2 2" xfId="10384"/>
    <cellStyle name="Normal 73 13 2 2 2" xfId="24165"/>
    <cellStyle name="Normal 73 13 2 3" xfId="24164"/>
    <cellStyle name="Normal 73 13 3" xfId="10385"/>
    <cellStyle name="Normal 73 13 3 2" xfId="24166"/>
    <cellStyle name="Normal 73 13 4" xfId="24163"/>
    <cellStyle name="Normal 73 14" xfId="10386"/>
    <cellStyle name="Normal 73 14 2" xfId="10387"/>
    <cellStyle name="Normal 73 14 2 2" xfId="10388"/>
    <cellStyle name="Normal 73 14 2 2 2" xfId="24169"/>
    <cellStyle name="Normal 73 14 2 3" xfId="24168"/>
    <cellStyle name="Normal 73 14 3" xfId="10389"/>
    <cellStyle name="Normal 73 14 3 2" xfId="24170"/>
    <cellStyle name="Normal 73 14 4" xfId="24167"/>
    <cellStyle name="Normal 73 15" xfId="10390"/>
    <cellStyle name="Normal 73 15 2" xfId="10391"/>
    <cellStyle name="Normal 73 15 2 2" xfId="10392"/>
    <cellStyle name="Normal 73 15 2 2 2" xfId="24173"/>
    <cellStyle name="Normal 73 15 2 3" xfId="24172"/>
    <cellStyle name="Normal 73 15 3" xfId="10393"/>
    <cellStyle name="Normal 73 15 3 2" xfId="24174"/>
    <cellStyle name="Normal 73 15 4" xfId="24171"/>
    <cellStyle name="Normal 73 16" xfId="10394"/>
    <cellStyle name="Normal 73 16 2" xfId="10395"/>
    <cellStyle name="Normal 73 16 2 2" xfId="10396"/>
    <cellStyle name="Normal 73 16 2 2 2" xfId="24177"/>
    <cellStyle name="Normal 73 16 2 3" xfId="24176"/>
    <cellStyle name="Normal 73 16 3" xfId="10397"/>
    <cellStyle name="Normal 73 16 3 2" xfId="24178"/>
    <cellStyle name="Normal 73 16 4" xfId="24175"/>
    <cellStyle name="Normal 73 17" xfId="10398"/>
    <cellStyle name="Normal 73 17 2" xfId="10399"/>
    <cellStyle name="Normal 73 17 2 2" xfId="10400"/>
    <cellStyle name="Normal 73 17 2 2 2" xfId="24181"/>
    <cellStyle name="Normal 73 17 2 3" xfId="24180"/>
    <cellStyle name="Normal 73 17 3" xfId="10401"/>
    <cellStyle name="Normal 73 17 3 2" xfId="24182"/>
    <cellStyle name="Normal 73 17 4" xfId="24179"/>
    <cellStyle name="Normal 73 18" xfId="10402"/>
    <cellStyle name="Normal 73 18 2" xfId="10403"/>
    <cellStyle name="Normal 73 18 2 2" xfId="10404"/>
    <cellStyle name="Normal 73 18 2 2 2" xfId="24185"/>
    <cellStyle name="Normal 73 18 2 3" xfId="24184"/>
    <cellStyle name="Normal 73 18 3" xfId="10405"/>
    <cellStyle name="Normal 73 18 3 2" xfId="24186"/>
    <cellStyle name="Normal 73 18 4" xfId="24183"/>
    <cellStyle name="Normal 73 19" xfId="10406"/>
    <cellStyle name="Normal 73 19 2" xfId="10407"/>
    <cellStyle name="Normal 73 19 2 2" xfId="10408"/>
    <cellStyle name="Normal 73 19 2 2 2" xfId="24189"/>
    <cellStyle name="Normal 73 19 2 3" xfId="24188"/>
    <cellStyle name="Normal 73 19 3" xfId="10409"/>
    <cellStyle name="Normal 73 19 3 2" xfId="24190"/>
    <cellStyle name="Normal 73 19 4" xfId="24187"/>
    <cellStyle name="Normal 73 2" xfId="10410"/>
    <cellStyle name="Normal 73 2 2" xfId="10411"/>
    <cellStyle name="Normal 73 2 2 2" xfId="10412"/>
    <cellStyle name="Normal 73 2 2 2 2" xfId="24193"/>
    <cellStyle name="Normal 73 2 2 3" xfId="24192"/>
    <cellStyle name="Normal 73 2 3" xfId="10413"/>
    <cellStyle name="Normal 73 2 3 2" xfId="24194"/>
    <cellStyle name="Normal 73 2 4" xfId="24191"/>
    <cellStyle name="Normal 73 20" xfId="10414"/>
    <cellStyle name="Normal 73 20 2" xfId="10415"/>
    <cellStyle name="Normal 73 20 2 2" xfId="10416"/>
    <cellStyle name="Normal 73 20 2 2 2" xfId="24197"/>
    <cellStyle name="Normal 73 20 2 3" xfId="24196"/>
    <cellStyle name="Normal 73 20 3" xfId="10417"/>
    <cellStyle name="Normal 73 20 3 2" xfId="24198"/>
    <cellStyle name="Normal 73 20 4" xfId="24195"/>
    <cellStyle name="Normal 73 21" xfId="10418"/>
    <cellStyle name="Normal 73 21 2" xfId="10419"/>
    <cellStyle name="Normal 73 21 2 2" xfId="10420"/>
    <cellStyle name="Normal 73 21 2 2 2" xfId="24201"/>
    <cellStyle name="Normal 73 21 2 3" xfId="24200"/>
    <cellStyle name="Normal 73 21 3" xfId="10421"/>
    <cellStyle name="Normal 73 21 3 2" xfId="24202"/>
    <cellStyle name="Normal 73 21 4" xfId="24199"/>
    <cellStyle name="Normal 73 22" xfId="10422"/>
    <cellStyle name="Normal 73 22 2" xfId="10423"/>
    <cellStyle name="Normal 73 22 2 2" xfId="10424"/>
    <cellStyle name="Normal 73 22 2 2 2" xfId="24205"/>
    <cellStyle name="Normal 73 22 2 3" xfId="24204"/>
    <cellStyle name="Normal 73 22 3" xfId="10425"/>
    <cellStyle name="Normal 73 22 3 2" xfId="24206"/>
    <cellStyle name="Normal 73 22 4" xfId="24203"/>
    <cellStyle name="Normal 73 23" xfId="10426"/>
    <cellStyle name="Normal 73 23 2" xfId="10427"/>
    <cellStyle name="Normal 73 23 2 2" xfId="10428"/>
    <cellStyle name="Normal 73 23 2 2 2" xfId="24209"/>
    <cellStyle name="Normal 73 23 2 3" xfId="24208"/>
    <cellStyle name="Normal 73 23 3" xfId="10429"/>
    <cellStyle name="Normal 73 23 3 2" xfId="24210"/>
    <cellStyle name="Normal 73 23 4" xfId="24207"/>
    <cellStyle name="Normal 73 24" xfId="10430"/>
    <cellStyle name="Normal 73 24 2" xfId="10431"/>
    <cellStyle name="Normal 73 24 2 2" xfId="10432"/>
    <cellStyle name="Normal 73 24 2 2 2" xfId="24213"/>
    <cellStyle name="Normal 73 24 2 3" xfId="24212"/>
    <cellStyle name="Normal 73 24 3" xfId="10433"/>
    <cellStyle name="Normal 73 24 3 2" xfId="24214"/>
    <cellStyle name="Normal 73 24 4" xfId="24211"/>
    <cellStyle name="Normal 73 25" xfId="10434"/>
    <cellStyle name="Normal 73 25 2" xfId="10435"/>
    <cellStyle name="Normal 73 25 2 2" xfId="10436"/>
    <cellStyle name="Normal 73 25 2 2 2" xfId="24217"/>
    <cellStyle name="Normal 73 25 2 3" xfId="24216"/>
    <cellStyle name="Normal 73 25 3" xfId="10437"/>
    <cellStyle name="Normal 73 25 3 2" xfId="24218"/>
    <cellStyle name="Normal 73 25 4" xfId="24215"/>
    <cellStyle name="Normal 73 26" xfId="10438"/>
    <cellStyle name="Normal 73 26 2" xfId="10439"/>
    <cellStyle name="Normal 73 26 2 2" xfId="10440"/>
    <cellStyle name="Normal 73 26 2 2 2" xfId="24221"/>
    <cellStyle name="Normal 73 26 2 3" xfId="24220"/>
    <cellStyle name="Normal 73 26 3" xfId="10441"/>
    <cellStyle name="Normal 73 26 3 2" xfId="24222"/>
    <cellStyle name="Normal 73 26 4" xfId="24219"/>
    <cellStyle name="Normal 73 27" xfId="10442"/>
    <cellStyle name="Normal 73 27 2" xfId="10443"/>
    <cellStyle name="Normal 73 27 2 2" xfId="10444"/>
    <cellStyle name="Normal 73 27 2 2 2" xfId="24225"/>
    <cellStyle name="Normal 73 27 2 3" xfId="24224"/>
    <cellStyle name="Normal 73 27 3" xfId="10445"/>
    <cellStyle name="Normal 73 27 3 2" xfId="24226"/>
    <cellStyle name="Normal 73 27 4" xfId="24223"/>
    <cellStyle name="Normal 73 28" xfId="10446"/>
    <cellStyle name="Normal 73 28 2" xfId="10447"/>
    <cellStyle name="Normal 73 28 2 2" xfId="10448"/>
    <cellStyle name="Normal 73 28 2 2 2" xfId="24229"/>
    <cellStyle name="Normal 73 28 2 3" xfId="24228"/>
    <cellStyle name="Normal 73 28 3" xfId="10449"/>
    <cellStyle name="Normal 73 28 3 2" xfId="24230"/>
    <cellStyle name="Normal 73 28 4" xfId="24227"/>
    <cellStyle name="Normal 73 29" xfId="10450"/>
    <cellStyle name="Normal 73 29 2" xfId="10451"/>
    <cellStyle name="Normal 73 29 2 2" xfId="10452"/>
    <cellStyle name="Normal 73 29 2 2 2" xfId="24233"/>
    <cellStyle name="Normal 73 29 2 3" xfId="24232"/>
    <cellStyle name="Normal 73 29 3" xfId="10453"/>
    <cellStyle name="Normal 73 29 3 2" xfId="24234"/>
    <cellStyle name="Normal 73 29 4" xfId="24231"/>
    <cellStyle name="Normal 73 3" xfId="10454"/>
    <cellStyle name="Normal 73 3 2" xfId="10455"/>
    <cellStyle name="Normal 73 3 2 2" xfId="10456"/>
    <cellStyle name="Normal 73 3 2 2 2" xfId="24237"/>
    <cellStyle name="Normal 73 3 2 3" xfId="24236"/>
    <cellStyle name="Normal 73 3 3" xfId="10457"/>
    <cellStyle name="Normal 73 3 3 2" xfId="24238"/>
    <cellStyle name="Normal 73 3 4" xfId="24235"/>
    <cellStyle name="Normal 73 30" xfId="10458"/>
    <cellStyle name="Normal 73 30 2" xfId="10459"/>
    <cellStyle name="Normal 73 30 2 2" xfId="10460"/>
    <cellStyle name="Normal 73 30 2 2 2" xfId="24241"/>
    <cellStyle name="Normal 73 30 2 3" xfId="24240"/>
    <cellStyle name="Normal 73 30 3" xfId="10461"/>
    <cellStyle name="Normal 73 30 3 2" xfId="24242"/>
    <cellStyle name="Normal 73 30 4" xfId="24239"/>
    <cellStyle name="Normal 73 31" xfId="10462"/>
    <cellStyle name="Normal 73 31 2" xfId="10463"/>
    <cellStyle name="Normal 73 31 2 2" xfId="10464"/>
    <cellStyle name="Normal 73 31 2 2 2" xfId="24245"/>
    <cellStyle name="Normal 73 31 2 3" xfId="24244"/>
    <cellStyle name="Normal 73 31 3" xfId="10465"/>
    <cellStyle name="Normal 73 31 3 2" xfId="24246"/>
    <cellStyle name="Normal 73 31 4" xfId="24243"/>
    <cellStyle name="Normal 73 32" xfId="10466"/>
    <cellStyle name="Normal 73 32 2" xfId="10467"/>
    <cellStyle name="Normal 73 32 2 2" xfId="10468"/>
    <cellStyle name="Normal 73 32 2 2 2" xfId="24249"/>
    <cellStyle name="Normal 73 32 2 3" xfId="24248"/>
    <cellStyle name="Normal 73 32 3" xfId="10469"/>
    <cellStyle name="Normal 73 32 3 2" xfId="24250"/>
    <cellStyle name="Normal 73 32 4" xfId="24247"/>
    <cellStyle name="Normal 73 33" xfId="10470"/>
    <cellStyle name="Normal 73 33 2" xfId="10471"/>
    <cellStyle name="Normal 73 33 2 2" xfId="10472"/>
    <cellStyle name="Normal 73 33 2 2 2" xfId="24253"/>
    <cellStyle name="Normal 73 33 2 3" xfId="24252"/>
    <cellStyle name="Normal 73 33 3" xfId="10473"/>
    <cellStyle name="Normal 73 33 3 2" xfId="24254"/>
    <cellStyle name="Normal 73 33 4" xfId="24251"/>
    <cellStyle name="Normal 73 34" xfId="10474"/>
    <cellStyle name="Normal 73 34 2" xfId="10475"/>
    <cellStyle name="Normal 73 34 2 2" xfId="10476"/>
    <cellStyle name="Normal 73 34 2 2 2" xfId="24257"/>
    <cellStyle name="Normal 73 34 2 3" xfId="24256"/>
    <cellStyle name="Normal 73 34 3" xfId="10477"/>
    <cellStyle name="Normal 73 34 3 2" xfId="24258"/>
    <cellStyle name="Normal 73 34 4" xfId="24255"/>
    <cellStyle name="Normal 73 35" xfId="10478"/>
    <cellStyle name="Normal 73 35 2" xfId="10479"/>
    <cellStyle name="Normal 73 35 2 2" xfId="10480"/>
    <cellStyle name="Normal 73 35 2 2 2" xfId="24261"/>
    <cellStyle name="Normal 73 35 2 3" xfId="24260"/>
    <cellStyle name="Normal 73 35 3" xfId="10481"/>
    <cellStyle name="Normal 73 35 3 2" xfId="24262"/>
    <cellStyle name="Normal 73 35 4" xfId="24259"/>
    <cellStyle name="Normal 73 36" xfId="10482"/>
    <cellStyle name="Normal 73 36 2" xfId="10483"/>
    <cellStyle name="Normal 73 36 2 2" xfId="10484"/>
    <cellStyle name="Normal 73 36 2 2 2" xfId="24265"/>
    <cellStyle name="Normal 73 36 2 3" xfId="24264"/>
    <cellStyle name="Normal 73 36 3" xfId="10485"/>
    <cellStyle name="Normal 73 36 3 2" xfId="24266"/>
    <cellStyle name="Normal 73 36 4" xfId="24263"/>
    <cellStyle name="Normal 73 37" xfId="10486"/>
    <cellStyle name="Normal 73 37 2" xfId="10487"/>
    <cellStyle name="Normal 73 37 2 2" xfId="10488"/>
    <cellStyle name="Normal 73 37 2 2 2" xfId="24269"/>
    <cellStyle name="Normal 73 37 2 3" xfId="24268"/>
    <cellStyle name="Normal 73 37 3" xfId="10489"/>
    <cellStyle name="Normal 73 37 3 2" xfId="24270"/>
    <cellStyle name="Normal 73 37 4" xfId="24267"/>
    <cellStyle name="Normal 73 38" xfId="10490"/>
    <cellStyle name="Normal 73 38 2" xfId="10491"/>
    <cellStyle name="Normal 73 38 2 2" xfId="10492"/>
    <cellStyle name="Normal 73 38 2 2 2" xfId="24273"/>
    <cellStyle name="Normal 73 38 2 3" xfId="24272"/>
    <cellStyle name="Normal 73 38 3" xfId="10493"/>
    <cellStyle name="Normal 73 38 3 2" xfId="24274"/>
    <cellStyle name="Normal 73 38 4" xfId="24271"/>
    <cellStyle name="Normal 73 39" xfId="10494"/>
    <cellStyle name="Normal 73 39 2" xfId="10495"/>
    <cellStyle name="Normal 73 39 2 2" xfId="10496"/>
    <cellStyle name="Normal 73 39 2 2 2" xfId="24277"/>
    <cellStyle name="Normal 73 39 2 3" xfId="24276"/>
    <cellStyle name="Normal 73 39 3" xfId="10497"/>
    <cellStyle name="Normal 73 39 3 2" xfId="24278"/>
    <cellStyle name="Normal 73 39 4" xfId="24275"/>
    <cellStyle name="Normal 73 4" xfId="10498"/>
    <cellStyle name="Normal 73 4 2" xfId="10499"/>
    <cellStyle name="Normal 73 4 2 2" xfId="10500"/>
    <cellStyle name="Normal 73 4 2 2 2" xfId="24281"/>
    <cellStyle name="Normal 73 4 2 3" xfId="24280"/>
    <cellStyle name="Normal 73 4 3" xfId="10501"/>
    <cellStyle name="Normal 73 4 3 2" xfId="24282"/>
    <cellStyle name="Normal 73 4 4" xfId="24279"/>
    <cellStyle name="Normal 73 40" xfId="10502"/>
    <cellStyle name="Normal 73 40 2" xfId="10503"/>
    <cellStyle name="Normal 73 40 2 2" xfId="10504"/>
    <cellStyle name="Normal 73 40 2 2 2" xfId="24285"/>
    <cellStyle name="Normal 73 40 2 3" xfId="24284"/>
    <cellStyle name="Normal 73 40 3" xfId="10505"/>
    <cellStyle name="Normal 73 40 3 2" xfId="24286"/>
    <cellStyle name="Normal 73 40 4" xfId="24283"/>
    <cellStyle name="Normal 73 41" xfId="10506"/>
    <cellStyle name="Normal 73 41 2" xfId="10507"/>
    <cellStyle name="Normal 73 41 2 2" xfId="10508"/>
    <cellStyle name="Normal 73 41 2 2 2" xfId="24289"/>
    <cellStyle name="Normal 73 41 2 3" xfId="24288"/>
    <cellStyle name="Normal 73 41 3" xfId="10509"/>
    <cellStyle name="Normal 73 41 3 2" xfId="24290"/>
    <cellStyle name="Normal 73 41 4" xfId="24287"/>
    <cellStyle name="Normal 73 42" xfId="10510"/>
    <cellStyle name="Normal 73 42 2" xfId="10511"/>
    <cellStyle name="Normal 73 42 2 2" xfId="10512"/>
    <cellStyle name="Normal 73 42 2 2 2" xfId="24293"/>
    <cellStyle name="Normal 73 42 2 3" xfId="24292"/>
    <cellStyle name="Normal 73 42 3" xfId="10513"/>
    <cellStyle name="Normal 73 42 3 2" xfId="24294"/>
    <cellStyle name="Normal 73 42 4" xfId="24291"/>
    <cellStyle name="Normal 73 43" xfId="10514"/>
    <cellStyle name="Normal 73 43 2" xfId="10515"/>
    <cellStyle name="Normal 73 43 2 2" xfId="10516"/>
    <cellStyle name="Normal 73 43 2 2 2" xfId="24297"/>
    <cellStyle name="Normal 73 43 2 3" xfId="24296"/>
    <cellStyle name="Normal 73 43 3" xfId="10517"/>
    <cellStyle name="Normal 73 43 3 2" xfId="24298"/>
    <cellStyle name="Normal 73 43 4" xfId="24295"/>
    <cellStyle name="Normal 73 44" xfId="10518"/>
    <cellStyle name="Normal 73 44 2" xfId="10519"/>
    <cellStyle name="Normal 73 44 2 2" xfId="10520"/>
    <cellStyle name="Normal 73 44 2 2 2" xfId="24301"/>
    <cellStyle name="Normal 73 44 2 3" xfId="24300"/>
    <cellStyle name="Normal 73 44 3" xfId="10521"/>
    <cellStyle name="Normal 73 44 3 2" xfId="24302"/>
    <cellStyle name="Normal 73 44 4" xfId="24299"/>
    <cellStyle name="Normal 73 45" xfId="10522"/>
    <cellStyle name="Normal 73 45 2" xfId="10523"/>
    <cellStyle name="Normal 73 45 2 2" xfId="24304"/>
    <cellStyle name="Normal 73 45 3" xfId="24303"/>
    <cellStyle name="Normal 73 46" xfId="10524"/>
    <cellStyle name="Normal 73 46 2" xfId="24305"/>
    <cellStyle name="Normal 73 47" xfId="24150"/>
    <cellStyle name="Normal 73 5" xfId="10525"/>
    <cellStyle name="Normal 73 5 2" xfId="10526"/>
    <cellStyle name="Normal 73 5 2 2" xfId="10527"/>
    <cellStyle name="Normal 73 5 2 2 2" xfId="24308"/>
    <cellStyle name="Normal 73 5 2 3" xfId="24307"/>
    <cellStyle name="Normal 73 5 3" xfId="10528"/>
    <cellStyle name="Normal 73 5 3 2" xfId="24309"/>
    <cellStyle name="Normal 73 5 4" xfId="24306"/>
    <cellStyle name="Normal 73 6" xfId="10529"/>
    <cellStyle name="Normal 73 6 2" xfId="10530"/>
    <cellStyle name="Normal 73 6 2 2" xfId="10531"/>
    <cellStyle name="Normal 73 6 2 2 2" xfId="24312"/>
    <cellStyle name="Normal 73 6 2 3" xfId="24311"/>
    <cellStyle name="Normal 73 6 3" xfId="10532"/>
    <cellStyle name="Normal 73 6 3 2" xfId="24313"/>
    <cellStyle name="Normal 73 6 4" xfId="24310"/>
    <cellStyle name="Normal 73 7" xfId="10533"/>
    <cellStyle name="Normal 73 7 2" xfId="10534"/>
    <cellStyle name="Normal 73 7 2 2" xfId="10535"/>
    <cellStyle name="Normal 73 7 2 2 2" xfId="24316"/>
    <cellStyle name="Normal 73 7 2 3" xfId="24315"/>
    <cellStyle name="Normal 73 7 3" xfId="10536"/>
    <cellStyle name="Normal 73 7 3 2" xfId="24317"/>
    <cellStyle name="Normal 73 7 4" xfId="24314"/>
    <cellStyle name="Normal 73 8" xfId="10537"/>
    <cellStyle name="Normal 73 8 2" xfId="10538"/>
    <cellStyle name="Normal 73 8 2 2" xfId="10539"/>
    <cellStyle name="Normal 73 8 2 2 2" xfId="24320"/>
    <cellStyle name="Normal 73 8 2 3" xfId="24319"/>
    <cellStyle name="Normal 73 8 3" xfId="10540"/>
    <cellStyle name="Normal 73 8 3 2" xfId="24321"/>
    <cellStyle name="Normal 73 8 4" xfId="24318"/>
    <cellStyle name="Normal 73 9" xfId="10541"/>
    <cellStyle name="Normal 73 9 2" xfId="10542"/>
    <cellStyle name="Normal 73 9 2 2" xfId="10543"/>
    <cellStyle name="Normal 73 9 2 2 2" xfId="24324"/>
    <cellStyle name="Normal 73 9 2 3" xfId="24323"/>
    <cellStyle name="Normal 73 9 3" xfId="10544"/>
    <cellStyle name="Normal 73 9 3 2" xfId="24325"/>
    <cellStyle name="Normal 73 9 4" xfId="24322"/>
    <cellStyle name="Normal 74" xfId="10545"/>
    <cellStyle name="Normal 74 10" xfId="10546"/>
    <cellStyle name="Normal 74 10 2" xfId="10547"/>
    <cellStyle name="Normal 74 10 2 2" xfId="10548"/>
    <cellStyle name="Normal 74 10 2 2 2" xfId="24329"/>
    <cellStyle name="Normal 74 10 2 3" xfId="24328"/>
    <cellStyle name="Normal 74 10 3" xfId="10549"/>
    <cellStyle name="Normal 74 10 3 2" xfId="24330"/>
    <cellStyle name="Normal 74 10 4" xfId="24327"/>
    <cellStyle name="Normal 74 11" xfId="10550"/>
    <cellStyle name="Normal 74 11 2" xfId="10551"/>
    <cellStyle name="Normal 74 11 2 2" xfId="10552"/>
    <cellStyle name="Normal 74 11 2 2 2" xfId="24333"/>
    <cellStyle name="Normal 74 11 2 3" xfId="24332"/>
    <cellStyle name="Normal 74 11 3" xfId="10553"/>
    <cellStyle name="Normal 74 11 3 2" xfId="24334"/>
    <cellStyle name="Normal 74 11 4" xfId="24331"/>
    <cellStyle name="Normal 74 12" xfId="10554"/>
    <cellStyle name="Normal 74 12 2" xfId="10555"/>
    <cellStyle name="Normal 74 12 2 2" xfId="10556"/>
    <cellStyle name="Normal 74 12 2 2 2" xfId="24337"/>
    <cellStyle name="Normal 74 12 2 3" xfId="24336"/>
    <cellStyle name="Normal 74 12 3" xfId="10557"/>
    <cellStyle name="Normal 74 12 3 2" xfId="24338"/>
    <cellStyle name="Normal 74 12 4" xfId="24335"/>
    <cellStyle name="Normal 74 13" xfId="10558"/>
    <cellStyle name="Normal 74 13 2" xfId="10559"/>
    <cellStyle name="Normal 74 13 2 2" xfId="10560"/>
    <cellStyle name="Normal 74 13 2 2 2" xfId="24341"/>
    <cellStyle name="Normal 74 13 2 3" xfId="24340"/>
    <cellStyle name="Normal 74 13 3" xfId="10561"/>
    <cellStyle name="Normal 74 13 3 2" xfId="24342"/>
    <cellStyle name="Normal 74 13 4" xfId="24339"/>
    <cellStyle name="Normal 74 14" xfId="10562"/>
    <cellStyle name="Normal 74 14 2" xfId="10563"/>
    <cellStyle name="Normal 74 14 2 2" xfId="10564"/>
    <cellStyle name="Normal 74 14 2 2 2" xfId="24345"/>
    <cellStyle name="Normal 74 14 2 3" xfId="24344"/>
    <cellStyle name="Normal 74 14 3" xfId="10565"/>
    <cellStyle name="Normal 74 14 3 2" xfId="24346"/>
    <cellStyle name="Normal 74 14 4" xfId="24343"/>
    <cellStyle name="Normal 74 15" xfId="10566"/>
    <cellStyle name="Normal 74 15 2" xfId="10567"/>
    <cellStyle name="Normal 74 15 2 2" xfId="10568"/>
    <cellStyle name="Normal 74 15 2 2 2" xfId="24349"/>
    <cellStyle name="Normal 74 15 2 3" xfId="24348"/>
    <cellStyle name="Normal 74 15 3" xfId="10569"/>
    <cellStyle name="Normal 74 15 3 2" xfId="24350"/>
    <cellStyle name="Normal 74 15 4" xfId="24347"/>
    <cellStyle name="Normal 74 16" xfId="10570"/>
    <cellStyle name="Normal 74 16 2" xfId="10571"/>
    <cellStyle name="Normal 74 16 2 2" xfId="10572"/>
    <cellStyle name="Normal 74 16 2 2 2" xfId="24353"/>
    <cellStyle name="Normal 74 16 2 3" xfId="24352"/>
    <cellStyle name="Normal 74 16 3" xfId="10573"/>
    <cellStyle name="Normal 74 16 3 2" xfId="24354"/>
    <cellStyle name="Normal 74 16 4" xfId="24351"/>
    <cellStyle name="Normal 74 17" xfId="10574"/>
    <cellStyle name="Normal 74 17 2" xfId="10575"/>
    <cellStyle name="Normal 74 17 2 2" xfId="10576"/>
    <cellStyle name="Normal 74 17 2 2 2" xfId="24357"/>
    <cellStyle name="Normal 74 17 2 3" xfId="24356"/>
    <cellStyle name="Normal 74 17 3" xfId="10577"/>
    <cellStyle name="Normal 74 17 3 2" xfId="24358"/>
    <cellStyle name="Normal 74 17 4" xfId="24355"/>
    <cellStyle name="Normal 74 18" xfId="10578"/>
    <cellStyle name="Normal 74 18 2" xfId="10579"/>
    <cellStyle name="Normal 74 18 2 2" xfId="10580"/>
    <cellStyle name="Normal 74 18 2 2 2" xfId="24361"/>
    <cellStyle name="Normal 74 18 2 3" xfId="24360"/>
    <cellStyle name="Normal 74 18 3" xfId="10581"/>
    <cellStyle name="Normal 74 18 3 2" xfId="24362"/>
    <cellStyle name="Normal 74 18 4" xfId="24359"/>
    <cellStyle name="Normal 74 19" xfId="10582"/>
    <cellStyle name="Normal 74 19 2" xfId="10583"/>
    <cellStyle name="Normal 74 19 2 2" xfId="10584"/>
    <cellStyle name="Normal 74 19 2 2 2" xfId="24365"/>
    <cellStyle name="Normal 74 19 2 3" xfId="24364"/>
    <cellStyle name="Normal 74 19 3" xfId="10585"/>
    <cellStyle name="Normal 74 19 3 2" xfId="24366"/>
    <cellStyle name="Normal 74 19 4" xfId="24363"/>
    <cellStyle name="Normal 74 2" xfId="10586"/>
    <cellStyle name="Normal 74 2 2" xfId="10587"/>
    <cellStyle name="Normal 74 2 2 2" xfId="10588"/>
    <cellStyle name="Normal 74 2 2 2 2" xfId="24369"/>
    <cellStyle name="Normal 74 2 2 3" xfId="24368"/>
    <cellStyle name="Normal 74 2 3" xfId="10589"/>
    <cellStyle name="Normal 74 2 3 2" xfId="24370"/>
    <cellStyle name="Normal 74 2 4" xfId="24367"/>
    <cellStyle name="Normal 74 20" xfId="10590"/>
    <cellStyle name="Normal 74 20 2" xfId="10591"/>
    <cellStyle name="Normal 74 20 2 2" xfId="10592"/>
    <cellStyle name="Normal 74 20 2 2 2" xfId="24373"/>
    <cellStyle name="Normal 74 20 2 3" xfId="24372"/>
    <cellStyle name="Normal 74 20 3" xfId="10593"/>
    <cellStyle name="Normal 74 20 3 2" xfId="24374"/>
    <cellStyle name="Normal 74 20 4" xfId="24371"/>
    <cellStyle name="Normal 74 21" xfId="10594"/>
    <cellStyle name="Normal 74 21 2" xfId="10595"/>
    <cellStyle name="Normal 74 21 2 2" xfId="10596"/>
    <cellStyle name="Normal 74 21 2 2 2" xfId="24377"/>
    <cellStyle name="Normal 74 21 2 3" xfId="24376"/>
    <cellStyle name="Normal 74 21 3" xfId="10597"/>
    <cellStyle name="Normal 74 21 3 2" xfId="24378"/>
    <cellStyle name="Normal 74 21 4" xfId="24375"/>
    <cellStyle name="Normal 74 22" xfId="10598"/>
    <cellStyle name="Normal 74 22 2" xfId="10599"/>
    <cellStyle name="Normal 74 22 2 2" xfId="10600"/>
    <cellStyle name="Normal 74 22 2 2 2" xfId="24381"/>
    <cellStyle name="Normal 74 22 2 3" xfId="24380"/>
    <cellStyle name="Normal 74 22 3" xfId="10601"/>
    <cellStyle name="Normal 74 22 3 2" xfId="24382"/>
    <cellStyle name="Normal 74 22 4" xfId="24379"/>
    <cellStyle name="Normal 74 23" xfId="10602"/>
    <cellStyle name="Normal 74 23 2" xfId="10603"/>
    <cellStyle name="Normal 74 23 2 2" xfId="10604"/>
    <cellStyle name="Normal 74 23 2 2 2" xfId="24385"/>
    <cellStyle name="Normal 74 23 2 3" xfId="24384"/>
    <cellStyle name="Normal 74 23 3" xfId="10605"/>
    <cellStyle name="Normal 74 23 3 2" xfId="24386"/>
    <cellStyle name="Normal 74 23 4" xfId="24383"/>
    <cellStyle name="Normal 74 24" xfId="10606"/>
    <cellStyle name="Normal 74 24 2" xfId="10607"/>
    <cellStyle name="Normal 74 24 2 2" xfId="10608"/>
    <cellStyle name="Normal 74 24 2 2 2" xfId="24389"/>
    <cellStyle name="Normal 74 24 2 3" xfId="24388"/>
    <cellStyle name="Normal 74 24 3" xfId="10609"/>
    <cellStyle name="Normal 74 24 3 2" xfId="24390"/>
    <cellStyle name="Normal 74 24 4" xfId="24387"/>
    <cellStyle name="Normal 74 25" xfId="10610"/>
    <cellStyle name="Normal 74 25 2" xfId="10611"/>
    <cellStyle name="Normal 74 25 2 2" xfId="10612"/>
    <cellStyle name="Normal 74 25 2 2 2" xfId="24393"/>
    <cellStyle name="Normal 74 25 2 3" xfId="24392"/>
    <cellStyle name="Normal 74 25 3" xfId="10613"/>
    <cellStyle name="Normal 74 25 3 2" xfId="24394"/>
    <cellStyle name="Normal 74 25 4" xfId="24391"/>
    <cellStyle name="Normal 74 26" xfId="10614"/>
    <cellStyle name="Normal 74 26 2" xfId="10615"/>
    <cellStyle name="Normal 74 26 2 2" xfId="10616"/>
    <cellStyle name="Normal 74 26 2 2 2" xfId="24397"/>
    <cellStyle name="Normal 74 26 2 3" xfId="24396"/>
    <cellStyle name="Normal 74 26 3" xfId="10617"/>
    <cellStyle name="Normal 74 26 3 2" xfId="24398"/>
    <cellStyle name="Normal 74 26 4" xfId="24395"/>
    <cellStyle name="Normal 74 27" xfId="10618"/>
    <cellStyle name="Normal 74 27 2" xfId="10619"/>
    <cellStyle name="Normal 74 27 2 2" xfId="10620"/>
    <cellStyle name="Normal 74 27 2 2 2" xfId="24401"/>
    <cellStyle name="Normal 74 27 2 3" xfId="24400"/>
    <cellStyle name="Normal 74 27 3" xfId="10621"/>
    <cellStyle name="Normal 74 27 3 2" xfId="24402"/>
    <cellStyle name="Normal 74 27 4" xfId="24399"/>
    <cellStyle name="Normal 74 28" xfId="10622"/>
    <cellStyle name="Normal 74 28 2" xfId="10623"/>
    <cellStyle name="Normal 74 28 2 2" xfId="10624"/>
    <cellStyle name="Normal 74 28 2 2 2" xfId="24405"/>
    <cellStyle name="Normal 74 28 2 3" xfId="24404"/>
    <cellStyle name="Normal 74 28 3" xfId="10625"/>
    <cellStyle name="Normal 74 28 3 2" xfId="24406"/>
    <cellStyle name="Normal 74 28 4" xfId="24403"/>
    <cellStyle name="Normal 74 29" xfId="10626"/>
    <cellStyle name="Normal 74 29 2" xfId="10627"/>
    <cellStyle name="Normal 74 29 2 2" xfId="10628"/>
    <cellStyle name="Normal 74 29 2 2 2" xfId="24409"/>
    <cellStyle name="Normal 74 29 2 3" xfId="24408"/>
    <cellStyle name="Normal 74 29 3" xfId="10629"/>
    <cellStyle name="Normal 74 29 3 2" xfId="24410"/>
    <cellStyle name="Normal 74 29 4" xfId="24407"/>
    <cellStyle name="Normal 74 3" xfId="10630"/>
    <cellStyle name="Normal 74 3 2" xfId="10631"/>
    <cellStyle name="Normal 74 3 2 2" xfId="10632"/>
    <cellStyle name="Normal 74 3 2 2 2" xfId="24413"/>
    <cellStyle name="Normal 74 3 2 3" xfId="24412"/>
    <cellStyle name="Normal 74 3 3" xfId="10633"/>
    <cellStyle name="Normal 74 3 3 2" xfId="24414"/>
    <cellStyle name="Normal 74 3 4" xfId="24411"/>
    <cellStyle name="Normal 74 30" xfId="10634"/>
    <cellStyle name="Normal 74 30 2" xfId="10635"/>
    <cellStyle name="Normal 74 30 2 2" xfId="10636"/>
    <cellStyle name="Normal 74 30 2 2 2" xfId="24417"/>
    <cellStyle name="Normal 74 30 2 3" xfId="24416"/>
    <cellStyle name="Normal 74 30 3" xfId="10637"/>
    <cellStyle name="Normal 74 30 3 2" xfId="24418"/>
    <cellStyle name="Normal 74 30 4" xfId="24415"/>
    <cellStyle name="Normal 74 31" xfId="10638"/>
    <cellStyle name="Normal 74 31 2" xfId="10639"/>
    <cellStyle name="Normal 74 31 2 2" xfId="10640"/>
    <cellStyle name="Normal 74 31 2 2 2" xfId="24421"/>
    <cellStyle name="Normal 74 31 2 3" xfId="24420"/>
    <cellStyle name="Normal 74 31 3" xfId="10641"/>
    <cellStyle name="Normal 74 31 3 2" xfId="24422"/>
    <cellStyle name="Normal 74 31 4" xfId="24419"/>
    <cellStyle name="Normal 74 32" xfId="10642"/>
    <cellStyle name="Normal 74 32 2" xfId="10643"/>
    <cellStyle name="Normal 74 32 2 2" xfId="10644"/>
    <cellStyle name="Normal 74 32 2 2 2" xfId="24425"/>
    <cellStyle name="Normal 74 32 2 3" xfId="24424"/>
    <cellStyle name="Normal 74 32 3" xfId="10645"/>
    <cellStyle name="Normal 74 32 3 2" xfId="24426"/>
    <cellStyle name="Normal 74 32 4" xfId="24423"/>
    <cellStyle name="Normal 74 33" xfId="10646"/>
    <cellStyle name="Normal 74 33 2" xfId="10647"/>
    <cellStyle name="Normal 74 33 2 2" xfId="10648"/>
    <cellStyle name="Normal 74 33 2 2 2" xfId="24429"/>
    <cellStyle name="Normal 74 33 2 3" xfId="24428"/>
    <cellStyle name="Normal 74 33 3" xfId="10649"/>
    <cellStyle name="Normal 74 33 3 2" xfId="24430"/>
    <cellStyle name="Normal 74 33 4" xfId="24427"/>
    <cellStyle name="Normal 74 34" xfId="10650"/>
    <cellStyle name="Normal 74 34 2" xfId="10651"/>
    <cellStyle name="Normal 74 34 2 2" xfId="10652"/>
    <cellStyle name="Normal 74 34 2 2 2" xfId="24433"/>
    <cellStyle name="Normal 74 34 2 3" xfId="24432"/>
    <cellStyle name="Normal 74 34 3" xfId="10653"/>
    <cellStyle name="Normal 74 34 3 2" xfId="24434"/>
    <cellStyle name="Normal 74 34 4" xfId="24431"/>
    <cellStyle name="Normal 74 35" xfId="10654"/>
    <cellStyle name="Normal 74 35 2" xfId="10655"/>
    <cellStyle name="Normal 74 35 2 2" xfId="10656"/>
    <cellStyle name="Normal 74 35 2 2 2" xfId="24437"/>
    <cellStyle name="Normal 74 35 2 3" xfId="24436"/>
    <cellStyle name="Normal 74 35 3" xfId="10657"/>
    <cellStyle name="Normal 74 35 3 2" xfId="24438"/>
    <cellStyle name="Normal 74 35 4" xfId="24435"/>
    <cellStyle name="Normal 74 36" xfId="10658"/>
    <cellStyle name="Normal 74 36 2" xfId="10659"/>
    <cellStyle name="Normal 74 36 2 2" xfId="10660"/>
    <cellStyle name="Normal 74 36 2 2 2" xfId="24441"/>
    <cellStyle name="Normal 74 36 2 3" xfId="24440"/>
    <cellStyle name="Normal 74 36 3" xfId="10661"/>
    <cellStyle name="Normal 74 36 3 2" xfId="24442"/>
    <cellStyle name="Normal 74 36 4" xfId="24439"/>
    <cellStyle name="Normal 74 37" xfId="10662"/>
    <cellStyle name="Normal 74 37 2" xfId="10663"/>
    <cellStyle name="Normal 74 37 2 2" xfId="10664"/>
    <cellStyle name="Normal 74 37 2 2 2" xfId="24445"/>
    <cellStyle name="Normal 74 37 2 3" xfId="24444"/>
    <cellStyle name="Normal 74 37 3" xfId="10665"/>
    <cellStyle name="Normal 74 37 3 2" xfId="24446"/>
    <cellStyle name="Normal 74 37 4" xfId="24443"/>
    <cellStyle name="Normal 74 38" xfId="10666"/>
    <cellStyle name="Normal 74 38 2" xfId="10667"/>
    <cellStyle name="Normal 74 38 2 2" xfId="10668"/>
    <cellStyle name="Normal 74 38 2 2 2" xfId="24449"/>
    <cellStyle name="Normal 74 38 2 3" xfId="24448"/>
    <cellStyle name="Normal 74 38 3" xfId="10669"/>
    <cellStyle name="Normal 74 38 3 2" xfId="24450"/>
    <cellStyle name="Normal 74 38 4" xfId="24447"/>
    <cellStyle name="Normal 74 39" xfId="10670"/>
    <cellStyle name="Normal 74 39 2" xfId="10671"/>
    <cellStyle name="Normal 74 39 2 2" xfId="10672"/>
    <cellStyle name="Normal 74 39 2 2 2" xfId="24453"/>
    <cellStyle name="Normal 74 39 2 3" xfId="24452"/>
    <cellStyle name="Normal 74 39 3" xfId="10673"/>
    <cellStyle name="Normal 74 39 3 2" xfId="24454"/>
    <cellStyle name="Normal 74 39 4" xfId="24451"/>
    <cellStyle name="Normal 74 4" xfId="10674"/>
    <cellStyle name="Normal 74 4 2" xfId="10675"/>
    <cellStyle name="Normal 74 4 2 2" xfId="10676"/>
    <cellStyle name="Normal 74 4 2 2 2" xfId="24457"/>
    <cellStyle name="Normal 74 4 2 3" xfId="24456"/>
    <cellStyle name="Normal 74 4 3" xfId="10677"/>
    <cellStyle name="Normal 74 4 3 2" xfId="24458"/>
    <cellStyle name="Normal 74 4 4" xfId="24455"/>
    <cellStyle name="Normal 74 40" xfId="10678"/>
    <cellStyle name="Normal 74 40 2" xfId="10679"/>
    <cellStyle name="Normal 74 40 2 2" xfId="10680"/>
    <cellStyle name="Normal 74 40 2 2 2" xfId="24461"/>
    <cellStyle name="Normal 74 40 2 3" xfId="24460"/>
    <cellStyle name="Normal 74 40 3" xfId="10681"/>
    <cellStyle name="Normal 74 40 3 2" xfId="24462"/>
    <cellStyle name="Normal 74 40 4" xfId="24459"/>
    <cellStyle name="Normal 74 41" xfId="10682"/>
    <cellStyle name="Normal 74 41 2" xfId="10683"/>
    <cellStyle name="Normal 74 41 2 2" xfId="10684"/>
    <cellStyle name="Normal 74 41 2 2 2" xfId="24465"/>
    <cellStyle name="Normal 74 41 2 3" xfId="24464"/>
    <cellStyle name="Normal 74 41 3" xfId="10685"/>
    <cellStyle name="Normal 74 41 3 2" xfId="24466"/>
    <cellStyle name="Normal 74 41 4" xfId="24463"/>
    <cellStyle name="Normal 74 42" xfId="10686"/>
    <cellStyle name="Normal 74 42 2" xfId="10687"/>
    <cellStyle name="Normal 74 42 2 2" xfId="10688"/>
    <cellStyle name="Normal 74 42 2 2 2" xfId="24469"/>
    <cellStyle name="Normal 74 42 2 3" xfId="24468"/>
    <cellStyle name="Normal 74 42 3" xfId="10689"/>
    <cellStyle name="Normal 74 42 3 2" xfId="24470"/>
    <cellStyle name="Normal 74 42 4" xfId="24467"/>
    <cellStyle name="Normal 74 43" xfId="10690"/>
    <cellStyle name="Normal 74 43 2" xfId="10691"/>
    <cellStyle name="Normal 74 43 2 2" xfId="10692"/>
    <cellStyle name="Normal 74 43 2 2 2" xfId="24473"/>
    <cellStyle name="Normal 74 43 2 3" xfId="24472"/>
    <cellStyle name="Normal 74 43 3" xfId="10693"/>
    <cellStyle name="Normal 74 43 3 2" xfId="24474"/>
    <cellStyle name="Normal 74 43 4" xfId="24471"/>
    <cellStyle name="Normal 74 44" xfId="10694"/>
    <cellStyle name="Normal 74 44 2" xfId="10695"/>
    <cellStyle name="Normal 74 44 2 2" xfId="10696"/>
    <cellStyle name="Normal 74 44 2 2 2" xfId="24477"/>
    <cellStyle name="Normal 74 44 2 3" xfId="24476"/>
    <cellStyle name="Normal 74 44 3" xfId="10697"/>
    <cellStyle name="Normal 74 44 3 2" xfId="24478"/>
    <cellStyle name="Normal 74 44 4" xfId="24475"/>
    <cellStyle name="Normal 74 45" xfId="10698"/>
    <cellStyle name="Normal 74 45 2" xfId="10699"/>
    <cellStyle name="Normal 74 45 2 2" xfId="24480"/>
    <cellStyle name="Normal 74 45 3" xfId="24479"/>
    <cellStyle name="Normal 74 46" xfId="10700"/>
    <cellStyle name="Normal 74 46 2" xfId="24481"/>
    <cellStyle name="Normal 74 47" xfId="24326"/>
    <cellStyle name="Normal 74 5" xfId="10701"/>
    <cellStyle name="Normal 74 5 2" xfId="10702"/>
    <cellStyle name="Normal 74 5 2 2" xfId="10703"/>
    <cellStyle name="Normal 74 5 2 2 2" xfId="24484"/>
    <cellStyle name="Normal 74 5 2 3" xfId="24483"/>
    <cellStyle name="Normal 74 5 3" xfId="10704"/>
    <cellStyle name="Normal 74 5 3 2" xfId="24485"/>
    <cellStyle name="Normal 74 5 4" xfId="24482"/>
    <cellStyle name="Normal 74 6" xfId="10705"/>
    <cellStyle name="Normal 74 6 2" xfId="10706"/>
    <cellStyle name="Normal 74 6 2 2" xfId="10707"/>
    <cellStyle name="Normal 74 6 2 2 2" xfId="24488"/>
    <cellStyle name="Normal 74 6 2 3" xfId="24487"/>
    <cellStyle name="Normal 74 6 3" xfId="10708"/>
    <cellStyle name="Normal 74 6 3 2" xfId="24489"/>
    <cellStyle name="Normal 74 6 4" xfId="24486"/>
    <cellStyle name="Normal 74 7" xfId="10709"/>
    <cellStyle name="Normal 74 7 2" xfId="10710"/>
    <cellStyle name="Normal 74 7 2 2" xfId="10711"/>
    <cellStyle name="Normal 74 7 2 2 2" xfId="24492"/>
    <cellStyle name="Normal 74 7 2 3" xfId="24491"/>
    <cellStyle name="Normal 74 7 3" xfId="10712"/>
    <cellStyle name="Normal 74 7 3 2" xfId="24493"/>
    <cellStyle name="Normal 74 7 4" xfId="24490"/>
    <cellStyle name="Normal 74 8" xfId="10713"/>
    <cellStyle name="Normal 74 8 2" xfId="10714"/>
    <cellStyle name="Normal 74 8 2 2" xfId="10715"/>
    <cellStyle name="Normal 74 8 2 2 2" xfId="24496"/>
    <cellStyle name="Normal 74 8 2 3" xfId="24495"/>
    <cellStyle name="Normal 74 8 3" xfId="10716"/>
    <cellStyle name="Normal 74 8 3 2" xfId="24497"/>
    <cellStyle name="Normal 74 8 4" xfId="24494"/>
    <cellStyle name="Normal 74 9" xfId="10717"/>
    <cellStyle name="Normal 74 9 2" xfId="10718"/>
    <cellStyle name="Normal 74 9 2 2" xfId="10719"/>
    <cellStyle name="Normal 74 9 2 2 2" xfId="24500"/>
    <cellStyle name="Normal 74 9 2 3" xfId="24499"/>
    <cellStyle name="Normal 74 9 3" xfId="10720"/>
    <cellStyle name="Normal 74 9 3 2" xfId="24501"/>
    <cellStyle name="Normal 74 9 4" xfId="24498"/>
    <cellStyle name="Normal 75" xfId="10721"/>
    <cellStyle name="Normal 75 10" xfId="10722"/>
    <cellStyle name="Normal 75 10 2" xfId="10723"/>
    <cellStyle name="Normal 75 10 2 2" xfId="10724"/>
    <cellStyle name="Normal 75 10 2 2 2" xfId="24505"/>
    <cellStyle name="Normal 75 10 2 3" xfId="24504"/>
    <cellStyle name="Normal 75 10 3" xfId="10725"/>
    <cellStyle name="Normal 75 10 3 2" xfId="24506"/>
    <cellStyle name="Normal 75 10 4" xfId="24503"/>
    <cellStyle name="Normal 75 11" xfId="10726"/>
    <cellStyle name="Normal 75 11 2" xfId="10727"/>
    <cellStyle name="Normal 75 11 2 2" xfId="10728"/>
    <cellStyle name="Normal 75 11 2 2 2" xfId="24509"/>
    <cellStyle name="Normal 75 11 2 3" xfId="24508"/>
    <cellStyle name="Normal 75 11 3" xfId="10729"/>
    <cellStyle name="Normal 75 11 3 2" xfId="24510"/>
    <cellStyle name="Normal 75 11 4" xfId="24507"/>
    <cellStyle name="Normal 75 12" xfId="10730"/>
    <cellStyle name="Normal 75 12 2" xfId="10731"/>
    <cellStyle name="Normal 75 12 2 2" xfId="10732"/>
    <cellStyle name="Normal 75 12 2 2 2" xfId="24513"/>
    <cellStyle name="Normal 75 12 2 3" xfId="24512"/>
    <cellStyle name="Normal 75 12 3" xfId="10733"/>
    <cellStyle name="Normal 75 12 3 2" xfId="24514"/>
    <cellStyle name="Normal 75 12 4" xfId="24511"/>
    <cellStyle name="Normal 75 13" xfId="10734"/>
    <cellStyle name="Normal 75 13 2" xfId="10735"/>
    <cellStyle name="Normal 75 13 2 2" xfId="10736"/>
    <cellStyle name="Normal 75 13 2 2 2" xfId="24517"/>
    <cellStyle name="Normal 75 13 2 3" xfId="24516"/>
    <cellStyle name="Normal 75 13 3" xfId="10737"/>
    <cellStyle name="Normal 75 13 3 2" xfId="24518"/>
    <cellStyle name="Normal 75 13 4" xfId="24515"/>
    <cellStyle name="Normal 75 14" xfId="10738"/>
    <cellStyle name="Normal 75 14 2" xfId="10739"/>
    <cellStyle name="Normal 75 14 2 2" xfId="10740"/>
    <cellStyle name="Normal 75 14 2 2 2" xfId="24521"/>
    <cellStyle name="Normal 75 14 2 3" xfId="24520"/>
    <cellStyle name="Normal 75 14 3" xfId="10741"/>
    <cellStyle name="Normal 75 14 3 2" xfId="24522"/>
    <cellStyle name="Normal 75 14 4" xfId="24519"/>
    <cellStyle name="Normal 75 15" xfId="10742"/>
    <cellStyle name="Normal 75 15 2" xfId="10743"/>
    <cellStyle name="Normal 75 15 2 2" xfId="10744"/>
    <cellStyle name="Normal 75 15 2 2 2" xfId="24525"/>
    <cellStyle name="Normal 75 15 2 3" xfId="24524"/>
    <cellStyle name="Normal 75 15 3" xfId="10745"/>
    <cellStyle name="Normal 75 15 3 2" xfId="24526"/>
    <cellStyle name="Normal 75 15 4" xfId="24523"/>
    <cellStyle name="Normal 75 16" xfId="10746"/>
    <cellStyle name="Normal 75 16 2" xfId="10747"/>
    <cellStyle name="Normal 75 16 2 2" xfId="10748"/>
    <cellStyle name="Normal 75 16 2 2 2" xfId="24529"/>
    <cellStyle name="Normal 75 16 2 3" xfId="24528"/>
    <cellStyle name="Normal 75 16 3" xfId="10749"/>
    <cellStyle name="Normal 75 16 3 2" xfId="24530"/>
    <cellStyle name="Normal 75 16 4" xfId="24527"/>
    <cellStyle name="Normal 75 17" xfId="10750"/>
    <cellStyle name="Normal 75 17 2" xfId="10751"/>
    <cellStyle name="Normal 75 17 2 2" xfId="10752"/>
    <cellStyle name="Normal 75 17 2 2 2" xfId="24533"/>
    <cellStyle name="Normal 75 17 2 3" xfId="24532"/>
    <cellStyle name="Normal 75 17 3" xfId="10753"/>
    <cellStyle name="Normal 75 17 3 2" xfId="24534"/>
    <cellStyle name="Normal 75 17 4" xfId="24531"/>
    <cellStyle name="Normal 75 18" xfId="10754"/>
    <cellStyle name="Normal 75 18 2" xfId="10755"/>
    <cellStyle name="Normal 75 18 2 2" xfId="10756"/>
    <cellStyle name="Normal 75 18 2 2 2" xfId="24537"/>
    <cellStyle name="Normal 75 18 2 3" xfId="24536"/>
    <cellStyle name="Normal 75 18 3" xfId="10757"/>
    <cellStyle name="Normal 75 18 3 2" xfId="24538"/>
    <cellStyle name="Normal 75 18 4" xfId="24535"/>
    <cellStyle name="Normal 75 19" xfId="10758"/>
    <cellStyle name="Normal 75 19 2" xfId="10759"/>
    <cellStyle name="Normal 75 19 2 2" xfId="10760"/>
    <cellStyle name="Normal 75 19 2 2 2" xfId="24541"/>
    <cellStyle name="Normal 75 19 2 3" xfId="24540"/>
    <cellStyle name="Normal 75 19 3" xfId="10761"/>
    <cellStyle name="Normal 75 19 3 2" xfId="24542"/>
    <cellStyle name="Normal 75 19 4" xfId="24539"/>
    <cellStyle name="Normal 75 2" xfId="10762"/>
    <cellStyle name="Normal 75 2 2" xfId="10763"/>
    <cellStyle name="Normal 75 2 2 2" xfId="10764"/>
    <cellStyle name="Normal 75 2 2 2 2" xfId="24545"/>
    <cellStyle name="Normal 75 2 2 3" xfId="24544"/>
    <cellStyle name="Normal 75 2 3" xfId="10765"/>
    <cellStyle name="Normal 75 2 3 2" xfId="24546"/>
    <cellStyle name="Normal 75 2 4" xfId="24543"/>
    <cellStyle name="Normal 75 20" xfId="10766"/>
    <cellStyle name="Normal 75 20 2" xfId="10767"/>
    <cellStyle name="Normal 75 20 2 2" xfId="10768"/>
    <cellStyle name="Normal 75 20 2 2 2" xfId="24549"/>
    <cellStyle name="Normal 75 20 2 3" xfId="24548"/>
    <cellStyle name="Normal 75 20 3" xfId="10769"/>
    <cellStyle name="Normal 75 20 3 2" xfId="24550"/>
    <cellStyle name="Normal 75 20 4" xfId="24547"/>
    <cellStyle name="Normal 75 21" xfId="10770"/>
    <cellStyle name="Normal 75 21 2" xfId="10771"/>
    <cellStyle name="Normal 75 21 2 2" xfId="10772"/>
    <cellStyle name="Normal 75 21 2 2 2" xfId="24553"/>
    <cellStyle name="Normal 75 21 2 3" xfId="24552"/>
    <cellStyle name="Normal 75 21 3" xfId="10773"/>
    <cellStyle name="Normal 75 21 3 2" xfId="24554"/>
    <cellStyle name="Normal 75 21 4" xfId="24551"/>
    <cellStyle name="Normal 75 22" xfId="10774"/>
    <cellStyle name="Normal 75 22 2" xfId="10775"/>
    <cellStyle name="Normal 75 22 2 2" xfId="10776"/>
    <cellStyle name="Normal 75 22 2 2 2" xfId="24557"/>
    <cellStyle name="Normal 75 22 2 3" xfId="24556"/>
    <cellStyle name="Normal 75 22 3" xfId="10777"/>
    <cellStyle name="Normal 75 22 3 2" xfId="24558"/>
    <cellStyle name="Normal 75 22 4" xfId="24555"/>
    <cellStyle name="Normal 75 23" xfId="10778"/>
    <cellStyle name="Normal 75 23 2" xfId="10779"/>
    <cellStyle name="Normal 75 23 2 2" xfId="10780"/>
    <cellStyle name="Normal 75 23 2 2 2" xfId="24561"/>
    <cellStyle name="Normal 75 23 2 3" xfId="24560"/>
    <cellStyle name="Normal 75 23 3" xfId="10781"/>
    <cellStyle name="Normal 75 23 3 2" xfId="24562"/>
    <cellStyle name="Normal 75 23 4" xfId="24559"/>
    <cellStyle name="Normal 75 24" xfId="10782"/>
    <cellStyle name="Normal 75 24 2" xfId="10783"/>
    <cellStyle name="Normal 75 24 2 2" xfId="10784"/>
    <cellStyle name="Normal 75 24 2 2 2" xfId="24565"/>
    <cellStyle name="Normal 75 24 2 3" xfId="24564"/>
    <cellStyle name="Normal 75 24 3" xfId="10785"/>
    <cellStyle name="Normal 75 24 3 2" xfId="24566"/>
    <cellStyle name="Normal 75 24 4" xfId="24563"/>
    <cellStyle name="Normal 75 25" xfId="10786"/>
    <cellStyle name="Normal 75 25 2" xfId="10787"/>
    <cellStyle name="Normal 75 25 2 2" xfId="10788"/>
    <cellStyle name="Normal 75 25 2 2 2" xfId="24569"/>
    <cellStyle name="Normal 75 25 2 3" xfId="24568"/>
    <cellStyle name="Normal 75 25 3" xfId="10789"/>
    <cellStyle name="Normal 75 25 3 2" xfId="24570"/>
    <cellStyle name="Normal 75 25 4" xfId="24567"/>
    <cellStyle name="Normal 75 26" xfId="10790"/>
    <cellStyle name="Normal 75 26 2" xfId="10791"/>
    <cellStyle name="Normal 75 26 2 2" xfId="10792"/>
    <cellStyle name="Normal 75 26 2 2 2" xfId="24573"/>
    <cellStyle name="Normal 75 26 2 3" xfId="24572"/>
    <cellStyle name="Normal 75 26 3" xfId="10793"/>
    <cellStyle name="Normal 75 26 3 2" xfId="24574"/>
    <cellStyle name="Normal 75 26 4" xfId="24571"/>
    <cellStyle name="Normal 75 27" xfId="10794"/>
    <cellStyle name="Normal 75 27 2" xfId="10795"/>
    <cellStyle name="Normal 75 27 2 2" xfId="10796"/>
    <cellStyle name="Normal 75 27 2 2 2" xfId="24577"/>
    <cellStyle name="Normal 75 27 2 3" xfId="24576"/>
    <cellStyle name="Normal 75 27 3" xfId="10797"/>
    <cellStyle name="Normal 75 27 3 2" xfId="24578"/>
    <cellStyle name="Normal 75 27 4" xfId="24575"/>
    <cellStyle name="Normal 75 28" xfId="10798"/>
    <cellStyle name="Normal 75 28 2" xfId="10799"/>
    <cellStyle name="Normal 75 28 2 2" xfId="10800"/>
    <cellStyle name="Normal 75 28 2 2 2" xfId="24581"/>
    <cellStyle name="Normal 75 28 2 3" xfId="24580"/>
    <cellStyle name="Normal 75 28 3" xfId="10801"/>
    <cellStyle name="Normal 75 28 3 2" xfId="24582"/>
    <cellStyle name="Normal 75 28 4" xfId="24579"/>
    <cellStyle name="Normal 75 29" xfId="10802"/>
    <cellStyle name="Normal 75 29 2" xfId="10803"/>
    <cellStyle name="Normal 75 29 2 2" xfId="10804"/>
    <cellStyle name="Normal 75 29 2 2 2" xfId="24585"/>
    <cellStyle name="Normal 75 29 2 3" xfId="24584"/>
    <cellStyle name="Normal 75 29 3" xfId="10805"/>
    <cellStyle name="Normal 75 29 3 2" xfId="24586"/>
    <cellStyle name="Normal 75 29 4" xfId="24583"/>
    <cellStyle name="Normal 75 3" xfId="10806"/>
    <cellStyle name="Normal 75 3 2" xfId="10807"/>
    <cellStyle name="Normal 75 3 2 2" xfId="10808"/>
    <cellStyle name="Normal 75 3 2 2 2" xfId="24589"/>
    <cellStyle name="Normal 75 3 2 3" xfId="24588"/>
    <cellStyle name="Normal 75 3 3" xfId="10809"/>
    <cellStyle name="Normal 75 3 3 2" xfId="24590"/>
    <cellStyle name="Normal 75 3 4" xfId="24587"/>
    <cellStyle name="Normal 75 30" xfId="10810"/>
    <cellStyle name="Normal 75 30 2" xfId="10811"/>
    <cellStyle name="Normal 75 30 2 2" xfId="10812"/>
    <cellStyle name="Normal 75 30 2 2 2" xfId="24593"/>
    <cellStyle name="Normal 75 30 2 3" xfId="24592"/>
    <cellStyle name="Normal 75 30 3" xfId="10813"/>
    <cellStyle name="Normal 75 30 3 2" xfId="24594"/>
    <cellStyle name="Normal 75 30 4" xfId="24591"/>
    <cellStyle name="Normal 75 31" xfId="10814"/>
    <cellStyle name="Normal 75 31 2" xfId="10815"/>
    <cellStyle name="Normal 75 31 2 2" xfId="10816"/>
    <cellStyle name="Normal 75 31 2 2 2" xfId="24597"/>
    <cellStyle name="Normal 75 31 2 3" xfId="24596"/>
    <cellStyle name="Normal 75 31 3" xfId="10817"/>
    <cellStyle name="Normal 75 31 3 2" xfId="24598"/>
    <cellStyle name="Normal 75 31 4" xfId="24595"/>
    <cellStyle name="Normal 75 32" xfId="10818"/>
    <cellStyle name="Normal 75 32 2" xfId="10819"/>
    <cellStyle name="Normal 75 32 2 2" xfId="10820"/>
    <cellStyle name="Normal 75 32 2 2 2" xfId="24601"/>
    <cellStyle name="Normal 75 32 2 3" xfId="24600"/>
    <cellStyle name="Normal 75 32 3" xfId="10821"/>
    <cellStyle name="Normal 75 32 3 2" xfId="24602"/>
    <cellStyle name="Normal 75 32 4" xfId="24599"/>
    <cellStyle name="Normal 75 33" xfId="10822"/>
    <cellStyle name="Normal 75 33 2" xfId="10823"/>
    <cellStyle name="Normal 75 33 2 2" xfId="10824"/>
    <cellStyle name="Normal 75 33 2 2 2" xfId="24605"/>
    <cellStyle name="Normal 75 33 2 3" xfId="24604"/>
    <cellStyle name="Normal 75 33 3" xfId="10825"/>
    <cellStyle name="Normal 75 33 3 2" xfId="24606"/>
    <cellStyle name="Normal 75 33 4" xfId="24603"/>
    <cellStyle name="Normal 75 34" xfId="10826"/>
    <cellStyle name="Normal 75 34 2" xfId="10827"/>
    <cellStyle name="Normal 75 34 2 2" xfId="10828"/>
    <cellStyle name="Normal 75 34 2 2 2" xfId="24609"/>
    <cellStyle name="Normal 75 34 2 3" xfId="24608"/>
    <cellStyle name="Normal 75 34 3" xfId="10829"/>
    <cellStyle name="Normal 75 34 3 2" xfId="24610"/>
    <cellStyle name="Normal 75 34 4" xfId="24607"/>
    <cellStyle name="Normal 75 35" xfId="10830"/>
    <cellStyle name="Normal 75 35 2" xfId="10831"/>
    <cellStyle name="Normal 75 35 2 2" xfId="10832"/>
    <cellStyle name="Normal 75 35 2 2 2" xfId="24613"/>
    <cellStyle name="Normal 75 35 2 3" xfId="24612"/>
    <cellStyle name="Normal 75 35 3" xfId="10833"/>
    <cellStyle name="Normal 75 35 3 2" xfId="24614"/>
    <cellStyle name="Normal 75 35 4" xfId="24611"/>
    <cellStyle name="Normal 75 36" xfId="10834"/>
    <cellStyle name="Normal 75 36 2" xfId="10835"/>
    <cellStyle name="Normal 75 36 2 2" xfId="10836"/>
    <cellStyle name="Normal 75 36 2 2 2" xfId="24617"/>
    <cellStyle name="Normal 75 36 2 3" xfId="24616"/>
    <cellStyle name="Normal 75 36 3" xfId="10837"/>
    <cellStyle name="Normal 75 36 3 2" xfId="24618"/>
    <cellStyle name="Normal 75 36 4" xfId="24615"/>
    <cellStyle name="Normal 75 37" xfId="10838"/>
    <cellStyle name="Normal 75 37 2" xfId="10839"/>
    <cellStyle name="Normal 75 37 2 2" xfId="10840"/>
    <cellStyle name="Normal 75 37 2 2 2" xfId="24621"/>
    <cellStyle name="Normal 75 37 2 3" xfId="24620"/>
    <cellStyle name="Normal 75 37 3" xfId="10841"/>
    <cellStyle name="Normal 75 37 3 2" xfId="24622"/>
    <cellStyle name="Normal 75 37 4" xfId="24619"/>
    <cellStyle name="Normal 75 38" xfId="10842"/>
    <cellStyle name="Normal 75 38 2" xfId="10843"/>
    <cellStyle name="Normal 75 38 2 2" xfId="10844"/>
    <cellStyle name="Normal 75 38 2 2 2" xfId="24625"/>
    <cellStyle name="Normal 75 38 2 3" xfId="24624"/>
    <cellStyle name="Normal 75 38 3" xfId="10845"/>
    <cellStyle name="Normal 75 38 3 2" xfId="24626"/>
    <cellStyle name="Normal 75 38 4" xfId="24623"/>
    <cellStyle name="Normal 75 39" xfId="10846"/>
    <cellStyle name="Normal 75 39 2" xfId="10847"/>
    <cellStyle name="Normal 75 39 2 2" xfId="10848"/>
    <cellStyle name="Normal 75 39 2 2 2" xfId="24629"/>
    <cellStyle name="Normal 75 39 2 3" xfId="24628"/>
    <cellStyle name="Normal 75 39 3" xfId="10849"/>
    <cellStyle name="Normal 75 39 3 2" xfId="24630"/>
    <cellStyle name="Normal 75 39 4" xfId="24627"/>
    <cellStyle name="Normal 75 4" xfId="10850"/>
    <cellStyle name="Normal 75 4 2" xfId="10851"/>
    <cellStyle name="Normal 75 4 2 2" xfId="10852"/>
    <cellStyle name="Normal 75 4 2 2 2" xfId="24633"/>
    <cellStyle name="Normal 75 4 2 3" xfId="24632"/>
    <cellStyle name="Normal 75 4 3" xfId="10853"/>
    <cellStyle name="Normal 75 4 3 2" xfId="24634"/>
    <cellStyle name="Normal 75 4 4" xfId="24631"/>
    <cellStyle name="Normal 75 40" xfId="10854"/>
    <cellStyle name="Normal 75 40 2" xfId="10855"/>
    <cellStyle name="Normal 75 40 2 2" xfId="10856"/>
    <cellStyle name="Normal 75 40 2 2 2" xfId="24637"/>
    <cellStyle name="Normal 75 40 2 3" xfId="24636"/>
    <cellStyle name="Normal 75 40 3" xfId="10857"/>
    <cellStyle name="Normal 75 40 3 2" xfId="24638"/>
    <cellStyle name="Normal 75 40 4" xfId="24635"/>
    <cellStyle name="Normal 75 41" xfId="10858"/>
    <cellStyle name="Normal 75 41 2" xfId="10859"/>
    <cellStyle name="Normal 75 41 2 2" xfId="10860"/>
    <cellStyle name="Normal 75 41 2 2 2" xfId="24641"/>
    <cellStyle name="Normal 75 41 2 3" xfId="24640"/>
    <cellStyle name="Normal 75 41 3" xfId="10861"/>
    <cellStyle name="Normal 75 41 3 2" xfId="24642"/>
    <cellStyle name="Normal 75 41 4" xfId="24639"/>
    <cellStyle name="Normal 75 42" xfId="10862"/>
    <cellStyle name="Normal 75 42 2" xfId="10863"/>
    <cellStyle name="Normal 75 42 2 2" xfId="10864"/>
    <cellStyle name="Normal 75 42 2 2 2" xfId="24645"/>
    <cellStyle name="Normal 75 42 2 3" xfId="24644"/>
    <cellStyle name="Normal 75 42 3" xfId="10865"/>
    <cellStyle name="Normal 75 42 3 2" xfId="24646"/>
    <cellStyle name="Normal 75 42 4" xfId="24643"/>
    <cellStyle name="Normal 75 43" xfId="10866"/>
    <cellStyle name="Normal 75 43 2" xfId="10867"/>
    <cellStyle name="Normal 75 43 2 2" xfId="10868"/>
    <cellStyle name="Normal 75 43 2 2 2" xfId="24649"/>
    <cellStyle name="Normal 75 43 2 3" xfId="24648"/>
    <cellStyle name="Normal 75 43 3" xfId="10869"/>
    <cellStyle name="Normal 75 43 3 2" xfId="24650"/>
    <cellStyle name="Normal 75 43 4" xfId="24647"/>
    <cellStyle name="Normal 75 44" xfId="10870"/>
    <cellStyle name="Normal 75 44 2" xfId="10871"/>
    <cellStyle name="Normal 75 44 2 2" xfId="10872"/>
    <cellStyle name="Normal 75 44 2 2 2" xfId="24653"/>
    <cellStyle name="Normal 75 44 2 3" xfId="24652"/>
    <cellStyle name="Normal 75 44 3" xfId="10873"/>
    <cellStyle name="Normal 75 44 3 2" xfId="24654"/>
    <cellStyle name="Normal 75 44 4" xfId="24651"/>
    <cellStyle name="Normal 75 45" xfId="10874"/>
    <cellStyle name="Normal 75 45 2" xfId="10875"/>
    <cellStyle name="Normal 75 45 2 2" xfId="24656"/>
    <cellStyle name="Normal 75 45 3" xfId="24655"/>
    <cellStyle name="Normal 75 46" xfId="10876"/>
    <cellStyle name="Normal 75 46 2" xfId="24657"/>
    <cellStyle name="Normal 75 47" xfId="24502"/>
    <cellStyle name="Normal 75 5" xfId="10877"/>
    <cellStyle name="Normal 75 5 2" xfId="10878"/>
    <cellStyle name="Normal 75 5 2 2" xfId="10879"/>
    <cellStyle name="Normal 75 5 2 2 2" xfId="24660"/>
    <cellStyle name="Normal 75 5 2 3" xfId="24659"/>
    <cellStyle name="Normal 75 5 3" xfId="10880"/>
    <cellStyle name="Normal 75 5 3 2" xfId="24661"/>
    <cellStyle name="Normal 75 5 4" xfId="24658"/>
    <cellStyle name="Normal 75 6" xfId="10881"/>
    <cellStyle name="Normal 75 6 2" xfId="10882"/>
    <cellStyle name="Normal 75 6 2 2" xfId="10883"/>
    <cellStyle name="Normal 75 6 2 2 2" xfId="24664"/>
    <cellStyle name="Normal 75 6 2 3" xfId="24663"/>
    <cellStyle name="Normal 75 6 3" xfId="10884"/>
    <cellStyle name="Normal 75 6 3 2" xfId="24665"/>
    <cellStyle name="Normal 75 6 4" xfId="24662"/>
    <cellStyle name="Normal 75 7" xfId="10885"/>
    <cellStyle name="Normal 75 7 2" xfId="10886"/>
    <cellStyle name="Normal 75 7 2 2" xfId="10887"/>
    <cellStyle name="Normal 75 7 2 2 2" xfId="24668"/>
    <cellStyle name="Normal 75 7 2 3" xfId="24667"/>
    <cellStyle name="Normal 75 7 3" xfId="10888"/>
    <cellStyle name="Normal 75 7 3 2" xfId="24669"/>
    <cellStyle name="Normal 75 7 4" xfId="24666"/>
    <cellStyle name="Normal 75 8" xfId="10889"/>
    <cellStyle name="Normal 75 8 2" xfId="10890"/>
    <cellStyle name="Normal 75 8 2 2" xfId="10891"/>
    <cellStyle name="Normal 75 8 2 2 2" xfId="24672"/>
    <cellStyle name="Normal 75 8 2 3" xfId="24671"/>
    <cellStyle name="Normal 75 8 3" xfId="10892"/>
    <cellStyle name="Normal 75 8 3 2" xfId="24673"/>
    <cellStyle name="Normal 75 8 4" xfId="24670"/>
    <cellStyle name="Normal 75 9" xfId="10893"/>
    <cellStyle name="Normal 75 9 2" xfId="10894"/>
    <cellStyle name="Normal 75 9 2 2" xfId="10895"/>
    <cellStyle name="Normal 75 9 2 2 2" xfId="24676"/>
    <cellStyle name="Normal 75 9 2 3" xfId="24675"/>
    <cellStyle name="Normal 75 9 3" xfId="10896"/>
    <cellStyle name="Normal 75 9 3 2" xfId="24677"/>
    <cellStyle name="Normal 75 9 4" xfId="24674"/>
    <cellStyle name="Normal 76" xfId="10897"/>
    <cellStyle name="Normal 76 10" xfId="10898"/>
    <cellStyle name="Normal 76 10 2" xfId="10899"/>
    <cellStyle name="Normal 76 10 2 2" xfId="10900"/>
    <cellStyle name="Normal 76 10 2 2 2" xfId="24681"/>
    <cellStyle name="Normal 76 10 2 3" xfId="24680"/>
    <cellStyle name="Normal 76 10 3" xfId="10901"/>
    <cellStyle name="Normal 76 10 3 2" xfId="24682"/>
    <cellStyle name="Normal 76 10 4" xfId="24679"/>
    <cellStyle name="Normal 76 11" xfId="10902"/>
    <cellStyle name="Normal 76 11 2" xfId="10903"/>
    <cellStyle name="Normal 76 11 2 2" xfId="10904"/>
    <cellStyle name="Normal 76 11 2 2 2" xfId="24685"/>
    <cellStyle name="Normal 76 11 2 3" xfId="24684"/>
    <cellStyle name="Normal 76 11 3" xfId="10905"/>
    <cellStyle name="Normal 76 11 3 2" xfId="24686"/>
    <cellStyle name="Normal 76 11 4" xfId="24683"/>
    <cellStyle name="Normal 76 12" xfId="10906"/>
    <cellStyle name="Normal 76 12 2" xfId="10907"/>
    <cellStyle name="Normal 76 12 2 2" xfId="10908"/>
    <cellStyle name="Normal 76 12 2 2 2" xfId="24689"/>
    <cellStyle name="Normal 76 12 2 3" xfId="24688"/>
    <cellStyle name="Normal 76 12 3" xfId="10909"/>
    <cellStyle name="Normal 76 12 3 2" xfId="24690"/>
    <cellStyle name="Normal 76 12 4" xfId="24687"/>
    <cellStyle name="Normal 76 13" xfId="10910"/>
    <cellStyle name="Normal 76 13 2" xfId="10911"/>
    <cellStyle name="Normal 76 13 2 2" xfId="10912"/>
    <cellStyle name="Normal 76 13 2 2 2" xfId="24693"/>
    <cellStyle name="Normal 76 13 2 3" xfId="24692"/>
    <cellStyle name="Normal 76 13 3" xfId="10913"/>
    <cellStyle name="Normal 76 13 3 2" xfId="24694"/>
    <cellStyle name="Normal 76 13 4" xfId="24691"/>
    <cellStyle name="Normal 76 14" xfId="10914"/>
    <cellStyle name="Normal 76 14 2" xfId="10915"/>
    <cellStyle name="Normal 76 14 2 2" xfId="10916"/>
    <cellStyle name="Normal 76 14 2 2 2" xfId="24697"/>
    <cellStyle name="Normal 76 14 2 3" xfId="24696"/>
    <cellStyle name="Normal 76 14 3" xfId="10917"/>
    <cellStyle name="Normal 76 14 3 2" xfId="24698"/>
    <cellStyle name="Normal 76 14 4" xfId="24695"/>
    <cellStyle name="Normal 76 15" xfId="10918"/>
    <cellStyle name="Normal 76 15 2" xfId="10919"/>
    <cellStyle name="Normal 76 15 2 2" xfId="10920"/>
    <cellStyle name="Normal 76 15 2 2 2" xfId="24701"/>
    <cellStyle name="Normal 76 15 2 3" xfId="24700"/>
    <cellStyle name="Normal 76 15 3" xfId="10921"/>
    <cellStyle name="Normal 76 15 3 2" xfId="24702"/>
    <cellStyle name="Normal 76 15 4" xfId="24699"/>
    <cellStyle name="Normal 76 16" xfId="10922"/>
    <cellStyle name="Normal 76 16 2" xfId="10923"/>
    <cellStyle name="Normal 76 16 2 2" xfId="10924"/>
    <cellStyle name="Normal 76 16 2 2 2" xfId="24705"/>
    <cellStyle name="Normal 76 16 2 3" xfId="24704"/>
    <cellStyle name="Normal 76 16 3" xfId="10925"/>
    <cellStyle name="Normal 76 16 3 2" xfId="24706"/>
    <cellStyle name="Normal 76 16 4" xfId="24703"/>
    <cellStyle name="Normal 76 17" xfId="10926"/>
    <cellStyle name="Normal 76 17 2" xfId="10927"/>
    <cellStyle name="Normal 76 17 2 2" xfId="10928"/>
    <cellStyle name="Normal 76 17 2 2 2" xfId="24709"/>
    <cellStyle name="Normal 76 17 2 3" xfId="24708"/>
    <cellStyle name="Normal 76 17 3" xfId="10929"/>
    <cellStyle name="Normal 76 17 3 2" xfId="24710"/>
    <cellStyle name="Normal 76 17 4" xfId="24707"/>
    <cellStyle name="Normal 76 18" xfId="10930"/>
    <cellStyle name="Normal 76 18 2" xfId="10931"/>
    <cellStyle name="Normal 76 18 2 2" xfId="10932"/>
    <cellStyle name="Normal 76 18 2 2 2" xfId="24713"/>
    <cellStyle name="Normal 76 18 2 3" xfId="24712"/>
    <cellStyle name="Normal 76 18 3" xfId="10933"/>
    <cellStyle name="Normal 76 18 3 2" xfId="24714"/>
    <cellStyle name="Normal 76 18 4" xfId="24711"/>
    <cellStyle name="Normal 76 19" xfId="10934"/>
    <cellStyle name="Normal 76 19 2" xfId="10935"/>
    <cellStyle name="Normal 76 19 2 2" xfId="10936"/>
    <cellStyle name="Normal 76 19 2 2 2" xfId="24717"/>
    <cellStyle name="Normal 76 19 2 3" xfId="24716"/>
    <cellStyle name="Normal 76 19 3" xfId="10937"/>
    <cellStyle name="Normal 76 19 3 2" xfId="24718"/>
    <cellStyle name="Normal 76 19 4" xfId="24715"/>
    <cellStyle name="Normal 76 2" xfId="10938"/>
    <cellStyle name="Normal 76 2 2" xfId="10939"/>
    <cellStyle name="Normal 76 2 2 2" xfId="10940"/>
    <cellStyle name="Normal 76 2 2 2 2" xfId="24721"/>
    <cellStyle name="Normal 76 2 2 3" xfId="24720"/>
    <cellStyle name="Normal 76 2 3" xfId="10941"/>
    <cellStyle name="Normal 76 2 3 2" xfId="24722"/>
    <cellStyle name="Normal 76 2 4" xfId="24719"/>
    <cellStyle name="Normal 76 20" xfId="10942"/>
    <cellStyle name="Normal 76 20 2" xfId="10943"/>
    <cellStyle name="Normal 76 20 2 2" xfId="10944"/>
    <cellStyle name="Normal 76 20 2 2 2" xfId="24725"/>
    <cellStyle name="Normal 76 20 2 3" xfId="24724"/>
    <cellStyle name="Normal 76 20 3" xfId="10945"/>
    <cellStyle name="Normal 76 20 3 2" xfId="24726"/>
    <cellStyle name="Normal 76 20 4" xfId="24723"/>
    <cellStyle name="Normal 76 21" xfId="10946"/>
    <cellStyle name="Normal 76 21 2" xfId="10947"/>
    <cellStyle name="Normal 76 21 2 2" xfId="10948"/>
    <cellStyle name="Normal 76 21 2 2 2" xfId="24729"/>
    <cellStyle name="Normal 76 21 2 3" xfId="24728"/>
    <cellStyle name="Normal 76 21 3" xfId="10949"/>
    <cellStyle name="Normal 76 21 3 2" xfId="24730"/>
    <cellStyle name="Normal 76 21 4" xfId="24727"/>
    <cellStyle name="Normal 76 22" xfId="10950"/>
    <cellStyle name="Normal 76 22 2" xfId="10951"/>
    <cellStyle name="Normal 76 22 2 2" xfId="10952"/>
    <cellStyle name="Normal 76 22 2 2 2" xfId="24733"/>
    <cellStyle name="Normal 76 22 2 3" xfId="24732"/>
    <cellStyle name="Normal 76 22 3" xfId="10953"/>
    <cellStyle name="Normal 76 22 3 2" xfId="24734"/>
    <cellStyle name="Normal 76 22 4" xfId="24731"/>
    <cellStyle name="Normal 76 23" xfId="10954"/>
    <cellStyle name="Normal 76 23 2" xfId="10955"/>
    <cellStyle name="Normal 76 23 2 2" xfId="10956"/>
    <cellStyle name="Normal 76 23 2 2 2" xfId="24737"/>
    <cellStyle name="Normal 76 23 2 3" xfId="24736"/>
    <cellStyle name="Normal 76 23 3" xfId="10957"/>
    <cellStyle name="Normal 76 23 3 2" xfId="24738"/>
    <cellStyle name="Normal 76 23 4" xfId="24735"/>
    <cellStyle name="Normal 76 24" xfId="10958"/>
    <cellStyle name="Normal 76 24 2" xfId="10959"/>
    <cellStyle name="Normal 76 24 2 2" xfId="10960"/>
    <cellStyle name="Normal 76 24 2 2 2" xfId="24741"/>
    <cellStyle name="Normal 76 24 2 3" xfId="24740"/>
    <cellStyle name="Normal 76 24 3" xfId="10961"/>
    <cellStyle name="Normal 76 24 3 2" xfId="24742"/>
    <cellStyle name="Normal 76 24 4" xfId="24739"/>
    <cellStyle name="Normal 76 25" xfId="10962"/>
    <cellStyle name="Normal 76 25 2" xfId="10963"/>
    <cellStyle name="Normal 76 25 2 2" xfId="10964"/>
    <cellStyle name="Normal 76 25 2 2 2" xfId="24745"/>
    <cellStyle name="Normal 76 25 2 3" xfId="24744"/>
    <cellStyle name="Normal 76 25 3" xfId="10965"/>
    <cellStyle name="Normal 76 25 3 2" xfId="24746"/>
    <cellStyle name="Normal 76 25 4" xfId="24743"/>
    <cellStyle name="Normal 76 26" xfId="10966"/>
    <cellStyle name="Normal 76 26 2" xfId="10967"/>
    <cellStyle name="Normal 76 26 2 2" xfId="10968"/>
    <cellStyle name="Normal 76 26 2 2 2" xfId="24749"/>
    <cellStyle name="Normal 76 26 2 3" xfId="24748"/>
    <cellStyle name="Normal 76 26 3" xfId="10969"/>
    <cellStyle name="Normal 76 26 3 2" xfId="24750"/>
    <cellStyle name="Normal 76 26 4" xfId="24747"/>
    <cellStyle name="Normal 76 27" xfId="10970"/>
    <cellStyle name="Normal 76 27 2" xfId="10971"/>
    <cellStyle name="Normal 76 27 2 2" xfId="10972"/>
    <cellStyle name="Normal 76 27 2 2 2" xfId="24753"/>
    <cellStyle name="Normal 76 27 2 3" xfId="24752"/>
    <cellStyle name="Normal 76 27 3" xfId="10973"/>
    <cellStyle name="Normal 76 27 3 2" xfId="24754"/>
    <cellStyle name="Normal 76 27 4" xfId="24751"/>
    <cellStyle name="Normal 76 28" xfId="10974"/>
    <cellStyle name="Normal 76 28 2" xfId="10975"/>
    <cellStyle name="Normal 76 28 2 2" xfId="10976"/>
    <cellStyle name="Normal 76 28 2 2 2" xfId="24757"/>
    <cellStyle name="Normal 76 28 2 3" xfId="24756"/>
    <cellStyle name="Normal 76 28 3" xfId="10977"/>
    <cellStyle name="Normal 76 28 3 2" xfId="24758"/>
    <cellStyle name="Normal 76 28 4" xfId="24755"/>
    <cellStyle name="Normal 76 29" xfId="10978"/>
    <cellStyle name="Normal 76 29 2" xfId="10979"/>
    <cellStyle name="Normal 76 29 2 2" xfId="10980"/>
    <cellStyle name="Normal 76 29 2 2 2" xfId="24761"/>
    <cellStyle name="Normal 76 29 2 3" xfId="24760"/>
    <cellStyle name="Normal 76 29 3" xfId="10981"/>
    <cellStyle name="Normal 76 29 3 2" xfId="24762"/>
    <cellStyle name="Normal 76 29 4" xfId="24759"/>
    <cellStyle name="Normal 76 3" xfId="10982"/>
    <cellStyle name="Normal 76 3 2" xfId="10983"/>
    <cellStyle name="Normal 76 3 2 2" xfId="10984"/>
    <cellStyle name="Normal 76 3 2 2 2" xfId="24765"/>
    <cellStyle name="Normal 76 3 2 3" xfId="24764"/>
    <cellStyle name="Normal 76 3 3" xfId="10985"/>
    <cellStyle name="Normal 76 3 3 2" xfId="24766"/>
    <cellStyle name="Normal 76 3 4" xfId="24763"/>
    <cellStyle name="Normal 76 30" xfId="10986"/>
    <cellStyle name="Normal 76 30 2" xfId="10987"/>
    <cellStyle name="Normal 76 30 2 2" xfId="10988"/>
    <cellStyle name="Normal 76 30 2 2 2" xfId="24769"/>
    <cellStyle name="Normal 76 30 2 3" xfId="24768"/>
    <cellStyle name="Normal 76 30 3" xfId="10989"/>
    <cellStyle name="Normal 76 30 3 2" xfId="24770"/>
    <cellStyle name="Normal 76 30 4" xfId="24767"/>
    <cellStyle name="Normal 76 31" xfId="10990"/>
    <cellStyle name="Normal 76 31 2" xfId="10991"/>
    <cellStyle name="Normal 76 31 2 2" xfId="10992"/>
    <cellStyle name="Normal 76 31 2 2 2" xfId="24773"/>
    <cellStyle name="Normal 76 31 2 3" xfId="24772"/>
    <cellStyle name="Normal 76 31 3" xfId="10993"/>
    <cellStyle name="Normal 76 31 3 2" xfId="24774"/>
    <cellStyle name="Normal 76 31 4" xfId="24771"/>
    <cellStyle name="Normal 76 32" xfId="10994"/>
    <cellStyle name="Normal 76 32 2" xfId="10995"/>
    <cellStyle name="Normal 76 32 2 2" xfId="10996"/>
    <cellStyle name="Normal 76 32 2 2 2" xfId="24777"/>
    <cellStyle name="Normal 76 32 2 3" xfId="24776"/>
    <cellStyle name="Normal 76 32 3" xfId="10997"/>
    <cellStyle name="Normal 76 32 3 2" xfId="24778"/>
    <cellStyle name="Normal 76 32 4" xfId="24775"/>
    <cellStyle name="Normal 76 33" xfId="10998"/>
    <cellStyle name="Normal 76 33 2" xfId="10999"/>
    <cellStyle name="Normal 76 33 2 2" xfId="11000"/>
    <cellStyle name="Normal 76 33 2 2 2" xfId="24781"/>
    <cellStyle name="Normal 76 33 2 3" xfId="24780"/>
    <cellStyle name="Normal 76 33 3" xfId="11001"/>
    <cellStyle name="Normal 76 33 3 2" xfId="24782"/>
    <cellStyle name="Normal 76 33 4" xfId="24779"/>
    <cellStyle name="Normal 76 34" xfId="11002"/>
    <cellStyle name="Normal 76 34 2" xfId="11003"/>
    <cellStyle name="Normal 76 34 2 2" xfId="11004"/>
    <cellStyle name="Normal 76 34 2 2 2" xfId="24785"/>
    <cellStyle name="Normal 76 34 2 3" xfId="24784"/>
    <cellStyle name="Normal 76 34 3" xfId="11005"/>
    <cellStyle name="Normal 76 34 3 2" xfId="24786"/>
    <cellStyle name="Normal 76 34 4" xfId="24783"/>
    <cellStyle name="Normal 76 35" xfId="11006"/>
    <cellStyle name="Normal 76 35 2" xfId="11007"/>
    <cellStyle name="Normal 76 35 2 2" xfId="11008"/>
    <cellStyle name="Normal 76 35 2 2 2" xfId="24789"/>
    <cellStyle name="Normal 76 35 2 3" xfId="24788"/>
    <cellStyle name="Normal 76 35 3" xfId="11009"/>
    <cellStyle name="Normal 76 35 3 2" xfId="24790"/>
    <cellStyle name="Normal 76 35 4" xfId="24787"/>
    <cellStyle name="Normal 76 36" xfId="11010"/>
    <cellStyle name="Normal 76 36 2" xfId="11011"/>
    <cellStyle name="Normal 76 36 2 2" xfId="11012"/>
    <cellStyle name="Normal 76 36 2 2 2" xfId="24793"/>
    <cellStyle name="Normal 76 36 2 3" xfId="24792"/>
    <cellStyle name="Normal 76 36 3" xfId="11013"/>
    <cellStyle name="Normal 76 36 3 2" xfId="24794"/>
    <cellStyle name="Normal 76 36 4" xfId="24791"/>
    <cellStyle name="Normal 76 37" xfId="11014"/>
    <cellStyle name="Normal 76 37 2" xfId="11015"/>
    <cellStyle name="Normal 76 37 2 2" xfId="11016"/>
    <cellStyle name="Normal 76 37 2 2 2" xfId="24797"/>
    <cellStyle name="Normal 76 37 2 3" xfId="24796"/>
    <cellStyle name="Normal 76 37 3" xfId="11017"/>
    <cellStyle name="Normal 76 37 3 2" xfId="24798"/>
    <cellStyle name="Normal 76 37 4" xfId="24795"/>
    <cellStyle name="Normal 76 38" xfId="11018"/>
    <cellStyle name="Normal 76 38 2" xfId="11019"/>
    <cellStyle name="Normal 76 38 2 2" xfId="11020"/>
    <cellStyle name="Normal 76 38 2 2 2" xfId="24801"/>
    <cellStyle name="Normal 76 38 2 3" xfId="24800"/>
    <cellStyle name="Normal 76 38 3" xfId="11021"/>
    <cellStyle name="Normal 76 38 3 2" xfId="24802"/>
    <cellStyle name="Normal 76 38 4" xfId="24799"/>
    <cellStyle name="Normal 76 39" xfId="11022"/>
    <cellStyle name="Normal 76 39 2" xfId="11023"/>
    <cellStyle name="Normal 76 39 2 2" xfId="11024"/>
    <cellStyle name="Normal 76 39 2 2 2" xfId="24805"/>
    <cellStyle name="Normal 76 39 2 3" xfId="24804"/>
    <cellStyle name="Normal 76 39 3" xfId="11025"/>
    <cellStyle name="Normal 76 39 3 2" xfId="24806"/>
    <cellStyle name="Normal 76 39 4" xfId="24803"/>
    <cellStyle name="Normal 76 4" xfId="11026"/>
    <cellStyle name="Normal 76 4 2" xfId="11027"/>
    <cellStyle name="Normal 76 4 2 2" xfId="11028"/>
    <cellStyle name="Normal 76 4 2 2 2" xfId="24809"/>
    <cellStyle name="Normal 76 4 2 3" xfId="24808"/>
    <cellStyle name="Normal 76 4 3" xfId="11029"/>
    <cellStyle name="Normal 76 4 3 2" xfId="24810"/>
    <cellStyle name="Normal 76 4 4" xfId="24807"/>
    <cellStyle name="Normal 76 40" xfId="11030"/>
    <cellStyle name="Normal 76 40 2" xfId="11031"/>
    <cellStyle name="Normal 76 40 2 2" xfId="11032"/>
    <cellStyle name="Normal 76 40 2 2 2" xfId="24813"/>
    <cellStyle name="Normal 76 40 2 3" xfId="24812"/>
    <cellStyle name="Normal 76 40 3" xfId="11033"/>
    <cellStyle name="Normal 76 40 3 2" xfId="24814"/>
    <cellStyle name="Normal 76 40 4" xfId="24811"/>
    <cellStyle name="Normal 76 41" xfId="11034"/>
    <cellStyle name="Normal 76 41 2" xfId="11035"/>
    <cellStyle name="Normal 76 41 2 2" xfId="11036"/>
    <cellStyle name="Normal 76 41 2 2 2" xfId="24817"/>
    <cellStyle name="Normal 76 41 2 3" xfId="24816"/>
    <cellStyle name="Normal 76 41 3" xfId="11037"/>
    <cellStyle name="Normal 76 41 3 2" xfId="24818"/>
    <cellStyle name="Normal 76 41 4" xfId="24815"/>
    <cellStyle name="Normal 76 42" xfId="11038"/>
    <cellStyle name="Normal 76 42 2" xfId="11039"/>
    <cellStyle name="Normal 76 42 2 2" xfId="11040"/>
    <cellStyle name="Normal 76 42 2 2 2" xfId="24821"/>
    <cellStyle name="Normal 76 42 2 3" xfId="24820"/>
    <cellStyle name="Normal 76 42 3" xfId="11041"/>
    <cellStyle name="Normal 76 42 3 2" xfId="24822"/>
    <cellStyle name="Normal 76 42 4" xfId="24819"/>
    <cellStyle name="Normal 76 43" xfId="11042"/>
    <cellStyle name="Normal 76 43 2" xfId="11043"/>
    <cellStyle name="Normal 76 43 2 2" xfId="11044"/>
    <cellStyle name="Normal 76 43 2 2 2" xfId="24825"/>
    <cellStyle name="Normal 76 43 2 3" xfId="24824"/>
    <cellStyle name="Normal 76 43 3" xfId="11045"/>
    <cellStyle name="Normal 76 43 3 2" xfId="24826"/>
    <cellStyle name="Normal 76 43 4" xfId="24823"/>
    <cellStyle name="Normal 76 44" xfId="11046"/>
    <cellStyle name="Normal 76 44 2" xfId="11047"/>
    <cellStyle name="Normal 76 44 2 2" xfId="11048"/>
    <cellStyle name="Normal 76 44 2 2 2" xfId="24829"/>
    <cellStyle name="Normal 76 44 2 3" xfId="24828"/>
    <cellStyle name="Normal 76 44 3" xfId="11049"/>
    <cellStyle name="Normal 76 44 3 2" xfId="24830"/>
    <cellStyle name="Normal 76 44 4" xfId="24827"/>
    <cellStyle name="Normal 76 45" xfId="11050"/>
    <cellStyle name="Normal 76 45 2" xfId="11051"/>
    <cellStyle name="Normal 76 45 2 2" xfId="24832"/>
    <cellStyle name="Normal 76 45 3" xfId="24831"/>
    <cellStyle name="Normal 76 46" xfId="11052"/>
    <cellStyle name="Normal 76 46 2" xfId="24833"/>
    <cellStyle name="Normal 76 47" xfId="24678"/>
    <cellStyle name="Normal 76 5" xfId="11053"/>
    <cellStyle name="Normal 76 5 2" xfId="11054"/>
    <cellStyle name="Normal 76 5 2 2" xfId="11055"/>
    <cellStyle name="Normal 76 5 2 2 2" xfId="24836"/>
    <cellStyle name="Normal 76 5 2 3" xfId="24835"/>
    <cellStyle name="Normal 76 5 3" xfId="11056"/>
    <cellStyle name="Normal 76 5 3 2" xfId="24837"/>
    <cellStyle name="Normal 76 5 4" xfId="24834"/>
    <cellStyle name="Normal 76 6" xfId="11057"/>
    <cellStyle name="Normal 76 6 2" xfId="11058"/>
    <cellStyle name="Normal 76 6 2 2" xfId="11059"/>
    <cellStyle name="Normal 76 6 2 2 2" xfId="24840"/>
    <cellStyle name="Normal 76 6 2 3" xfId="24839"/>
    <cellStyle name="Normal 76 6 3" xfId="11060"/>
    <cellStyle name="Normal 76 6 3 2" xfId="24841"/>
    <cellStyle name="Normal 76 6 4" xfId="24838"/>
    <cellStyle name="Normal 76 7" xfId="11061"/>
    <cellStyle name="Normal 76 7 2" xfId="11062"/>
    <cellStyle name="Normal 76 7 2 2" xfId="11063"/>
    <cellStyle name="Normal 76 7 2 2 2" xfId="24844"/>
    <cellStyle name="Normal 76 7 2 3" xfId="24843"/>
    <cellStyle name="Normal 76 7 3" xfId="11064"/>
    <cellStyle name="Normal 76 7 3 2" xfId="24845"/>
    <cellStyle name="Normal 76 7 4" xfId="24842"/>
    <cellStyle name="Normal 76 8" xfId="11065"/>
    <cellStyle name="Normal 76 8 2" xfId="11066"/>
    <cellStyle name="Normal 76 8 2 2" xfId="11067"/>
    <cellStyle name="Normal 76 8 2 2 2" xfId="24848"/>
    <cellStyle name="Normal 76 8 2 3" xfId="24847"/>
    <cellStyle name="Normal 76 8 3" xfId="11068"/>
    <cellStyle name="Normal 76 8 3 2" xfId="24849"/>
    <cellStyle name="Normal 76 8 4" xfId="24846"/>
    <cellStyle name="Normal 76 9" xfId="11069"/>
    <cellStyle name="Normal 76 9 2" xfId="11070"/>
    <cellStyle name="Normal 76 9 2 2" xfId="11071"/>
    <cellStyle name="Normal 76 9 2 2 2" xfId="24852"/>
    <cellStyle name="Normal 76 9 2 3" xfId="24851"/>
    <cellStyle name="Normal 76 9 3" xfId="11072"/>
    <cellStyle name="Normal 76 9 3 2" xfId="24853"/>
    <cellStyle name="Normal 76 9 4" xfId="24850"/>
    <cellStyle name="Normal 77" xfId="11073"/>
    <cellStyle name="Normal 77 10" xfId="11074"/>
    <cellStyle name="Normal 77 10 2" xfId="11075"/>
    <cellStyle name="Normal 77 10 2 2" xfId="11076"/>
    <cellStyle name="Normal 77 10 2 2 2" xfId="24857"/>
    <cellStyle name="Normal 77 10 2 3" xfId="24856"/>
    <cellStyle name="Normal 77 10 3" xfId="11077"/>
    <cellStyle name="Normal 77 10 3 2" xfId="24858"/>
    <cellStyle name="Normal 77 10 4" xfId="24855"/>
    <cellStyle name="Normal 77 11" xfId="11078"/>
    <cellStyle name="Normal 77 11 2" xfId="11079"/>
    <cellStyle name="Normal 77 11 2 2" xfId="11080"/>
    <cellStyle name="Normal 77 11 2 2 2" xfId="24861"/>
    <cellStyle name="Normal 77 11 2 3" xfId="24860"/>
    <cellStyle name="Normal 77 11 3" xfId="11081"/>
    <cellStyle name="Normal 77 11 3 2" xfId="24862"/>
    <cellStyle name="Normal 77 11 4" xfId="24859"/>
    <cellStyle name="Normal 77 12" xfId="11082"/>
    <cellStyle name="Normal 77 12 2" xfId="11083"/>
    <cellStyle name="Normal 77 12 2 2" xfId="11084"/>
    <cellStyle name="Normal 77 12 2 2 2" xfId="24865"/>
    <cellStyle name="Normal 77 12 2 3" xfId="24864"/>
    <cellStyle name="Normal 77 12 3" xfId="11085"/>
    <cellStyle name="Normal 77 12 3 2" xfId="24866"/>
    <cellStyle name="Normal 77 12 4" xfId="24863"/>
    <cellStyle name="Normal 77 13" xfId="11086"/>
    <cellStyle name="Normal 77 13 2" xfId="11087"/>
    <cellStyle name="Normal 77 13 2 2" xfId="11088"/>
    <cellStyle name="Normal 77 13 2 2 2" xfId="24869"/>
    <cellStyle name="Normal 77 13 2 3" xfId="24868"/>
    <cellStyle name="Normal 77 13 3" xfId="11089"/>
    <cellStyle name="Normal 77 13 3 2" xfId="24870"/>
    <cellStyle name="Normal 77 13 4" xfId="24867"/>
    <cellStyle name="Normal 77 14" xfId="11090"/>
    <cellStyle name="Normal 77 14 2" xfId="11091"/>
    <cellStyle name="Normal 77 14 2 2" xfId="11092"/>
    <cellStyle name="Normal 77 14 2 2 2" xfId="24873"/>
    <cellStyle name="Normal 77 14 2 3" xfId="24872"/>
    <cellStyle name="Normal 77 14 3" xfId="11093"/>
    <cellStyle name="Normal 77 14 3 2" xfId="24874"/>
    <cellStyle name="Normal 77 14 4" xfId="24871"/>
    <cellStyle name="Normal 77 15" xfId="11094"/>
    <cellStyle name="Normal 77 15 2" xfId="11095"/>
    <cellStyle name="Normal 77 15 2 2" xfId="11096"/>
    <cellStyle name="Normal 77 15 2 2 2" xfId="24877"/>
    <cellStyle name="Normal 77 15 2 3" xfId="24876"/>
    <cellStyle name="Normal 77 15 3" xfId="11097"/>
    <cellStyle name="Normal 77 15 3 2" xfId="24878"/>
    <cellStyle name="Normal 77 15 4" xfId="24875"/>
    <cellStyle name="Normal 77 16" xfId="11098"/>
    <cellStyle name="Normal 77 16 2" xfId="11099"/>
    <cellStyle name="Normal 77 16 2 2" xfId="11100"/>
    <cellStyle name="Normal 77 16 2 2 2" xfId="24881"/>
    <cellStyle name="Normal 77 16 2 3" xfId="24880"/>
    <cellStyle name="Normal 77 16 3" xfId="11101"/>
    <cellStyle name="Normal 77 16 3 2" xfId="24882"/>
    <cellStyle name="Normal 77 16 4" xfId="24879"/>
    <cellStyle name="Normal 77 17" xfId="11102"/>
    <cellStyle name="Normal 77 17 2" xfId="11103"/>
    <cellStyle name="Normal 77 17 2 2" xfId="11104"/>
    <cellStyle name="Normal 77 17 2 2 2" xfId="24885"/>
    <cellStyle name="Normal 77 17 2 3" xfId="24884"/>
    <cellStyle name="Normal 77 17 3" xfId="11105"/>
    <cellStyle name="Normal 77 17 3 2" xfId="24886"/>
    <cellStyle name="Normal 77 17 4" xfId="24883"/>
    <cellStyle name="Normal 77 18" xfId="11106"/>
    <cellStyle name="Normal 77 18 2" xfId="11107"/>
    <cellStyle name="Normal 77 18 2 2" xfId="11108"/>
    <cellStyle name="Normal 77 18 2 2 2" xfId="24889"/>
    <cellStyle name="Normal 77 18 2 3" xfId="24888"/>
    <cellStyle name="Normal 77 18 3" xfId="11109"/>
    <cellStyle name="Normal 77 18 3 2" xfId="24890"/>
    <cellStyle name="Normal 77 18 4" xfId="24887"/>
    <cellStyle name="Normal 77 19" xfId="11110"/>
    <cellStyle name="Normal 77 19 2" xfId="11111"/>
    <cellStyle name="Normal 77 19 2 2" xfId="11112"/>
    <cellStyle name="Normal 77 19 2 2 2" xfId="24893"/>
    <cellStyle name="Normal 77 19 2 3" xfId="24892"/>
    <cellStyle name="Normal 77 19 3" xfId="11113"/>
    <cellStyle name="Normal 77 19 3 2" xfId="24894"/>
    <cellStyle name="Normal 77 19 4" xfId="24891"/>
    <cellStyle name="Normal 77 2" xfId="11114"/>
    <cellStyle name="Normal 77 2 2" xfId="11115"/>
    <cellStyle name="Normal 77 2 2 2" xfId="11116"/>
    <cellStyle name="Normal 77 2 2 2 2" xfId="24897"/>
    <cellStyle name="Normal 77 2 2 3" xfId="24896"/>
    <cellStyle name="Normal 77 2 3" xfId="11117"/>
    <cellStyle name="Normal 77 2 3 2" xfId="24898"/>
    <cellStyle name="Normal 77 2 4" xfId="24895"/>
    <cellStyle name="Normal 77 20" xfId="11118"/>
    <cellStyle name="Normal 77 20 2" xfId="11119"/>
    <cellStyle name="Normal 77 20 2 2" xfId="11120"/>
    <cellStyle name="Normal 77 20 2 2 2" xfId="24901"/>
    <cellStyle name="Normal 77 20 2 3" xfId="24900"/>
    <cellStyle name="Normal 77 20 3" xfId="11121"/>
    <cellStyle name="Normal 77 20 3 2" xfId="24902"/>
    <cellStyle name="Normal 77 20 4" xfId="24899"/>
    <cellStyle name="Normal 77 21" xfId="11122"/>
    <cellStyle name="Normal 77 21 2" xfId="11123"/>
    <cellStyle name="Normal 77 21 2 2" xfId="11124"/>
    <cellStyle name="Normal 77 21 2 2 2" xfId="24905"/>
    <cellStyle name="Normal 77 21 2 3" xfId="24904"/>
    <cellStyle name="Normal 77 21 3" xfId="11125"/>
    <cellStyle name="Normal 77 21 3 2" xfId="24906"/>
    <cellStyle name="Normal 77 21 4" xfId="24903"/>
    <cellStyle name="Normal 77 22" xfId="11126"/>
    <cellStyle name="Normal 77 22 2" xfId="11127"/>
    <cellStyle name="Normal 77 22 2 2" xfId="11128"/>
    <cellStyle name="Normal 77 22 2 2 2" xfId="24909"/>
    <cellStyle name="Normal 77 22 2 3" xfId="24908"/>
    <cellStyle name="Normal 77 22 3" xfId="11129"/>
    <cellStyle name="Normal 77 22 3 2" xfId="24910"/>
    <cellStyle name="Normal 77 22 4" xfId="24907"/>
    <cellStyle name="Normal 77 23" xfId="11130"/>
    <cellStyle name="Normal 77 23 2" xfId="11131"/>
    <cellStyle name="Normal 77 23 2 2" xfId="11132"/>
    <cellStyle name="Normal 77 23 2 2 2" xfId="24913"/>
    <cellStyle name="Normal 77 23 2 3" xfId="24912"/>
    <cellStyle name="Normal 77 23 3" xfId="11133"/>
    <cellStyle name="Normal 77 23 3 2" xfId="24914"/>
    <cellStyle name="Normal 77 23 4" xfId="24911"/>
    <cellStyle name="Normal 77 24" xfId="11134"/>
    <cellStyle name="Normal 77 24 2" xfId="11135"/>
    <cellStyle name="Normal 77 24 2 2" xfId="11136"/>
    <cellStyle name="Normal 77 24 2 2 2" xfId="24917"/>
    <cellStyle name="Normal 77 24 2 3" xfId="24916"/>
    <cellStyle name="Normal 77 24 3" xfId="11137"/>
    <cellStyle name="Normal 77 24 3 2" xfId="24918"/>
    <cellStyle name="Normal 77 24 4" xfId="24915"/>
    <cellStyle name="Normal 77 25" xfId="11138"/>
    <cellStyle name="Normal 77 25 2" xfId="11139"/>
    <cellStyle name="Normal 77 25 2 2" xfId="11140"/>
    <cellStyle name="Normal 77 25 2 2 2" xfId="24921"/>
    <cellStyle name="Normal 77 25 2 3" xfId="24920"/>
    <cellStyle name="Normal 77 25 3" xfId="11141"/>
    <cellStyle name="Normal 77 25 3 2" xfId="24922"/>
    <cellStyle name="Normal 77 25 4" xfId="24919"/>
    <cellStyle name="Normal 77 26" xfId="11142"/>
    <cellStyle name="Normal 77 26 2" xfId="11143"/>
    <cellStyle name="Normal 77 26 2 2" xfId="11144"/>
    <cellStyle name="Normal 77 26 2 2 2" xfId="24925"/>
    <cellStyle name="Normal 77 26 2 3" xfId="24924"/>
    <cellStyle name="Normal 77 26 3" xfId="11145"/>
    <cellStyle name="Normal 77 26 3 2" xfId="24926"/>
    <cellStyle name="Normal 77 26 4" xfId="24923"/>
    <cellStyle name="Normal 77 27" xfId="11146"/>
    <cellStyle name="Normal 77 27 2" xfId="11147"/>
    <cellStyle name="Normal 77 27 2 2" xfId="11148"/>
    <cellStyle name="Normal 77 27 2 2 2" xfId="24929"/>
    <cellStyle name="Normal 77 27 2 3" xfId="24928"/>
    <cellStyle name="Normal 77 27 3" xfId="11149"/>
    <cellStyle name="Normal 77 27 3 2" xfId="24930"/>
    <cellStyle name="Normal 77 27 4" xfId="24927"/>
    <cellStyle name="Normal 77 28" xfId="11150"/>
    <cellStyle name="Normal 77 28 2" xfId="11151"/>
    <cellStyle name="Normal 77 28 2 2" xfId="11152"/>
    <cellStyle name="Normal 77 28 2 2 2" xfId="24933"/>
    <cellStyle name="Normal 77 28 2 3" xfId="24932"/>
    <cellStyle name="Normal 77 28 3" xfId="11153"/>
    <cellStyle name="Normal 77 28 3 2" xfId="24934"/>
    <cellStyle name="Normal 77 28 4" xfId="24931"/>
    <cellStyle name="Normal 77 29" xfId="11154"/>
    <cellStyle name="Normal 77 29 2" xfId="11155"/>
    <cellStyle name="Normal 77 29 2 2" xfId="11156"/>
    <cellStyle name="Normal 77 29 2 2 2" xfId="24937"/>
    <cellStyle name="Normal 77 29 2 3" xfId="24936"/>
    <cellStyle name="Normal 77 29 3" xfId="11157"/>
    <cellStyle name="Normal 77 29 3 2" xfId="24938"/>
    <cellStyle name="Normal 77 29 4" xfId="24935"/>
    <cellStyle name="Normal 77 3" xfId="11158"/>
    <cellStyle name="Normal 77 3 2" xfId="11159"/>
    <cellStyle name="Normal 77 3 2 2" xfId="11160"/>
    <cellStyle name="Normal 77 3 2 2 2" xfId="24941"/>
    <cellStyle name="Normal 77 3 2 3" xfId="24940"/>
    <cellStyle name="Normal 77 3 3" xfId="11161"/>
    <cellStyle name="Normal 77 3 3 2" xfId="24942"/>
    <cellStyle name="Normal 77 3 4" xfId="24939"/>
    <cellStyle name="Normal 77 30" xfId="11162"/>
    <cellStyle name="Normal 77 30 2" xfId="11163"/>
    <cellStyle name="Normal 77 30 2 2" xfId="11164"/>
    <cellStyle name="Normal 77 30 2 2 2" xfId="24945"/>
    <cellStyle name="Normal 77 30 2 3" xfId="24944"/>
    <cellStyle name="Normal 77 30 3" xfId="11165"/>
    <cellStyle name="Normal 77 30 3 2" xfId="24946"/>
    <cellStyle name="Normal 77 30 4" xfId="24943"/>
    <cellStyle name="Normal 77 31" xfId="11166"/>
    <cellStyle name="Normal 77 31 2" xfId="11167"/>
    <cellStyle name="Normal 77 31 2 2" xfId="11168"/>
    <cellStyle name="Normal 77 31 2 2 2" xfId="24949"/>
    <cellStyle name="Normal 77 31 2 3" xfId="24948"/>
    <cellStyle name="Normal 77 31 3" xfId="11169"/>
    <cellStyle name="Normal 77 31 3 2" xfId="24950"/>
    <cellStyle name="Normal 77 31 4" xfId="24947"/>
    <cellStyle name="Normal 77 32" xfId="11170"/>
    <cellStyle name="Normal 77 32 2" xfId="11171"/>
    <cellStyle name="Normal 77 32 2 2" xfId="11172"/>
    <cellStyle name="Normal 77 32 2 2 2" xfId="24953"/>
    <cellStyle name="Normal 77 32 2 3" xfId="24952"/>
    <cellStyle name="Normal 77 32 3" xfId="11173"/>
    <cellStyle name="Normal 77 32 3 2" xfId="24954"/>
    <cellStyle name="Normal 77 32 4" xfId="24951"/>
    <cellStyle name="Normal 77 33" xfId="11174"/>
    <cellStyle name="Normal 77 33 2" xfId="11175"/>
    <cellStyle name="Normal 77 33 2 2" xfId="11176"/>
    <cellStyle name="Normal 77 33 2 2 2" xfId="24957"/>
    <cellStyle name="Normal 77 33 2 3" xfId="24956"/>
    <cellStyle name="Normal 77 33 3" xfId="11177"/>
    <cellStyle name="Normal 77 33 3 2" xfId="24958"/>
    <cellStyle name="Normal 77 33 4" xfId="24955"/>
    <cellStyle name="Normal 77 34" xfId="11178"/>
    <cellStyle name="Normal 77 34 2" xfId="11179"/>
    <cellStyle name="Normal 77 34 2 2" xfId="11180"/>
    <cellStyle name="Normal 77 34 2 2 2" xfId="24961"/>
    <cellStyle name="Normal 77 34 2 3" xfId="24960"/>
    <cellStyle name="Normal 77 34 3" xfId="11181"/>
    <cellStyle name="Normal 77 34 3 2" xfId="24962"/>
    <cellStyle name="Normal 77 34 4" xfId="24959"/>
    <cellStyle name="Normal 77 35" xfId="11182"/>
    <cellStyle name="Normal 77 35 2" xfId="11183"/>
    <cellStyle name="Normal 77 35 2 2" xfId="11184"/>
    <cellStyle name="Normal 77 35 2 2 2" xfId="24965"/>
    <cellStyle name="Normal 77 35 2 3" xfId="24964"/>
    <cellStyle name="Normal 77 35 3" xfId="11185"/>
    <cellStyle name="Normal 77 35 3 2" xfId="24966"/>
    <cellStyle name="Normal 77 35 4" xfId="24963"/>
    <cellStyle name="Normal 77 36" xfId="11186"/>
    <cellStyle name="Normal 77 36 2" xfId="11187"/>
    <cellStyle name="Normal 77 36 2 2" xfId="11188"/>
    <cellStyle name="Normal 77 36 2 2 2" xfId="24969"/>
    <cellStyle name="Normal 77 36 2 3" xfId="24968"/>
    <cellStyle name="Normal 77 36 3" xfId="11189"/>
    <cellStyle name="Normal 77 36 3 2" xfId="24970"/>
    <cellStyle name="Normal 77 36 4" xfId="24967"/>
    <cellStyle name="Normal 77 37" xfId="11190"/>
    <cellStyle name="Normal 77 37 2" xfId="11191"/>
    <cellStyle name="Normal 77 37 2 2" xfId="11192"/>
    <cellStyle name="Normal 77 37 2 2 2" xfId="24973"/>
    <cellStyle name="Normal 77 37 2 3" xfId="24972"/>
    <cellStyle name="Normal 77 37 3" xfId="11193"/>
    <cellStyle name="Normal 77 37 3 2" xfId="24974"/>
    <cellStyle name="Normal 77 37 4" xfId="24971"/>
    <cellStyle name="Normal 77 38" xfId="11194"/>
    <cellStyle name="Normal 77 38 2" xfId="11195"/>
    <cellStyle name="Normal 77 38 2 2" xfId="11196"/>
    <cellStyle name="Normal 77 38 2 2 2" xfId="24977"/>
    <cellStyle name="Normal 77 38 2 3" xfId="24976"/>
    <cellStyle name="Normal 77 38 3" xfId="11197"/>
    <cellStyle name="Normal 77 38 3 2" xfId="24978"/>
    <cellStyle name="Normal 77 38 4" xfId="24975"/>
    <cellStyle name="Normal 77 39" xfId="11198"/>
    <cellStyle name="Normal 77 39 2" xfId="11199"/>
    <cellStyle name="Normal 77 39 2 2" xfId="11200"/>
    <cellStyle name="Normal 77 39 2 2 2" xfId="24981"/>
    <cellStyle name="Normal 77 39 2 3" xfId="24980"/>
    <cellStyle name="Normal 77 39 3" xfId="11201"/>
    <cellStyle name="Normal 77 39 3 2" xfId="24982"/>
    <cellStyle name="Normal 77 39 4" xfId="24979"/>
    <cellStyle name="Normal 77 4" xfId="11202"/>
    <cellStyle name="Normal 77 4 2" xfId="11203"/>
    <cellStyle name="Normal 77 4 2 2" xfId="11204"/>
    <cellStyle name="Normal 77 4 2 2 2" xfId="24985"/>
    <cellStyle name="Normal 77 4 2 3" xfId="24984"/>
    <cellStyle name="Normal 77 4 3" xfId="11205"/>
    <cellStyle name="Normal 77 4 3 2" xfId="24986"/>
    <cellStyle name="Normal 77 4 4" xfId="24983"/>
    <cellStyle name="Normal 77 40" xfId="11206"/>
    <cellStyle name="Normal 77 40 2" xfId="11207"/>
    <cellStyle name="Normal 77 40 2 2" xfId="11208"/>
    <cellStyle name="Normal 77 40 2 2 2" xfId="24989"/>
    <cellStyle name="Normal 77 40 2 3" xfId="24988"/>
    <cellStyle name="Normal 77 40 3" xfId="11209"/>
    <cellStyle name="Normal 77 40 3 2" xfId="24990"/>
    <cellStyle name="Normal 77 40 4" xfId="24987"/>
    <cellStyle name="Normal 77 41" xfId="11210"/>
    <cellStyle name="Normal 77 41 2" xfId="11211"/>
    <cellStyle name="Normal 77 41 2 2" xfId="11212"/>
    <cellStyle name="Normal 77 41 2 2 2" xfId="24993"/>
    <cellStyle name="Normal 77 41 2 3" xfId="24992"/>
    <cellStyle name="Normal 77 41 3" xfId="11213"/>
    <cellStyle name="Normal 77 41 3 2" xfId="24994"/>
    <cellStyle name="Normal 77 41 4" xfId="24991"/>
    <cellStyle name="Normal 77 42" xfId="11214"/>
    <cellStyle name="Normal 77 42 2" xfId="11215"/>
    <cellStyle name="Normal 77 42 2 2" xfId="11216"/>
    <cellStyle name="Normal 77 42 2 2 2" xfId="24997"/>
    <cellStyle name="Normal 77 42 2 3" xfId="24996"/>
    <cellStyle name="Normal 77 42 3" xfId="11217"/>
    <cellStyle name="Normal 77 42 3 2" xfId="24998"/>
    <cellStyle name="Normal 77 42 4" xfId="24995"/>
    <cellStyle name="Normal 77 43" xfId="11218"/>
    <cellStyle name="Normal 77 43 2" xfId="11219"/>
    <cellStyle name="Normal 77 43 2 2" xfId="11220"/>
    <cellStyle name="Normal 77 43 2 2 2" xfId="25001"/>
    <cellStyle name="Normal 77 43 2 3" xfId="25000"/>
    <cellStyle name="Normal 77 43 3" xfId="11221"/>
    <cellStyle name="Normal 77 43 3 2" xfId="25002"/>
    <cellStyle name="Normal 77 43 4" xfId="24999"/>
    <cellStyle name="Normal 77 44" xfId="11222"/>
    <cellStyle name="Normal 77 44 2" xfId="11223"/>
    <cellStyle name="Normal 77 44 2 2" xfId="11224"/>
    <cellStyle name="Normal 77 44 2 2 2" xfId="25005"/>
    <cellStyle name="Normal 77 44 2 3" xfId="25004"/>
    <cellStyle name="Normal 77 44 3" xfId="11225"/>
    <cellStyle name="Normal 77 44 3 2" xfId="25006"/>
    <cellStyle name="Normal 77 44 4" xfId="25003"/>
    <cellStyle name="Normal 77 45" xfId="11226"/>
    <cellStyle name="Normal 77 45 2" xfId="11227"/>
    <cellStyle name="Normal 77 45 2 2" xfId="25008"/>
    <cellStyle name="Normal 77 45 3" xfId="25007"/>
    <cellStyle name="Normal 77 46" xfId="11228"/>
    <cellStyle name="Normal 77 46 2" xfId="25009"/>
    <cellStyle name="Normal 77 47" xfId="24854"/>
    <cellStyle name="Normal 77 5" xfId="11229"/>
    <cellStyle name="Normal 77 5 2" xfId="11230"/>
    <cellStyle name="Normal 77 5 2 2" xfId="11231"/>
    <cellStyle name="Normal 77 5 2 2 2" xfId="25012"/>
    <cellStyle name="Normal 77 5 2 3" xfId="25011"/>
    <cellStyle name="Normal 77 5 3" xfId="11232"/>
    <cellStyle name="Normal 77 5 3 2" xfId="25013"/>
    <cellStyle name="Normal 77 5 4" xfId="25010"/>
    <cellStyle name="Normal 77 6" xfId="11233"/>
    <cellStyle name="Normal 77 6 2" xfId="11234"/>
    <cellStyle name="Normal 77 6 2 2" xfId="11235"/>
    <cellStyle name="Normal 77 6 2 2 2" xfId="25016"/>
    <cellStyle name="Normal 77 6 2 3" xfId="25015"/>
    <cellStyle name="Normal 77 6 3" xfId="11236"/>
    <cellStyle name="Normal 77 6 3 2" xfId="25017"/>
    <cellStyle name="Normal 77 6 4" xfId="25014"/>
    <cellStyle name="Normal 77 7" xfId="11237"/>
    <cellStyle name="Normal 77 7 2" xfId="11238"/>
    <cellStyle name="Normal 77 7 2 2" xfId="11239"/>
    <cellStyle name="Normal 77 7 2 2 2" xfId="25020"/>
    <cellStyle name="Normal 77 7 2 3" xfId="25019"/>
    <cellStyle name="Normal 77 7 3" xfId="11240"/>
    <cellStyle name="Normal 77 7 3 2" xfId="25021"/>
    <cellStyle name="Normal 77 7 4" xfId="25018"/>
    <cellStyle name="Normal 77 8" xfId="11241"/>
    <cellStyle name="Normal 77 8 2" xfId="11242"/>
    <cellStyle name="Normal 77 8 2 2" xfId="11243"/>
    <cellStyle name="Normal 77 8 2 2 2" xfId="25024"/>
    <cellStyle name="Normal 77 8 2 3" xfId="25023"/>
    <cellStyle name="Normal 77 8 3" xfId="11244"/>
    <cellStyle name="Normal 77 8 3 2" xfId="25025"/>
    <cellStyle name="Normal 77 8 4" xfId="25022"/>
    <cellStyle name="Normal 77 9" xfId="11245"/>
    <cellStyle name="Normal 77 9 2" xfId="11246"/>
    <cellStyle name="Normal 77 9 2 2" xfId="11247"/>
    <cellStyle name="Normal 77 9 2 2 2" xfId="25028"/>
    <cellStyle name="Normal 77 9 2 3" xfId="25027"/>
    <cellStyle name="Normal 77 9 3" xfId="11248"/>
    <cellStyle name="Normal 77 9 3 2" xfId="25029"/>
    <cellStyle name="Normal 77 9 4" xfId="25026"/>
    <cellStyle name="Normal 78" xfId="11249"/>
    <cellStyle name="Normal 78 10" xfId="11250"/>
    <cellStyle name="Normal 78 10 2" xfId="11251"/>
    <cellStyle name="Normal 78 10 2 2" xfId="11252"/>
    <cellStyle name="Normal 78 10 2 2 2" xfId="25033"/>
    <cellStyle name="Normal 78 10 2 3" xfId="25032"/>
    <cellStyle name="Normal 78 10 3" xfId="11253"/>
    <cellStyle name="Normal 78 10 3 2" xfId="25034"/>
    <cellStyle name="Normal 78 10 4" xfId="25031"/>
    <cellStyle name="Normal 78 11" xfId="11254"/>
    <cellStyle name="Normal 78 11 2" xfId="11255"/>
    <cellStyle name="Normal 78 11 2 2" xfId="11256"/>
    <cellStyle name="Normal 78 11 2 2 2" xfId="25037"/>
    <cellStyle name="Normal 78 11 2 3" xfId="25036"/>
    <cellStyle name="Normal 78 11 3" xfId="11257"/>
    <cellStyle name="Normal 78 11 3 2" xfId="25038"/>
    <cellStyle name="Normal 78 11 4" xfId="25035"/>
    <cellStyle name="Normal 78 12" xfId="11258"/>
    <cellStyle name="Normal 78 12 2" xfId="11259"/>
    <cellStyle name="Normal 78 12 2 2" xfId="11260"/>
    <cellStyle name="Normal 78 12 2 2 2" xfId="25041"/>
    <cellStyle name="Normal 78 12 2 3" xfId="25040"/>
    <cellStyle name="Normal 78 12 3" xfId="11261"/>
    <cellStyle name="Normal 78 12 3 2" xfId="25042"/>
    <cellStyle name="Normal 78 12 4" xfId="25039"/>
    <cellStyle name="Normal 78 13" xfId="11262"/>
    <cellStyle name="Normal 78 13 2" xfId="11263"/>
    <cellStyle name="Normal 78 13 2 2" xfId="11264"/>
    <cellStyle name="Normal 78 13 2 2 2" xfId="25045"/>
    <cellStyle name="Normal 78 13 2 3" xfId="25044"/>
    <cellStyle name="Normal 78 13 3" xfId="11265"/>
    <cellStyle name="Normal 78 13 3 2" xfId="25046"/>
    <cellStyle name="Normal 78 13 4" xfId="25043"/>
    <cellStyle name="Normal 78 14" xfId="11266"/>
    <cellStyle name="Normal 78 14 2" xfId="11267"/>
    <cellStyle name="Normal 78 14 2 2" xfId="11268"/>
    <cellStyle name="Normal 78 14 2 2 2" xfId="25049"/>
    <cellStyle name="Normal 78 14 2 3" xfId="25048"/>
    <cellStyle name="Normal 78 14 3" xfId="11269"/>
    <cellStyle name="Normal 78 14 3 2" xfId="25050"/>
    <cellStyle name="Normal 78 14 4" xfId="25047"/>
    <cellStyle name="Normal 78 15" xfId="11270"/>
    <cellStyle name="Normal 78 15 2" xfId="11271"/>
    <cellStyle name="Normal 78 15 2 2" xfId="11272"/>
    <cellStyle name="Normal 78 15 2 2 2" xfId="25053"/>
    <cellStyle name="Normal 78 15 2 3" xfId="25052"/>
    <cellStyle name="Normal 78 15 3" xfId="11273"/>
    <cellStyle name="Normal 78 15 3 2" xfId="25054"/>
    <cellStyle name="Normal 78 15 4" xfId="25051"/>
    <cellStyle name="Normal 78 16" xfId="11274"/>
    <cellStyle name="Normal 78 16 2" xfId="11275"/>
    <cellStyle name="Normal 78 16 2 2" xfId="11276"/>
    <cellStyle name="Normal 78 16 2 2 2" xfId="25057"/>
    <cellStyle name="Normal 78 16 2 3" xfId="25056"/>
    <cellStyle name="Normal 78 16 3" xfId="11277"/>
    <cellStyle name="Normal 78 16 3 2" xfId="25058"/>
    <cellStyle name="Normal 78 16 4" xfId="25055"/>
    <cellStyle name="Normal 78 17" xfId="11278"/>
    <cellStyle name="Normal 78 17 2" xfId="11279"/>
    <cellStyle name="Normal 78 17 2 2" xfId="11280"/>
    <cellStyle name="Normal 78 17 2 2 2" xfId="25061"/>
    <cellStyle name="Normal 78 17 2 3" xfId="25060"/>
    <cellStyle name="Normal 78 17 3" xfId="11281"/>
    <cellStyle name="Normal 78 17 3 2" xfId="25062"/>
    <cellStyle name="Normal 78 17 4" xfId="25059"/>
    <cellStyle name="Normal 78 18" xfId="11282"/>
    <cellStyle name="Normal 78 18 2" xfId="11283"/>
    <cellStyle name="Normal 78 18 2 2" xfId="11284"/>
    <cellStyle name="Normal 78 18 2 2 2" xfId="25065"/>
    <cellStyle name="Normal 78 18 2 3" xfId="25064"/>
    <cellStyle name="Normal 78 18 3" xfId="11285"/>
    <cellStyle name="Normal 78 18 3 2" xfId="25066"/>
    <cellStyle name="Normal 78 18 4" xfId="25063"/>
    <cellStyle name="Normal 78 19" xfId="11286"/>
    <cellStyle name="Normal 78 19 2" xfId="11287"/>
    <cellStyle name="Normal 78 19 2 2" xfId="11288"/>
    <cellStyle name="Normal 78 19 2 2 2" xfId="25069"/>
    <cellStyle name="Normal 78 19 2 3" xfId="25068"/>
    <cellStyle name="Normal 78 19 3" xfId="11289"/>
    <cellStyle name="Normal 78 19 3 2" xfId="25070"/>
    <cellStyle name="Normal 78 19 4" xfId="25067"/>
    <cellStyle name="Normal 78 2" xfId="11290"/>
    <cellStyle name="Normal 78 2 2" xfId="11291"/>
    <cellStyle name="Normal 78 2 2 2" xfId="11292"/>
    <cellStyle name="Normal 78 2 2 2 2" xfId="25073"/>
    <cellStyle name="Normal 78 2 2 3" xfId="25072"/>
    <cellStyle name="Normal 78 2 3" xfId="11293"/>
    <cellStyle name="Normal 78 2 3 2" xfId="25074"/>
    <cellStyle name="Normal 78 2 4" xfId="25071"/>
    <cellStyle name="Normal 78 20" xfId="11294"/>
    <cellStyle name="Normal 78 20 2" xfId="11295"/>
    <cellStyle name="Normal 78 20 2 2" xfId="11296"/>
    <cellStyle name="Normal 78 20 2 2 2" xfId="25077"/>
    <cellStyle name="Normal 78 20 2 3" xfId="25076"/>
    <cellStyle name="Normal 78 20 3" xfId="11297"/>
    <cellStyle name="Normal 78 20 3 2" xfId="25078"/>
    <cellStyle name="Normal 78 20 4" xfId="25075"/>
    <cellStyle name="Normal 78 21" xfId="11298"/>
    <cellStyle name="Normal 78 21 2" xfId="11299"/>
    <cellStyle name="Normal 78 21 2 2" xfId="11300"/>
    <cellStyle name="Normal 78 21 2 2 2" xfId="25081"/>
    <cellStyle name="Normal 78 21 2 3" xfId="25080"/>
    <cellStyle name="Normal 78 21 3" xfId="11301"/>
    <cellStyle name="Normal 78 21 3 2" xfId="25082"/>
    <cellStyle name="Normal 78 21 4" xfId="25079"/>
    <cellStyle name="Normal 78 22" xfId="11302"/>
    <cellStyle name="Normal 78 22 2" xfId="11303"/>
    <cellStyle name="Normal 78 22 2 2" xfId="11304"/>
    <cellStyle name="Normal 78 22 2 2 2" xfId="25085"/>
    <cellStyle name="Normal 78 22 2 3" xfId="25084"/>
    <cellStyle name="Normal 78 22 3" xfId="11305"/>
    <cellStyle name="Normal 78 22 3 2" xfId="25086"/>
    <cellStyle name="Normal 78 22 4" xfId="25083"/>
    <cellStyle name="Normal 78 23" xfId="11306"/>
    <cellStyle name="Normal 78 23 2" xfId="11307"/>
    <cellStyle name="Normal 78 23 2 2" xfId="11308"/>
    <cellStyle name="Normal 78 23 2 2 2" xfId="25089"/>
    <cellStyle name="Normal 78 23 2 3" xfId="25088"/>
    <cellStyle name="Normal 78 23 3" xfId="11309"/>
    <cellStyle name="Normal 78 23 3 2" xfId="25090"/>
    <cellStyle name="Normal 78 23 4" xfId="25087"/>
    <cellStyle name="Normal 78 24" xfId="11310"/>
    <cellStyle name="Normal 78 24 2" xfId="11311"/>
    <cellStyle name="Normal 78 24 2 2" xfId="11312"/>
    <cellStyle name="Normal 78 24 2 2 2" xfId="25093"/>
    <cellStyle name="Normal 78 24 2 3" xfId="25092"/>
    <cellStyle name="Normal 78 24 3" xfId="11313"/>
    <cellStyle name="Normal 78 24 3 2" xfId="25094"/>
    <cellStyle name="Normal 78 24 4" xfId="25091"/>
    <cellStyle name="Normal 78 25" xfId="11314"/>
    <cellStyle name="Normal 78 25 2" xfId="11315"/>
    <cellStyle name="Normal 78 25 2 2" xfId="11316"/>
    <cellStyle name="Normal 78 25 2 2 2" xfId="25097"/>
    <cellStyle name="Normal 78 25 2 3" xfId="25096"/>
    <cellStyle name="Normal 78 25 3" xfId="11317"/>
    <cellStyle name="Normal 78 25 3 2" xfId="25098"/>
    <cellStyle name="Normal 78 25 4" xfId="25095"/>
    <cellStyle name="Normal 78 26" xfId="11318"/>
    <cellStyle name="Normal 78 26 2" xfId="11319"/>
    <cellStyle name="Normal 78 26 2 2" xfId="11320"/>
    <cellStyle name="Normal 78 26 2 2 2" xfId="25101"/>
    <cellStyle name="Normal 78 26 2 3" xfId="25100"/>
    <cellStyle name="Normal 78 26 3" xfId="11321"/>
    <cellStyle name="Normal 78 26 3 2" xfId="25102"/>
    <cellStyle name="Normal 78 26 4" xfId="25099"/>
    <cellStyle name="Normal 78 27" xfId="11322"/>
    <cellStyle name="Normal 78 27 2" xfId="11323"/>
    <cellStyle name="Normal 78 27 2 2" xfId="11324"/>
    <cellStyle name="Normal 78 27 2 2 2" xfId="25105"/>
    <cellStyle name="Normal 78 27 2 3" xfId="25104"/>
    <cellStyle name="Normal 78 27 3" xfId="11325"/>
    <cellStyle name="Normal 78 27 3 2" xfId="25106"/>
    <cellStyle name="Normal 78 27 4" xfId="25103"/>
    <cellStyle name="Normal 78 28" xfId="11326"/>
    <cellStyle name="Normal 78 28 2" xfId="11327"/>
    <cellStyle name="Normal 78 28 2 2" xfId="11328"/>
    <cellStyle name="Normal 78 28 2 2 2" xfId="25109"/>
    <cellStyle name="Normal 78 28 2 3" xfId="25108"/>
    <cellStyle name="Normal 78 28 3" xfId="11329"/>
    <cellStyle name="Normal 78 28 3 2" xfId="25110"/>
    <cellStyle name="Normal 78 28 4" xfId="25107"/>
    <cellStyle name="Normal 78 29" xfId="11330"/>
    <cellStyle name="Normal 78 29 2" xfId="11331"/>
    <cellStyle name="Normal 78 29 2 2" xfId="11332"/>
    <cellStyle name="Normal 78 29 2 2 2" xfId="25113"/>
    <cellStyle name="Normal 78 29 2 3" xfId="25112"/>
    <cellStyle name="Normal 78 29 3" xfId="11333"/>
    <cellStyle name="Normal 78 29 3 2" xfId="25114"/>
    <cellStyle name="Normal 78 29 4" xfId="25111"/>
    <cellStyle name="Normal 78 3" xfId="11334"/>
    <cellStyle name="Normal 78 3 2" xfId="11335"/>
    <cellStyle name="Normal 78 3 2 2" xfId="11336"/>
    <cellStyle name="Normal 78 3 2 2 2" xfId="25117"/>
    <cellStyle name="Normal 78 3 2 3" xfId="25116"/>
    <cellStyle name="Normal 78 3 3" xfId="11337"/>
    <cellStyle name="Normal 78 3 3 2" xfId="25118"/>
    <cellStyle name="Normal 78 3 4" xfId="25115"/>
    <cellStyle name="Normal 78 30" xfId="11338"/>
    <cellStyle name="Normal 78 30 2" xfId="11339"/>
    <cellStyle name="Normal 78 30 2 2" xfId="11340"/>
    <cellStyle name="Normal 78 30 2 2 2" xfId="25121"/>
    <cellStyle name="Normal 78 30 2 3" xfId="25120"/>
    <cellStyle name="Normal 78 30 3" xfId="11341"/>
    <cellStyle name="Normal 78 30 3 2" xfId="25122"/>
    <cellStyle name="Normal 78 30 4" xfId="25119"/>
    <cellStyle name="Normal 78 31" xfId="11342"/>
    <cellStyle name="Normal 78 31 2" xfId="11343"/>
    <cellStyle name="Normal 78 31 2 2" xfId="11344"/>
    <cellStyle name="Normal 78 31 2 2 2" xfId="25125"/>
    <cellStyle name="Normal 78 31 2 3" xfId="25124"/>
    <cellStyle name="Normal 78 31 3" xfId="11345"/>
    <cellStyle name="Normal 78 31 3 2" xfId="25126"/>
    <cellStyle name="Normal 78 31 4" xfId="25123"/>
    <cellStyle name="Normal 78 32" xfId="11346"/>
    <cellStyle name="Normal 78 32 2" xfId="11347"/>
    <cellStyle name="Normal 78 32 2 2" xfId="11348"/>
    <cellStyle name="Normal 78 32 2 2 2" xfId="25129"/>
    <cellStyle name="Normal 78 32 2 3" xfId="25128"/>
    <cellStyle name="Normal 78 32 3" xfId="11349"/>
    <cellStyle name="Normal 78 32 3 2" xfId="25130"/>
    <cellStyle name="Normal 78 32 4" xfId="25127"/>
    <cellStyle name="Normal 78 33" xfId="11350"/>
    <cellStyle name="Normal 78 33 2" xfId="11351"/>
    <cellStyle name="Normal 78 33 2 2" xfId="11352"/>
    <cellStyle name="Normal 78 33 2 2 2" xfId="25133"/>
    <cellStyle name="Normal 78 33 2 3" xfId="25132"/>
    <cellStyle name="Normal 78 33 3" xfId="11353"/>
    <cellStyle name="Normal 78 33 3 2" xfId="25134"/>
    <cellStyle name="Normal 78 33 4" xfId="25131"/>
    <cellStyle name="Normal 78 34" xfId="11354"/>
    <cellStyle name="Normal 78 34 2" xfId="11355"/>
    <cellStyle name="Normal 78 34 2 2" xfId="11356"/>
    <cellStyle name="Normal 78 34 2 2 2" xfId="25137"/>
    <cellStyle name="Normal 78 34 2 3" xfId="25136"/>
    <cellStyle name="Normal 78 34 3" xfId="11357"/>
    <cellStyle name="Normal 78 34 3 2" xfId="25138"/>
    <cellStyle name="Normal 78 34 4" xfId="25135"/>
    <cellStyle name="Normal 78 35" xfId="11358"/>
    <cellStyle name="Normal 78 35 2" xfId="11359"/>
    <cellStyle name="Normal 78 35 2 2" xfId="11360"/>
    <cellStyle name="Normal 78 35 2 2 2" xfId="25141"/>
    <cellStyle name="Normal 78 35 2 3" xfId="25140"/>
    <cellStyle name="Normal 78 35 3" xfId="11361"/>
    <cellStyle name="Normal 78 35 3 2" xfId="25142"/>
    <cellStyle name="Normal 78 35 4" xfId="25139"/>
    <cellStyle name="Normal 78 36" xfId="11362"/>
    <cellStyle name="Normal 78 36 2" xfId="11363"/>
    <cellStyle name="Normal 78 36 2 2" xfId="11364"/>
    <cellStyle name="Normal 78 36 2 2 2" xfId="25145"/>
    <cellStyle name="Normal 78 36 2 3" xfId="25144"/>
    <cellStyle name="Normal 78 36 3" xfId="11365"/>
    <cellStyle name="Normal 78 36 3 2" xfId="25146"/>
    <cellStyle name="Normal 78 36 4" xfId="25143"/>
    <cellStyle name="Normal 78 37" xfId="11366"/>
    <cellStyle name="Normal 78 37 2" xfId="11367"/>
    <cellStyle name="Normal 78 37 2 2" xfId="11368"/>
    <cellStyle name="Normal 78 37 2 2 2" xfId="25149"/>
    <cellStyle name="Normal 78 37 2 3" xfId="25148"/>
    <cellStyle name="Normal 78 37 3" xfId="11369"/>
    <cellStyle name="Normal 78 37 3 2" xfId="25150"/>
    <cellStyle name="Normal 78 37 4" xfId="25147"/>
    <cellStyle name="Normal 78 38" xfId="11370"/>
    <cellStyle name="Normal 78 38 2" xfId="11371"/>
    <cellStyle name="Normal 78 38 2 2" xfId="11372"/>
    <cellStyle name="Normal 78 38 2 2 2" xfId="25153"/>
    <cellStyle name="Normal 78 38 2 3" xfId="25152"/>
    <cellStyle name="Normal 78 38 3" xfId="11373"/>
    <cellStyle name="Normal 78 38 3 2" xfId="25154"/>
    <cellStyle name="Normal 78 38 4" xfId="25151"/>
    <cellStyle name="Normal 78 39" xfId="11374"/>
    <cellStyle name="Normal 78 39 2" xfId="11375"/>
    <cellStyle name="Normal 78 39 2 2" xfId="11376"/>
    <cellStyle name="Normal 78 39 2 2 2" xfId="25157"/>
    <cellStyle name="Normal 78 39 2 3" xfId="25156"/>
    <cellStyle name="Normal 78 39 3" xfId="11377"/>
    <cellStyle name="Normal 78 39 3 2" xfId="25158"/>
    <cellStyle name="Normal 78 39 4" xfId="25155"/>
    <cellStyle name="Normal 78 4" xfId="11378"/>
    <cellStyle name="Normal 78 4 2" xfId="11379"/>
    <cellStyle name="Normal 78 4 2 2" xfId="11380"/>
    <cellStyle name="Normal 78 4 2 2 2" xfId="25161"/>
    <cellStyle name="Normal 78 4 2 3" xfId="25160"/>
    <cellStyle name="Normal 78 4 3" xfId="11381"/>
    <cellStyle name="Normal 78 4 3 2" xfId="25162"/>
    <cellStyle name="Normal 78 4 4" xfId="25159"/>
    <cellStyle name="Normal 78 40" xfId="11382"/>
    <cellStyle name="Normal 78 40 2" xfId="11383"/>
    <cellStyle name="Normal 78 40 2 2" xfId="11384"/>
    <cellStyle name="Normal 78 40 2 2 2" xfId="25165"/>
    <cellStyle name="Normal 78 40 2 3" xfId="25164"/>
    <cellStyle name="Normal 78 40 3" xfId="11385"/>
    <cellStyle name="Normal 78 40 3 2" xfId="25166"/>
    <cellStyle name="Normal 78 40 4" xfId="25163"/>
    <cellStyle name="Normal 78 41" xfId="11386"/>
    <cellStyle name="Normal 78 41 2" xfId="11387"/>
    <cellStyle name="Normal 78 41 2 2" xfId="11388"/>
    <cellStyle name="Normal 78 41 2 2 2" xfId="25169"/>
    <cellStyle name="Normal 78 41 2 3" xfId="25168"/>
    <cellStyle name="Normal 78 41 3" xfId="11389"/>
    <cellStyle name="Normal 78 41 3 2" xfId="25170"/>
    <cellStyle name="Normal 78 41 4" xfId="25167"/>
    <cellStyle name="Normal 78 42" xfId="11390"/>
    <cellStyle name="Normal 78 42 2" xfId="11391"/>
    <cellStyle name="Normal 78 42 2 2" xfId="11392"/>
    <cellStyle name="Normal 78 42 2 2 2" xfId="25173"/>
    <cellStyle name="Normal 78 42 2 3" xfId="25172"/>
    <cellStyle name="Normal 78 42 3" xfId="11393"/>
    <cellStyle name="Normal 78 42 3 2" xfId="25174"/>
    <cellStyle name="Normal 78 42 4" xfId="25171"/>
    <cellStyle name="Normal 78 43" xfId="11394"/>
    <cellStyle name="Normal 78 43 2" xfId="11395"/>
    <cellStyle name="Normal 78 43 2 2" xfId="11396"/>
    <cellStyle name="Normal 78 43 2 2 2" xfId="25177"/>
    <cellStyle name="Normal 78 43 2 3" xfId="25176"/>
    <cellStyle name="Normal 78 43 3" xfId="11397"/>
    <cellStyle name="Normal 78 43 3 2" xfId="25178"/>
    <cellStyle name="Normal 78 43 4" xfId="25175"/>
    <cellStyle name="Normal 78 44" xfId="11398"/>
    <cellStyle name="Normal 78 44 2" xfId="11399"/>
    <cellStyle name="Normal 78 44 2 2" xfId="11400"/>
    <cellStyle name="Normal 78 44 2 2 2" xfId="25181"/>
    <cellStyle name="Normal 78 44 2 3" xfId="25180"/>
    <cellStyle name="Normal 78 44 3" xfId="11401"/>
    <cellStyle name="Normal 78 44 3 2" xfId="25182"/>
    <cellStyle name="Normal 78 44 4" xfId="25179"/>
    <cellStyle name="Normal 78 45" xfId="11402"/>
    <cellStyle name="Normal 78 45 2" xfId="11403"/>
    <cellStyle name="Normal 78 45 2 2" xfId="25184"/>
    <cellStyle name="Normal 78 45 3" xfId="25183"/>
    <cellStyle name="Normal 78 46" xfId="11404"/>
    <cellStyle name="Normal 78 46 2" xfId="25185"/>
    <cellStyle name="Normal 78 47" xfId="25030"/>
    <cellStyle name="Normal 78 5" xfId="11405"/>
    <cellStyle name="Normal 78 5 2" xfId="11406"/>
    <cellStyle name="Normal 78 5 2 2" xfId="11407"/>
    <cellStyle name="Normal 78 5 2 2 2" xfId="25188"/>
    <cellStyle name="Normal 78 5 2 3" xfId="25187"/>
    <cellStyle name="Normal 78 5 3" xfId="11408"/>
    <cellStyle name="Normal 78 5 3 2" xfId="25189"/>
    <cellStyle name="Normal 78 5 4" xfId="25186"/>
    <cellStyle name="Normal 78 6" xfId="11409"/>
    <cellStyle name="Normal 78 6 2" xfId="11410"/>
    <cellStyle name="Normal 78 6 2 2" xfId="11411"/>
    <cellStyle name="Normal 78 6 2 2 2" xfId="25192"/>
    <cellStyle name="Normal 78 6 2 3" xfId="25191"/>
    <cellStyle name="Normal 78 6 3" xfId="11412"/>
    <cellStyle name="Normal 78 6 3 2" xfId="25193"/>
    <cellStyle name="Normal 78 6 4" xfId="25190"/>
    <cellStyle name="Normal 78 7" xfId="11413"/>
    <cellStyle name="Normal 78 7 2" xfId="11414"/>
    <cellStyle name="Normal 78 7 2 2" xfId="11415"/>
    <cellStyle name="Normal 78 7 2 2 2" xfId="25196"/>
    <cellStyle name="Normal 78 7 2 3" xfId="25195"/>
    <cellStyle name="Normal 78 7 3" xfId="11416"/>
    <cellStyle name="Normal 78 7 3 2" xfId="25197"/>
    <cellStyle name="Normal 78 7 4" xfId="25194"/>
    <cellStyle name="Normal 78 8" xfId="11417"/>
    <cellStyle name="Normal 78 8 2" xfId="11418"/>
    <cellStyle name="Normal 78 8 2 2" xfId="11419"/>
    <cellStyle name="Normal 78 8 2 2 2" xfId="25200"/>
    <cellStyle name="Normal 78 8 2 3" xfId="25199"/>
    <cellStyle name="Normal 78 8 3" xfId="11420"/>
    <cellStyle name="Normal 78 8 3 2" xfId="25201"/>
    <cellStyle name="Normal 78 8 4" xfId="25198"/>
    <cellStyle name="Normal 78 9" xfId="11421"/>
    <cellStyle name="Normal 78 9 2" xfId="11422"/>
    <cellStyle name="Normal 78 9 2 2" xfId="11423"/>
    <cellStyle name="Normal 78 9 2 2 2" xfId="25204"/>
    <cellStyle name="Normal 78 9 2 3" xfId="25203"/>
    <cellStyle name="Normal 78 9 3" xfId="11424"/>
    <cellStyle name="Normal 78 9 3 2" xfId="25205"/>
    <cellStyle name="Normal 78 9 4" xfId="25202"/>
    <cellStyle name="Normal 79" xfId="11425"/>
    <cellStyle name="Normal 79 10" xfId="11426"/>
    <cellStyle name="Normal 79 10 2" xfId="11427"/>
    <cellStyle name="Normal 79 10 2 2" xfId="11428"/>
    <cellStyle name="Normal 79 10 2 2 2" xfId="25209"/>
    <cellStyle name="Normal 79 10 2 3" xfId="25208"/>
    <cellStyle name="Normal 79 10 3" xfId="11429"/>
    <cellStyle name="Normal 79 10 3 2" xfId="25210"/>
    <cellStyle name="Normal 79 10 4" xfId="25207"/>
    <cellStyle name="Normal 79 11" xfId="11430"/>
    <cellStyle name="Normal 79 11 2" xfId="11431"/>
    <cellStyle name="Normal 79 11 2 2" xfId="11432"/>
    <cellStyle name="Normal 79 11 2 2 2" xfId="25213"/>
    <cellStyle name="Normal 79 11 2 3" xfId="25212"/>
    <cellStyle name="Normal 79 11 3" xfId="11433"/>
    <cellStyle name="Normal 79 11 3 2" xfId="25214"/>
    <cellStyle name="Normal 79 11 4" xfId="25211"/>
    <cellStyle name="Normal 79 12" xfId="11434"/>
    <cellStyle name="Normal 79 12 2" xfId="11435"/>
    <cellStyle name="Normal 79 12 2 2" xfId="11436"/>
    <cellStyle name="Normal 79 12 2 2 2" xfId="25217"/>
    <cellStyle name="Normal 79 12 2 3" xfId="25216"/>
    <cellStyle name="Normal 79 12 3" xfId="11437"/>
    <cellStyle name="Normal 79 12 3 2" xfId="25218"/>
    <cellStyle name="Normal 79 12 4" xfId="25215"/>
    <cellStyle name="Normal 79 13" xfId="11438"/>
    <cellStyle name="Normal 79 13 2" xfId="11439"/>
    <cellStyle name="Normal 79 13 2 2" xfId="11440"/>
    <cellStyle name="Normal 79 13 2 2 2" xfId="25221"/>
    <cellStyle name="Normal 79 13 2 3" xfId="25220"/>
    <cellStyle name="Normal 79 13 3" xfId="11441"/>
    <cellStyle name="Normal 79 13 3 2" xfId="25222"/>
    <cellStyle name="Normal 79 13 4" xfId="25219"/>
    <cellStyle name="Normal 79 14" xfId="11442"/>
    <cellStyle name="Normal 79 14 2" xfId="11443"/>
    <cellStyle name="Normal 79 14 2 2" xfId="11444"/>
    <cellStyle name="Normal 79 14 2 2 2" xfId="25225"/>
    <cellStyle name="Normal 79 14 2 3" xfId="25224"/>
    <cellStyle name="Normal 79 14 3" xfId="11445"/>
    <cellStyle name="Normal 79 14 3 2" xfId="25226"/>
    <cellStyle name="Normal 79 14 4" xfId="25223"/>
    <cellStyle name="Normal 79 15" xfId="11446"/>
    <cellStyle name="Normal 79 15 2" xfId="11447"/>
    <cellStyle name="Normal 79 15 2 2" xfId="11448"/>
    <cellStyle name="Normal 79 15 2 2 2" xfId="25229"/>
    <cellStyle name="Normal 79 15 2 3" xfId="25228"/>
    <cellStyle name="Normal 79 15 3" xfId="11449"/>
    <cellStyle name="Normal 79 15 3 2" xfId="25230"/>
    <cellStyle name="Normal 79 15 4" xfId="25227"/>
    <cellStyle name="Normal 79 16" xfId="11450"/>
    <cellStyle name="Normal 79 16 2" xfId="11451"/>
    <cellStyle name="Normal 79 16 2 2" xfId="11452"/>
    <cellStyle name="Normal 79 16 2 2 2" xfId="25233"/>
    <cellStyle name="Normal 79 16 2 3" xfId="25232"/>
    <cellStyle name="Normal 79 16 3" xfId="11453"/>
    <cellStyle name="Normal 79 16 3 2" xfId="25234"/>
    <cellStyle name="Normal 79 16 4" xfId="25231"/>
    <cellStyle name="Normal 79 17" xfId="11454"/>
    <cellStyle name="Normal 79 17 2" xfId="11455"/>
    <cellStyle name="Normal 79 17 2 2" xfId="11456"/>
    <cellStyle name="Normal 79 17 2 2 2" xfId="25237"/>
    <cellStyle name="Normal 79 17 2 3" xfId="25236"/>
    <cellStyle name="Normal 79 17 3" xfId="11457"/>
    <cellStyle name="Normal 79 17 3 2" xfId="25238"/>
    <cellStyle name="Normal 79 17 4" xfId="25235"/>
    <cellStyle name="Normal 79 18" xfId="11458"/>
    <cellStyle name="Normal 79 18 2" xfId="11459"/>
    <cellStyle name="Normal 79 18 2 2" xfId="11460"/>
    <cellStyle name="Normal 79 18 2 2 2" xfId="25241"/>
    <cellStyle name="Normal 79 18 2 3" xfId="25240"/>
    <cellStyle name="Normal 79 18 3" xfId="11461"/>
    <cellStyle name="Normal 79 18 3 2" xfId="25242"/>
    <cellStyle name="Normal 79 18 4" xfId="25239"/>
    <cellStyle name="Normal 79 19" xfId="11462"/>
    <cellStyle name="Normal 79 19 2" xfId="11463"/>
    <cellStyle name="Normal 79 19 2 2" xfId="11464"/>
    <cellStyle name="Normal 79 19 2 2 2" xfId="25245"/>
    <cellStyle name="Normal 79 19 2 3" xfId="25244"/>
    <cellStyle name="Normal 79 19 3" xfId="11465"/>
    <cellStyle name="Normal 79 19 3 2" xfId="25246"/>
    <cellStyle name="Normal 79 19 4" xfId="25243"/>
    <cellStyle name="Normal 79 2" xfId="11466"/>
    <cellStyle name="Normal 79 2 2" xfId="11467"/>
    <cellStyle name="Normal 79 2 2 2" xfId="11468"/>
    <cellStyle name="Normal 79 2 2 2 2" xfId="25249"/>
    <cellStyle name="Normal 79 2 2 3" xfId="25248"/>
    <cellStyle name="Normal 79 2 3" xfId="11469"/>
    <cellStyle name="Normal 79 2 3 2" xfId="25250"/>
    <cellStyle name="Normal 79 2 4" xfId="25247"/>
    <cellStyle name="Normal 79 20" xfId="11470"/>
    <cellStyle name="Normal 79 20 2" xfId="11471"/>
    <cellStyle name="Normal 79 20 2 2" xfId="11472"/>
    <cellStyle name="Normal 79 20 2 2 2" xfId="25253"/>
    <cellStyle name="Normal 79 20 2 3" xfId="25252"/>
    <cellStyle name="Normal 79 20 3" xfId="11473"/>
    <cellStyle name="Normal 79 20 3 2" xfId="25254"/>
    <cellStyle name="Normal 79 20 4" xfId="25251"/>
    <cellStyle name="Normal 79 21" xfId="11474"/>
    <cellStyle name="Normal 79 21 2" xfId="11475"/>
    <cellStyle name="Normal 79 21 2 2" xfId="11476"/>
    <cellStyle name="Normal 79 21 2 2 2" xfId="25257"/>
    <cellStyle name="Normal 79 21 2 3" xfId="25256"/>
    <cellStyle name="Normal 79 21 3" xfId="11477"/>
    <cellStyle name="Normal 79 21 3 2" xfId="25258"/>
    <cellStyle name="Normal 79 21 4" xfId="25255"/>
    <cellStyle name="Normal 79 22" xfId="11478"/>
    <cellStyle name="Normal 79 22 2" xfId="11479"/>
    <cellStyle name="Normal 79 22 2 2" xfId="11480"/>
    <cellStyle name="Normal 79 22 2 2 2" xfId="25261"/>
    <cellStyle name="Normal 79 22 2 3" xfId="25260"/>
    <cellStyle name="Normal 79 22 3" xfId="11481"/>
    <cellStyle name="Normal 79 22 3 2" xfId="25262"/>
    <cellStyle name="Normal 79 22 4" xfId="25259"/>
    <cellStyle name="Normal 79 23" xfId="11482"/>
    <cellStyle name="Normal 79 23 2" xfId="11483"/>
    <cellStyle name="Normal 79 23 2 2" xfId="11484"/>
    <cellStyle name="Normal 79 23 2 2 2" xfId="25265"/>
    <cellStyle name="Normal 79 23 2 3" xfId="25264"/>
    <cellStyle name="Normal 79 23 3" xfId="11485"/>
    <cellStyle name="Normal 79 23 3 2" xfId="25266"/>
    <cellStyle name="Normal 79 23 4" xfId="25263"/>
    <cellStyle name="Normal 79 24" xfId="11486"/>
    <cellStyle name="Normal 79 24 2" xfId="11487"/>
    <cellStyle name="Normal 79 24 2 2" xfId="11488"/>
    <cellStyle name="Normal 79 24 2 2 2" xfId="25269"/>
    <cellStyle name="Normal 79 24 2 3" xfId="25268"/>
    <cellStyle name="Normal 79 24 3" xfId="11489"/>
    <cellStyle name="Normal 79 24 3 2" xfId="25270"/>
    <cellStyle name="Normal 79 24 4" xfId="25267"/>
    <cellStyle name="Normal 79 25" xfId="11490"/>
    <cellStyle name="Normal 79 25 2" xfId="11491"/>
    <cellStyle name="Normal 79 25 2 2" xfId="11492"/>
    <cellStyle name="Normal 79 25 2 2 2" xfId="25273"/>
    <cellStyle name="Normal 79 25 2 3" xfId="25272"/>
    <cellStyle name="Normal 79 25 3" xfId="11493"/>
    <cellStyle name="Normal 79 25 3 2" xfId="25274"/>
    <cellStyle name="Normal 79 25 4" xfId="25271"/>
    <cellStyle name="Normal 79 26" xfId="11494"/>
    <cellStyle name="Normal 79 26 2" xfId="11495"/>
    <cellStyle name="Normal 79 26 2 2" xfId="11496"/>
    <cellStyle name="Normal 79 26 2 2 2" xfId="25277"/>
    <cellStyle name="Normal 79 26 2 3" xfId="25276"/>
    <cellStyle name="Normal 79 26 3" xfId="11497"/>
    <cellStyle name="Normal 79 26 3 2" xfId="25278"/>
    <cellStyle name="Normal 79 26 4" xfId="25275"/>
    <cellStyle name="Normal 79 27" xfId="11498"/>
    <cellStyle name="Normal 79 27 2" xfId="11499"/>
    <cellStyle name="Normal 79 27 2 2" xfId="11500"/>
    <cellStyle name="Normal 79 27 2 2 2" xfId="25281"/>
    <cellStyle name="Normal 79 27 2 3" xfId="25280"/>
    <cellStyle name="Normal 79 27 3" xfId="11501"/>
    <cellStyle name="Normal 79 27 3 2" xfId="25282"/>
    <cellStyle name="Normal 79 27 4" xfId="25279"/>
    <cellStyle name="Normal 79 28" xfId="11502"/>
    <cellStyle name="Normal 79 28 2" xfId="11503"/>
    <cellStyle name="Normal 79 28 2 2" xfId="11504"/>
    <cellStyle name="Normal 79 28 2 2 2" xfId="25285"/>
    <cellStyle name="Normal 79 28 2 3" xfId="25284"/>
    <cellStyle name="Normal 79 28 3" xfId="11505"/>
    <cellStyle name="Normal 79 28 3 2" xfId="25286"/>
    <cellStyle name="Normal 79 28 4" xfId="25283"/>
    <cellStyle name="Normal 79 29" xfId="11506"/>
    <cellStyle name="Normal 79 29 2" xfId="11507"/>
    <cellStyle name="Normal 79 29 2 2" xfId="11508"/>
    <cellStyle name="Normal 79 29 2 2 2" xfId="25289"/>
    <cellStyle name="Normal 79 29 2 3" xfId="25288"/>
    <cellStyle name="Normal 79 29 3" xfId="11509"/>
    <cellStyle name="Normal 79 29 3 2" xfId="25290"/>
    <cellStyle name="Normal 79 29 4" xfId="25287"/>
    <cellStyle name="Normal 79 3" xfId="11510"/>
    <cellStyle name="Normal 79 3 2" xfId="11511"/>
    <cellStyle name="Normal 79 3 2 2" xfId="11512"/>
    <cellStyle name="Normal 79 3 2 2 2" xfId="25293"/>
    <cellStyle name="Normal 79 3 2 3" xfId="25292"/>
    <cellStyle name="Normal 79 3 3" xfId="11513"/>
    <cellStyle name="Normal 79 3 3 2" xfId="25294"/>
    <cellStyle name="Normal 79 3 4" xfId="25291"/>
    <cellStyle name="Normal 79 30" xfId="11514"/>
    <cellStyle name="Normal 79 30 2" xfId="11515"/>
    <cellStyle name="Normal 79 30 2 2" xfId="11516"/>
    <cellStyle name="Normal 79 30 2 2 2" xfId="25297"/>
    <cellStyle name="Normal 79 30 2 3" xfId="25296"/>
    <cellStyle name="Normal 79 30 3" xfId="11517"/>
    <cellStyle name="Normal 79 30 3 2" xfId="25298"/>
    <cellStyle name="Normal 79 30 4" xfId="25295"/>
    <cellStyle name="Normal 79 31" xfId="11518"/>
    <cellStyle name="Normal 79 31 2" xfId="11519"/>
    <cellStyle name="Normal 79 31 2 2" xfId="11520"/>
    <cellStyle name="Normal 79 31 2 2 2" xfId="25301"/>
    <cellStyle name="Normal 79 31 2 3" xfId="25300"/>
    <cellStyle name="Normal 79 31 3" xfId="11521"/>
    <cellStyle name="Normal 79 31 3 2" xfId="25302"/>
    <cellStyle name="Normal 79 31 4" xfId="25299"/>
    <cellStyle name="Normal 79 32" xfId="11522"/>
    <cellStyle name="Normal 79 32 2" xfId="11523"/>
    <cellStyle name="Normal 79 32 2 2" xfId="11524"/>
    <cellStyle name="Normal 79 32 2 2 2" xfId="25305"/>
    <cellStyle name="Normal 79 32 2 3" xfId="25304"/>
    <cellStyle name="Normal 79 32 3" xfId="11525"/>
    <cellStyle name="Normal 79 32 3 2" xfId="25306"/>
    <cellStyle name="Normal 79 32 4" xfId="25303"/>
    <cellStyle name="Normal 79 33" xfId="11526"/>
    <cellStyle name="Normal 79 33 2" xfId="11527"/>
    <cellStyle name="Normal 79 33 2 2" xfId="11528"/>
    <cellStyle name="Normal 79 33 2 2 2" xfId="25309"/>
    <cellStyle name="Normal 79 33 2 3" xfId="25308"/>
    <cellStyle name="Normal 79 33 3" xfId="11529"/>
    <cellStyle name="Normal 79 33 3 2" xfId="25310"/>
    <cellStyle name="Normal 79 33 4" xfId="25307"/>
    <cellStyle name="Normal 79 34" xfId="11530"/>
    <cellStyle name="Normal 79 34 2" xfId="11531"/>
    <cellStyle name="Normal 79 34 2 2" xfId="11532"/>
    <cellStyle name="Normal 79 34 2 2 2" xfId="25313"/>
    <cellStyle name="Normal 79 34 2 3" xfId="25312"/>
    <cellStyle name="Normal 79 34 3" xfId="11533"/>
    <cellStyle name="Normal 79 34 3 2" xfId="25314"/>
    <cellStyle name="Normal 79 34 4" xfId="25311"/>
    <cellStyle name="Normal 79 35" xfId="11534"/>
    <cellStyle name="Normal 79 35 2" xfId="11535"/>
    <cellStyle name="Normal 79 35 2 2" xfId="11536"/>
    <cellStyle name="Normal 79 35 2 2 2" xfId="25317"/>
    <cellStyle name="Normal 79 35 2 3" xfId="25316"/>
    <cellStyle name="Normal 79 35 3" xfId="11537"/>
    <cellStyle name="Normal 79 35 3 2" xfId="25318"/>
    <cellStyle name="Normal 79 35 4" xfId="25315"/>
    <cellStyle name="Normal 79 36" xfId="11538"/>
    <cellStyle name="Normal 79 36 2" xfId="11539"/>
    <cellStyle name="Normal 79 36 2 2" xfId="11540"/>
    <cellStyle name="Normal 79 36 2 2 2" xfId="25321"/>
    <cellStyle name="Normal 79 36 2 3" xfId="25320"/>
    <cellStyle name="Normal 79 36 3" xfId="11541"/>
    <cellStyle name="Normal 79 36 3 2" xfId="25322"/>
    <cellStyle name="Normal 79 36 4" xfId="25319"/>
    <cellStyle name="Normal 79 37" xfId="11542"/>
    <cellStyle name="Normal 79 37 2" xfId="11543"/>
    <cellStyle name="Normal 79 37 2 2" xfId="11544"/>
    <cellStyle name="Normal 79 37 2 2 2" xfId="25325"/>
    <cellStyle name="Normal 79 37 2 3" xfId="25324"/>
    <cellStyle name="Normal 79 37 3" xfId="11545"/>
    <cellStyle name="Normal 79 37 3 2" xfId="25326"/>
    <cellStyle name="Normal 79 37 4" xfId="25323"/>
    <cellStyle name="Normal 79 38" xfId="11546"/>
    <cellStyle name="Normal 79 38 2" xfId="11547"/>
    <cellStyle name="Normal 79 38 2 2" xfId="11548"/>
    <cellStyle name="Normal 79 38 2 2 2" xfId="25329"/>
    <cellStyle name="Normal 79 38 2 3" xfId="25328"/>
    <cellStyle name="Normal 79 38 3" xfId="11549"/>
    <cellStyle name="Normal 79 38 3 2" xfId="25330"/>
    <cellStyle name="Normal 79 38 4" xfId="25327"/>
    <cellStyle name="Normal 79 39" xfId="11550"/>
    <cellStyle name="Normal 79 39 2" xfId="11551"/>
    <cellStyle name="Normal 79 39 2 2" xfId="11552"/>
    <cellStyle name="Normal 79 39 2 2 2" xfId="25333"/>
    <cellStyle name="Normal 79 39 2 3" xfId="25332"/>
    <cellStyle name="Normal 79 39 3" xfId="11553"/>
    <cellStyle name="Normal 79 39 3 2" xfId="25334"/>
    <cellStyle name="Normal 79 39 4" xfId="25331"/>
    <cellStyle name="Normal 79 4" xfId="11554"/>
    <cellStyle name="Normal 79 4 2" xfId="11555"/>
    <cellStyle name="Normal 79 4 2 2" xfId="11556"/>
    <cellStyle name="Normal 79 4 2 2 2" xfId="25337"/>
    <cellStyle name="Normal 79 4 2 3" xfId="25336"/>
    <cellStyle name="Normal 79 4 3" xfId="11557"/>
    <cellStyle name="Normal 79 4 3 2" xfId="25338"/>
    <cellStyle name="Normal 79 4 4" xfId="25335"/>
    <cellStyle name="Normal 79 40" xfId="11558"/>
    <cellStyle name="Normal 79 40 2" xfId="11559"/>
    <cellStyle name="Normal 79 40 2 2" xfId="11560"/>
    <cellStyle name="Normal 79 40 2 2 2" xfId="25341"/>
    <cellStyle name="Normal 79 40 2 3" xfId="25340"/>
    <cellStyle name="Normal 79 40 3" xfId="11561"/>
    <cellStyle name="Normal 79 40 3 2" xfId="25342"/>
    <cellStyle name="Normal 79 40 4" xfId="25339"/>
    <cellStyle name="Normal 79 41" xfId="11562"/>
    <cellStyle name="Normal 79 41 2" xfId="11563"/>
    <cellStyle name="Normal 79 41 2 2" xfId="11564"/>
    <cellStyle name="Normal 79 41 2 2 2" xfId="25345"/>
    <cellStyle name="Normal 79 41 2 3" xfId="25344"/>
    <cellStyle name="Normal 79 41 3" xfId="11565"/>
    <cellStyle name="Normal 79 41 3 2" xfId="25346"/>
    <cellStyle name="Normal 79 41 4" xfId="25343"/>
    <cellStyle name="Normal 79 42" xfId="11566"/>
    <cellStyle name="Normal 79 42 2" xfId="11567"/>
    <cellStyle name="Normal 79 42 2 2" xfId="11568"/>
    <cellStyle name="Normal 79 42 2 2 2" xfId="25349"/>
    <cellStyle name="Normal 79 42 2 3" xfId="25348"/>
    <cellStyle name="Normal 79 42 3" xfId="11569"/>
    <cellStyle name="Normal 79 42 3 2" xfId="25350"/>
    <cellStyle name="Normal 79 42 4" xfId="25347"/>
    <cellStyle name="Normal 79 43" xfId="11570"/>
    <cellStyle name="Normal 79 43 2" xfId="11571"/>
    <cellStyle name="Normal 79 43 2 2" xfId="11572"/>
    <cellStyle name="Normal 79 43 2 2 2" xfId="25353"/>
    <cellStyle name="Normal 79 43 2 3" xfId="25352"/>
    <cellStyle name="Normal 79 43 3" xfId="11573"/>
    <cellStyle name="Normal 79 43 3 2" xfId="25354"/>
    <cellStyle name="Normal 79 43 4" xfId="25351"/>
    <cellStyle name="Normal 79 44" xfId="11574"/>
    <cellStyle name="Normal 79 44 2" xfId="11575"/>
    <cellStyle name="Normal 79 44 2 2" xfId="11576"/>
    <cellStyle name="Normal 79 44 2 2 2" xfId="25357"/>
    <cellStyle name="Normal 79 44 2 3" xfId="25356"/>
    <cellStyle name="Normal 79 44 3" xfId="11577"/>
    <cellStyle name="Normal 79 44 3 2" xfId="25358"/>
    <cellStyle name="Normal 79 44 4" xfId="25355"/>
    <cellStyle name="Normal 79 45" xfId="11578"/>
    <cellStyle name="Normal 79 45 2" xfId="11579"/>
    <cellStyle name="Normal 79 45 2 2" xfId="25360"/>
    <cellStyle name="Normal 79 45 3" xfId="25359"/>
    <cellStyle name="Normal 79 46" xfId="11580"/>
    <cellStyle name="Normal 79 46 2" xfId="25361"/>
    <cellStyle name="Normal 79 47" xfId="25206"/>
    <cellStyle name="Normal 79 5" xfId="11581"/>
    <cellStyle name="Normal 79 5 2" xfId="11582"/>
    <cellStyle name="Normal 79 5 2 2" xfId="11583"/>
    <cellStyle name="Normal 79 5 2 2 2" xfId="25364"/>
    <cellStyle name="Normal 79 5 2 3" xfId="25363"/>
    <cellStyle name="Normal 79 5 3" xfId="11584"/>
    <cellStyle name="Normal 79 5 3 2" xfId="25365"/>
    <cellStyle name="Normal 79 5 4" xfId="25362"/>
    <cellStyle name="Normal 79 6" xfId="11585"/>
    <cellStyle name="Normal 79 6 2" xfId="11586"/>
    <cellStyle name="Normal 79 6 2 2" xfId="11587"/>
    <cellStyle name="Normal 79 6 2 2 2" xfId="25368"/>
    <cellStyle name="Normal 79 6 2 3" xfId="25367"/>
    <cellStyle name="Normal 79 6 3" xfId="11588"/>
    <cellStyle name="Normal 79 6 3 2" xfId="25369"/>
    <cellStyle name="Normal 79 6 4" xfId="25366"/>
    <cellStyle name="Normal 79 7" xfId="11589"/>
    <cellStyle name="Normal 79 7 2" xfId="11590"/>
    <cellStyle name="Normal 79 7 2 2" xfId="11591"/>
    <cellStyle name="Normal 79 7 2 2 2" xfId="25372"/>
    <cellStyle name="Normal 79 7 2 3" xfId="25371"/>
    <cellStyle name="Normal 79 7 3" xfId="11592"/>
    <cellStyle name="Normal 79 7 3 2" xfId="25373"/>
    <cellStyle name="Normal 79 7 4" xfId="25370"/>
    <cellStyle name="Normal 79 8" xfId="11593"/>
    <cellStyle name="Normal 79 8 2" xfId="11594"/>
    <cellStyle name="Normal 79 8 2 2" xfId="11595"/>
    <cellStyle name="Normal 79 8 2 2 2" xfId="25376"/>
    <cellStyle name="Normal 79 8 2 3" xfId="25375"/>
    <cellStyle name="Normal 79 8 3" xfId="11596"/>
    <cellStyle name="Normal 79 8 3 2" xfId="25377"/>
    <cellStyle name="Normal 79 8 4" xfId="25374"/>
    <cellStyle name="Normal 79 9" xfId="11597"/>
    <cellStyle name="Normal 79 9 2" xfId="11598"/>
    <cellStyle name="Normal 79 9 2 2" xfId="11599"/>
    <cellStyle name="Normal 79 9 2 2 2" xfId="25380"/>
    <cellStyle name="Normal 79 9 2 3" xfId="25379"/>
    <cellStyle name="Normal 79 9 3" xfId="11600"/>
    <cellStyle name="Normal 79 9 3 2" xfId="25381"/>
    <cellStyle name="Normal 79 9 4" xfId="25378"/>
    <cellStyle name="Normal 8" xfId="11601"/>
    <cellStyle name="Normal 8 2" xfId="11602"/>
    <cellStyle name="Normal 8 2 2" xfId="11603"/>
    <cellStyle name="Normal 8 2 2 2" xfId="11604"/>
    <cellStyle name="Normal 8 2 2 2 2" xfId="25385"/>
    <cellStyle name="Normal 8 2 2 3" xfId="25384"/>
    <cellStyle name="Normal 8 2 3" xfId="11605"/>
    <cellStyle name="Normal 8 2 3 2" xfId="11606"/>
    <cellStyle name="Normal 8 2 3 2 2" xfId="25387"/>
    <cellStyle name="Normal 8 2 3 3" xfId="25386"/>
    <cellStyle name="Normal 8 2 4" xfId="11607"/>
    <cellStyle name="Normal 8 2 4 2" xfId="25388"/>
    <cellStyle name="Normal 8 2 5" xfId="25383"/>
    <cellStyle name="Normal 8 3" xfId="11608"/>
    <cellStyle name="Normal 8 3 2" xfId="11609"/>
    <cellStyle name="Normal 8 3 2 2" xfId="11610"/>
    <cellStyle name="Normal 8 3 2 2 2" xfId="25391"/>
    <cellStyle name="Normal 8 3 2 3" xfId="25390"/>
    <cellStyle name="Normal 8 3 3" xfId="11611"/>
    <cellStyle name="Normal 8 3 3 2" xfId="25392"/>
    <cellStyle name="Normal 8 3 4" xfId="25389"/>
    <cellStyle name="Normal 8 4" xfId="11612"/>
    <cellStyle name="Normal 8 4 2" xfId="11613"/>
    <cellStyle name="Normal 8 4 2 2" xfId="25394"/>
    <cellStyle name="Normal 8 4 3" xfId="25393"/>
    <cellStyle name="Normal 8 5" xfId="11614"/>
    <cellStyle name="Normal 8 5 2" xfId="11615"/>
    <cellStyle name="Normal 8 5 2 2" xfId="25396"/>
    <cellStyle name="Normal 8 5 3" xfId="25395"/>
    <cellStyle name="Normal 8 6" xfId="11616"/>
    <cellStyle name="Normal 8 6 2" xfId="11617"/>
    <cellStyle name="Normal 8 6 2 2" xfId="25398"/>
    <cellStyle name="Normal 8 6 3" xfId="25397"/>
    <cellStyle name="Normal 8 7" xfId="11618"/>
    <cellStyle name="Normal 8 7 2" xfId="25399"/>
    <cellStyle name="Normal 8 8" xfId="25382"/>
    <cellStyle name="Normal 80" xfId="11619"/>
    <cellStyle name="Normal 80 10" xfId="11620"/>
    <cellStyle name="Normal 80 10 2" xfId="11621"/>
    <cellStyle name="Normal 80 10 2 2" xfId="11622"/>
    <cellStyle name="Normal 80 10 2 2 2" xfId="25403"/>
    <cellStyle name="Normal 80 10 2 3" xfId="25402"/>
    <cellStyle name="Normal 80 10 3" xfId="11623"/>
    <cellStyle name="Normal 80 10 3 2" xfId="25404"/>
    <cellStyle name="Normal 80 10 4" xfId="25401"/>
    <cellStyle name="Normal 80 11" xfId="11624"/>
    <cellStyle name="Normal 80 11 2" xfId="11625"/>
    <cellStyle name="Normal 80 11 2 2" xfId="11626"/>
    <cellStyle name="Normal 80 11 2 2 2" xfId="25407"/>
    <cellStyle name="Normal 80 11 2 3" xfId="25406"/>
    <cellStyle name="Normal 80 11 3" xfId="11627"/>
    <cellStyle name="Normal 80 11 3 2" xfId="25408"/>
    <cellStyle name="Normal 80 11 4" xfId="25405"/>
    <cellStyle name="Normal 80 12" xfId="11628"/>
    <cellStyle name="Normal 80 12 2" xfId="11629"/>
    <cellStyle name="Normal 80 12 2 2" xfId="11630"/>
    <cellStyle name="Normal 80 12 2 2 2" xfId="25411"/>
    <cellStyle name="Normal 80 12 2 3" xfId="25410"/>
    <cellStyle name="Normal 80 12 3" xfId="11631"/>
    <cellStyle name="Normal 80 12 3 2" xfId="25412"/>
    <cellStyle name="Normal 80 12 4" xfId="25409"/>
    <cellStyle name="Normal 80 13" xfId="11632"/>
    <cellStyle name="Normal 80 13 2" xfId="11633"/>
    <cellStyle name="Normal 80 13 2 2" xfId="11634"/>
    <cellStyle name="Normal 80 13 2 2 2" xfId="25415"/>
    <cellStyle name="Normal 80 13 2 3" xfId="25414"/>
    <cellStyle name="Normal 80 13 3" xfId="11635"/>
    <cellStyle name="Normal 80 13 3 2" xfId="25416"/>
    <cellStyle name="Normal 80 13 4" xfId="25413"/>
    <cellStyle name="Normal 80 14" xfId="11636"/>
    <cellStyle name="Normal 80 14 2" xfId="11637"/>
    <cellStyle name="Normal 80 14 2 2" xfId="11638"/>
    <cellStyle name="Normal 80 14 2 2 2" xfId="25419"/>
    <cellStyle name="Normal 80 14 2 3" xfId="25418"/>
    <cellStyle name="Normal 80 14 3" xfId="11639"/>
    <cellStyle name="Normal 80 14 3 2" xfId="25420"/>
    <cellStyle name="Normal 80 14 4" xfId="25417"/>
    <cellStyle name="Normal 80 15" xfId="11640"/>
    <cellStyle name="Normal 80 15 2" xfId="11641"/>
    <cellStyle name="Normal 80 15 2 2" xfId="11642"/>
    <cellStyle name="Normal 80 15 2 2 2" xfId="25423"/>
    <cellStyle name="Normal 80 15 2 3" xfId="25422"/>
    <cellStyle name="Normal 80 15 3" xfId="11643"/>
    <cellStyle name="Normal 80 15 3 2" xfId="25424"/>
    <cellStyle name="Normal 80 15 4" xfId="25421"/>
    <cellStyle name="Normal 80 16" xfId="11644"/>
    <cellStyle name="Normal 80 16 2" xfId="11645"/>
    <cellStyle name="Normal 80 16 2 2" xfId="11646"/>
    <cellStyle name="Normal 80 16 2 2 2" xfId="25427"/>
    <cellStyle name="Normal 80 16 2 3" xfId="25426"/>
    <cellStyle name="Normal 80 16 3" xfId="11647"/>
    <cellStyle name="Normal 80 16 3 2" xfId="25428"/>
    <cellStyle name="Normal 80 16 4" xfId="25425"/>
    <cellStyle name="Normal 80 17" xfId="11648"/>
    <cellStyle name="Normal 80 17 2" xfId="11649"/>
    <cellStyle name="Normal 80 17 2 2" xfId="11650"/>
    <cellStyle name="Normal 80 17 2 2 2" xfId="25431"/>
    <cellStyle name="Normal 80 17 2 3" xfId="25430"/>
    <cellStyle name="Normal 80 17 3" xfId="11651"/>
    <cellStyle name="Normal 80 17 3 2" xfId="25432"/>
    <cellStyle name="Normal 80 17 4" xfId="25429"/>
    <cellStyle name="Normal 80 18" xfId="11652"/>
    <cellStyle name="Normal 80 18 2" xfId="11653"/>
    <cellStyle name="Normal 80 18 2 2" xfId="11654"/>
    <cellStyle name="Normal 80 18 2 2 2" xfId="25435"/>
    <cellStyle name="Normal 80 18 2 3" xfId="25434"/>
    <cellStyle name="Normal 80 18 3" xfId="11655"/>
    <cellStyle name="Normal 80 18 3 2" xfId="25436"/>
    <cellStyle name="Normal 80 18 4" xfId="25433"/>
    <cellStyle name="Normal 80 19" xfId="11656"/>
    <cellStyle name="Normal 80 19 2" xfId="11657"/>
    <cellStyle name="Normal 80 19 2 2" xfId="11658"/>
    <cellStyle name="Normal 80 19 2 2 2" xfId="25439"/>
    <cellStyle name="Normal 80 19 2 3" xfId="25438"/>
    <cellStyle name="Normal 80 19 3" xfId="11659"/>
    <cellStyle name="Normal 80 19 3 2" xfId="25440"/>
    <cellStyle name="Normal 80 19 4" xfId="25437"/>
    <cellStyle name="Normal 80 2" xfId="11660"/>
    <cellStyle name="Normal 80 2 2" xfId="11661"/>
    <cellStyle name="Normal 80 2 2 2" xfId="11662"/>
    <cellStyle name="Normal 80 2 2 2 2" xfId="25443"/>
    <cellStyle name="Normal 80 2 2 3" xfId="25442"/>
    <cellStyle name="Normal 80 2 3" xfId="11663"/>
    <cellStyle name="Normal 80 2 3 2" xfId="25444"/>
    <cellStyle name="Normal 80 2 4" xfId="25441"/>
    <cellStyle name="Normal 80 20" xfId="11664"/>
    <cellStyle name="Normal 80 20 2" xfId="11665"/>
    <cellStyle name="Normal 80 20 2 2" xfId="11666"/>
    <cellStyle name="Normal 80 20 2 2 2" xfId="25447"/>
    <cellStyle name="Normal 80 20 2 3" xfId="25446"/>
    <cellStyle name="Normal 80 20 3" xfId="11667"/>
    <cellStyle name="Normal 80 20 3 2" xfId="25448"/>
    <cellStyle name="Normal 80 20 4" xfId="25445"/>
    <cellStyle name="Normal 80 21" xfId="11668"/>
    <cellStyle name="Normal 80 21 2" xfId="11669"/>
    <cellStyle name="Normal 80 21 2 2" xfId="11670"/>
    <cellStyle name="Normal 80 21 2 2 2" xfId="25451"/>
    <cellStyle name="Normal 80 21 2 3" xfId="25450"/>
    <cellStyle name="Normal 80 21 3" xfId="11671"/>
    <cellStyle name="Normal 80 21 3 2" xfId="25452"/>
    <cellStyle name="Normal 80 21 4" xfId="25449"/>
    <cellStyle name="Normal 80 22" xfId="11672"/>
    <cellStyle name="Normal 80 22 2" xfId="11673"/>
    <cellStyle name="Normal 80 22 2 2" xfId="11674"/>
    <cellStyle name="Normal 80 22 2 2 2" xfId="25455"/>
    <cellStyle name="Normal 80 22 2 3" xfId="25454"/>
    <cellStyle name="Normal 80 22 3" xfId="11675"/>
    <cellStyle name="Normal 80 22 3 2" xfId="25456"/>
    <cellStyle name="Normal 80 22 4" xfId="25453"/>
    <cellStyle name="Normal 80 23" xfId="11676"/>
    <cellStyle name="Normal 80 23 2" xfId="11677"/>
    <cellStyle name="Normal 80 23 2 2" xfId="11678"/>
    <cellStyle name="Normal 80 23 2 2 2" xfId="25459"/>
    <cellStyle name="Normal 80 23 2 3" xfId="25458"/>
    <cellStyle name="Normal 80 23 3" xfId="11679"/>
    <cellStyle name="Normal 80 23 3 2" xfId="25460"/>
    <cellStyle name="Normal 80 23 4" xfId="25457"/>
    <cellStyle name="Normal 80 24" xfId="11680"/>
    <cellStyle name="Normal 80 24 2" xfId="11681"/>
    <cellStyle name="Normal 80 24 2 2" xfId="11682"/>
    <cellStyle name="Normal 80 24 2 2 2" xfId="25463"/>
    <cellStyle name="Normal 80 24 2 3" xfId="25462"/>
    <cellStyle name="Normal 80 24 3" xfId="11683"/>
    <cellStyle name="Normal 80 24 3 2" xfId="25464"/>
    <cellStyle name="Normal 80 24 4" xfId="25461"/>
    <cellStyle name="Normal 80 25" xfId="11684"/>
    <cellStyle name="Normal 80 25 2" xfId="11685"/>
    <cellStyle name="Normal 80 25 2 2" xfId="11686"/>
    <cellStyle name="Normal 80 25 2 2 2" xfId="25467"/>
    <cellStyle name="Normal 80 25 2 3" xfId="25466"/>
    <cellStyle name="Normal 80 25 3" xfId="11687"/>
    <cellStyle name="Normal 80 25 3 2" xfId="25468"/>
    <cellStyle name="Normal 80 25 4" xfId="25465"/>
    <cellStyle name="Normal 80 26" xfId="11688"/>
    <cellStyle name="Normal 80 26 2" xfId="11689"/>
    <cellStyle name="Normal 80 26 2 2" xfId="11690"/>
    <cellStyle name="Normal 80 26 2 2 2" xfId="25471"/>
    <cellStyle name="Normal 80 26 2 3" xfId="25470"/>
    <cellStyle name="Normal 80 26 3" xfId="11691"/>
    <cellStyle name="Normal 80 26 3 2" xfId="25472"/>
    <cellStyle name="Normal 80 26 4" xfId="25469"/>
    <cellStyle name="Normal 80 27" xfId="11692"/>
    <cellStyle name="Normal 80 27 2" xfId="11693"/>
    <cellStyle name="Normal 80 27 2 2" xfId="11694"/>
    <cellStyle name="Normal 80 27 2 2 2" xfId="25475"/>
    <cellStyle name="Normal 80 27 2 3" xfId="25474"/>
    <cellStyle name="Normal 80 27 3" xfId="11695"/>
    <cellStyle name="Normal 80 27 3 2" xfId="25476"/>
    <cellStyle name="Normal 80 27 4" xfId="25473"/>
    <cellStyle name="Normal 80 28" xfId="11696"/>
    <cellStyle name="Normal 80 28 2" xfId="11697"/>
    <cellStyle name="Normal 80 28 2 2" xfId="11698"/>
    <cellStyle name="Normal 80 28 2 2 2" xfId="25479"/>
    <cellStyle name="Normal 80 28 2 3" xfId="25478"/>
    <cellStyle name="Normal 80 28 3" xfId="11699"/>
    <cellStyle name="Normal 80 28 3 2" xfId="25480"/>
    <cellStyle name="Normal 80 28 4" xfId="25477"/>
    <cellStyle name="Normal 80 29" xfId="11700"/>
    <cellStyle name="Normal 80 29 2" xfId="11701"/>
    <cellStyle name="Normal 80 29 2 2" xfId="11702"/>
    <cellStyle name="Normal 80 29 2 2 2" xfId="25483"/>
    <cellStyle name="Normal 80 29 2 3" xfId="25482"/>
    <cellStyle name="Normal 80 29 3" xfId="11703"/>
    <cellStyle name="Normal 80 29 3 2" xfId="25484"/>
    <cellStyle name="Normal 80 29 4" xfId="25481"/>
    <cellStyle name="Normal 80 3" xfId="11704"/>
    <cellStyle name="Normal 80 3 2" xfId="11705"/>
    <cellStyle name="Normal 80 3 2 2" xfId="11706"/>
    <cellStyle name="Normal 80 3 2 2 2" xfId="25487"/>
    <cellStyle name="Normal 80 3 2 3" xfId="25486"/>
    <cellStyle name="Normal 80 3 3" xfId="11707"/>
    <cellStyle name="Normal 80 3 3 2" xfId="25488"/>
    <cellStyle name="Normal 80 3 4" xfId="25485"/>
    <cellStyle name="Normal 80 30" xfId="11708"/>
    <cellStyle name="Normal 80 30 2" xfId="11709"/>
    <cellStyle name="Normal 80 30 2 2" xfId="11710"/>
    <cellStyle name="Normal 80 30 2 2 2" xfId="25491"/>
    <cellStyle name="Normal 80 30 2 3" xfId="25490"/>
    <cellStyle name="Normal 80 30 3" xfId="11711"/>
    <cellStyle name="Normal 80 30 3 2" xfId="25492"/>
    <cellStyle name="Normal 80 30 4" xfId="25489"/>
    <cellStyle name="Normal 80 31" xfId="11712"/>
    <cellStyle name="Normal 80 31 2" xfId="11713"/>
    <cellStyle name="Normal 80 31 2 2" xfId="11714"/>
    <cellStyle name="Normal 80 31 2 2 2" xfId="25495"/>
    <cellStyle name="Normal 80 31 2 3" xfId="25494"/>
    <cellStyle name="Normal 80 31 3" xfId="11715"/>
    <cellStyle name="Normal 80 31 3 2" xfId="25496"/>
    <cellStyle name="Normal 80 31 4" xfId="25493"/>
    <cellStyle name="Normal 80 32" xfId="11716"/>
    <cellStyle name="Normal 80 32 2" xfId="11717"/>
    <cellStyle name="Normal 80 32 2 2" xfId="11718"/>
    <cellStyle name="Normal 80 32 2 2 2" xfId="25499"/>
    <cellStyle name="Normal 80 32 2 3" xfId="25498"/>
    <cellStyle name="Normal 80 32 3" xfId="11719"/>
    <cellStyle name="Normal 80 32 3 2" xfId="25500"/>
    <cellStyle name="Normal 80 32 4" xfId="25497"/>
    <cellStyle name="Normal 80 33" xfId="11720"/>
    <cellStyle name="Normal 80 33 2" xfId="11721"/>
    <cellStyle name="Normal 80 33 2 2" xfId="11722"/>
    <cellStyle name="Normal 80 33 2 2 2" xfId="25503"/>
    <cellStyle name="Normal 80 33 2 3" xfId="25502"/>
    <cellStyle name="Normal 80 33 3" xfId="11723"/>
    <cellStyle name="Normal 80 33 3 2" xfId="25504"/>
    <cellStyle name="Normal 80 33 4" xfId="25501"/>
    <cellStyle name="Normal 80 34" xfId="11724"/>
    <cellStyle name="Normal 80 34 2" xfId="11725"/>
    <cellStyle name="Normal 80 34 2 2" xfId="11726"/>
    <cellStyle name="Normal 80 34 2 2 2" xfId="25507"/>
    <cellStyle name="Normal 80 34 2 3" xfId="25506"/>
    <cellStyle name="Normal 80 34 3" xfId="11727"/>
    <cellStyle name="Normal 80 34 3 2" xfId="25508"/>
    <cellStyle name="Normal 80 34 4" xfId="25505"/>
    <cellStyle name="Normal 80 35" xfId="11728"/>
    <cellStyle name="Normal 80 35 2" xfId="11729"/>
    <cellStyle name="Normal 80 35 2 2" xfId="11730"/>
    <cellStyle name="Normal 80 35 2 2 2" xfId="25511"/>
    <cellStyle name="Normal 80 35 2 3" xfId="25510"/>
    <cellStyle name="Normal 80 35 3" xfId="11731"/>
    <cellStyle name="Normal 80 35 3 2" xfId="25512"/>
    <cellStyle name="Normal 80 35 4" xfId="25509"/>
    <cellStyle name="Normal 80 36" xfId="11732"/>
    <cellStyle name="Normal 80 36 2" xfId="11733"/>
    <cellStyle name="Normal 80 36 2 2" xfId="11734"/>
    <cellStyle name="Normal 80 36 2 2 2" xfId="25515"/>
    <cellStyle name="Normal 80 36 2 3" xfId="25514"/>
    <cellStyle name="Normal 80 36 3" xfId="11735"/>
    <cellStyle name="Normal 80 36 3 2" xfId="25516"/>
    <cellStyle name="Normal 80 36 4" xfId="25513"/>
    <cellStyle name="Normal 80 37" xfId="11736"/>
    <cellStyle name="Normal 80 37 2" xfId="11737"/>
    <cellStyle name="Normal 80 37 2 2" xfId="11738"/>
    <cellStyle name="Normal 80 37 2 2 2" xfId="25519"/>
    <cellStyle name="Normal 80 37 2 3" xfId="25518"/>
    <cellStyle name="Normal 80 37 3" xfId="11739"/>
    <cellStyle name="Normal 80 37 3 2" xfId="25520"/>
    <cellStyle name="Normal 80 37 4" xfId="25517"/>
    <cellStyle name="Normal 80 38" xfId="11740"/>
    <cellStyle name="Normal 80 38 2" xfId="11741"/>
    <cellStyle name="Normal 80 38 2 2" xfId="11742"/>
    <cellStyle name="Normal 80 38 2 2 2" xfId="25523"/>
    <cellStyle name="Normal 80 38 2 3" xfId="25522"/>
    <cellStyle name="Normal 80 38 3" xfId="11743"/>
    <cellStyle name="Normal 80 38 3 2" xfId="25524"/>
    <cellStyle name="Normal 80 38 4" xfId="25521"/>
    <cellStyle name="Normal 80 39" xfId="11744"/>
    <cellStyle name="Normal 80 39 2" xfId="11745"/>
    <cellStyle name="Normal 80 39 2 2" xfId="11746"/>
    <cellStyle name="Normal 80 39 2 2 2" xfId="25527"/>
    <cellStyle name="Normal 80 39 2 3" xfId="25526"/>
    <cellStyle name="Normal 80 39 3" xfId="11747"/>
    <cellStyle name="Normal 80 39 3 2" xfId="25528"/>
    <cellStyle name="Normal 80 39 4" xfId="25525"/>
    <cellStyle name="Normal 80 4" xfId="11748"/>
    <cellStyle name="Normal 80 4 2" xfId="11749"/>
    <cellStyle name="Normal 80 4 2 2" xfId="11750"/>
    <cellStyle name="Normal 80 4 2 2 2" xfId="25531"/>
    <cellStyle name="Normal 80 4 2 3" xfId="25530"/>
    <cellStyle name="Normal 80 4 3" xfId="11751"/>
    <cellStyle name="Normal 80 4 3 2" xfId="25532"/>
    <cellStyle name="Normal 80 4 4" xfId="25529"/>
    <cellStyle name="Normal 80 40" xfId="11752"/>
    <cellStyle name="Normal 80 40 2" xfId="11753"/>
    <cellStyle name="Normal 80 40 2 2" xfId="11754"/>
    <cellStyle name="Normal 80 40 2 2 2" xfId="25535"/>
    <cellStyle name="Normal 80 40 2 3" xfId="25534"/>
    <cellStyle name="Normal 80 40 3" xfId="11755"/>
    <cellStyle name="Normal 80 40 3 2" xfId="25536"/>
    <cellStyle name="Normal 80 40 4" xfId="25533"/>
    <cellStyle name="Normal 80 41" xfId="11756"/>
    <cellStyle name="Normal 80 41 2" xfId="11757"/>
    <cellStyle name="Normal 80 41 2 2" xfId="11758"/>
    <cellStyle name="Normal 80 41 2 2 2" xfId="25539"/>
    <cellStyle name="Normal 80 41 2 3" xfId="25538"/>
    <cellStyle name="Normal 80 41 3" xfId="11759"/>
    <cellStyle name="Normal 80 41 3 2" xfId="25540"/>
    <cellStyle name="Normal 80 41 4" xfId="25537"/>
    <cellStyle name="Normal 80 42" xfId="11760"/>
    <cellStyle name="Normal 80 42 2" xfId="11761"/>
    <cellStyle name="Normal 80 42 2 2" xfId="11762"/>
    <cellStyle name="Normal 80 42 2 2 2" xfId="25543"/>
    <cellStyle name="Normal 80 42 2 3" xfId="25542"/>
    <cellStyle name="Normal 80 42 3" xfId="11763"/>
    <cellStyle name="Normal 80 42 3 2" xfId="25544"/>
    <cellStyle name="Normal 80 42 4" xfId="25541"/>
    <cellStyle name="Normal 80 43" xfId="11764"/>
    <cellStyle name="Normal 80 43 2" xfId="11765"/>
    <cellStyle name="Normal 80 43 2 2" xfId="11766"/>
    <cellStyle name="Normal 80 43 2 2 2" xfId="25547"/>
    <cellStyle name="Normal 80 43 2 3" xfId="25546"/>
    <cellStyle name="Normal 80 43 3" xfId="11767"/>
    <cellStyle name="Normal 80 43 3 2" xfId="25548"/>
    <cellStyle name="Normal 80 43 4" xfId="25545"/>
    <cellStyle name="Normal 80 44" xfId="11768"/>
    <cellStyle name="Normal 80 44 2" xfId="11769"/>
    <cellStyle name="Normal 80 44 2 2" xfId="11770"/>
    <cellStyle name="Normal 80 44 2 2 2" xfId="25551"/>
    <cellStyle name="Normal 80 44 2 3" xfId="25550"/>
    <cellStyle name="Normal 80 44 3" xfId="11771"/>
    <cellStyle name="Normal 80 44 3 2" xfId="25552"/>
    <cellStyle name="Normal 80 44 4" xfId="25549"/>
    <cellStyle name="Normal 80 45" xfId="11772"/>
    <cellStyle name="Normal 80 45 2" xfId="11773"/>
    <cellStyle name="Normal 80 45 2 2" xfId="25554"/>
    <cellStyle name="Normal 80 45 3" xfId="25553"/>
    <cellStyle name="Normal 80 46" xfId="11774"/>
    <cellStyle name="Normal 80 46 2" xfId="25555"/>
    <cellStyle name="Normal 80 47" xfId="25400"/>
    <cellStyle name="Normal 80 5" xfId="11775"/>
    <cellStyle name="Normal 80 5 2" xfId="11776"/>
    <cellStyle name="Normal 80 5 2 2" xfId="11777"/>
    <cellStyle name="Normal 80 5 2 2 2" xfId="25558"/>
    <cellStyle name="Normal 80 5 2 3" xfId="25557"/>
    <cellStyle name="Normal 80 5 3" xfId="11778"/>
    <cellStyle name="Normal 80 5 3 2" xfId="25559"/>
    <cellStyle name="Normal 80 5 4" xfId="25556"/>
    <cellStyle name="Normal 80 6" xfId="11779"/>
    <cellStyle name="Normal 80 6 2" xfId="11780"/>
    <cellStyle name="Normal 80 6 2 2" xfId="11781"/>
    <cellStyle name="Normal 80 6 2 2 2" xfId="25562"/>
    <cellStyle name="Normal 80 6 2 3" xfId="25561"/>
    <cellStyle name="Normal 80 6 3" xfId="11782"/>
    <cellStyle name="Normal 80 6 3 2" xfId="25563"/>
    <cellStyle name="Normal 80 6 4" xfId="25560"/>
    <cellStyle name="Normal 80 7" xfId="11783"/>
    <cellStyle name="Normal 80 7 2" xfId="11784"/>
    <cellStyle name="Normal 80 7 2 2" xfId="11785"/>
    <cellStyle name="Normal 80 7 2 2 2" xfId="25566"/>
    <cellStyle name="Normal 80 7 2 3" xfId="25565"/>
    <cellStyle name="Normal 80 7 3" xfId="11786"/>
    <cellStyle name="Normal 80 7 3 2" xfId="25567"/>
    <cellStyle name="Normal 80 7 4" xfId="25564"/>
    <cellStyle name="Normal 80 8" xfId="11787"/>
    <cellStyle name="Normal 80 8 2" xfId="11788"/>
    <cellStyle name="Normal 80 8 2 2" xfId="11789"/>
    <cellStyle name="Normal 80 8 2 2 2" xfId="25570"/>
    <cellStyle name="Normal 80 8 2 3" xfId="25569"/>
    <cellStyle name="Normal 80 8 3" xfId="11790"/>
    <cellStyle name="Normal 80 8 3 2" xfId="25571"/>
    <cellStyle name="Normal 80 8 4" xfId="25568"/>
    <cellStyle name="Normal 80 9" xfId="11791"/>
    <cellStyle name="Normal 80 9 2" xfId="11792"/>
    <cellStyle name="Normal 80 9 2 2" xfId="11793"/>
    <cellStyle name="Normal 80 9 2 2 2" xfId="25574"/>
    <cellStyle name="Normal 80 9 2 3" xfId="25573"/>
    <cellStyle name="Normal 80 9 3" xfId="11794"/>
    <cellStyle name="Normal 80 9 3 2" xfId="25575"/>
    <cellStyle name="Normal 80 9 4" xfId="25572"/>
    <cellStyle name="Normal 81" xfId="11795"/>
    <cellStyle name="Normal 81 10" xfId="11796"/>
    <cellStyle name="Normal 81 10 2" xfId="11797"/>
    <cellStyle name="Normal 81 10 2 2" xfId="11798"/>
    <cellStyle name="Normal 81 10 2 2 2" xfId="25579"/>
    <cellStyle name="Normal 81 10 2 3" xfId="25578"/>
    <cellStyle name="Normal 81 10 3" xfId="11799"/>
    <cellStyle name="Normal 81 10 3 2" xfId="25580"/>
    <cellStyle name="Normal 81 10 4" xfId="25577"/>
    <cellStyle name="Normal 81 11" xfId="11800"/>
    <cellStyle name="Normal 81 11 2" xfId="11801"/>
    <cellStyle name="Normal 81 11 2 2" xfId="11802"/>
    <cellStyle name="Normal 81 11 2 2 2" xfId="25583"/>
    <cellStyle name="Normal 81 11 2 3" xfId="25582"/>
    <cellStyle name="Normal 81 11 3" xfId="11803"/>
    <cellStyle name="Normal 81 11 3 2" xfId="25584"/>
    <cellStyle name="Normal 81 11 4" xfId="25581"/>
    <cellStyle name="Normal 81 12" xfId="11804"/>
    <cellStyle name="Normal 81 12 2" xfId="11805"/>
    <cellStyle name="Normal 81 12 2 2" xfId="11806"/>
    <cellStyle name="Normal 81 12 2 2 2" xfId="25587"/>
    <cellStyle name="Normal 81 12 2 3" xfId="25586"/>
    <cellStyle name="Normal 81 12 3" xfId="11807"/>
    <cellStyle name="Normal 81 12 3 2" xfId="25588"/>
    <cellStyle name="Normal 81 12 4" xfId="25585"/>
    <cellStyle name="Normal 81 13" xfId="11808"/>
    <cellStyle name="Normal 81 13 2" xfId="11809"/>
    <cellStyle name="Normal 81 13 2 2" xfId="11810"/>
    <cellStyle name="Normal 81 13 2 2 2" xfId="25591"/>
    <cellStyle name="Normal 81 13 2 3" xfId="25590"/>
    <cellStyle name="Normal 81 13 3" xfId="11811"/>
    <cellStyle name="Normal 81 13 3 2" xfId="25592"/>
    <cellStyle name="Normal 81 13 4" xfId="25589"/>
    <cellStyle name="Normal 81 14" xfId="11812"/>
    <cellStyle name="Normal 81 14 2" xfId="11813"/>
    <cellStyle name="Normal 81 14 2 2" xfId="11814"/>
    <cellStyle name="Normal 81 14 2 2 2" xfId="25595"/>
    <cellStyle name="Normal 81 14 2 3" xfId="25594"/>
    <cellStyle name="Normal 81 14 3" xfId="11815"/>
    <cellStyle name="Normal 81 14 3 2" xfId="25596"/>
    <cellStyle name="Normal 81 14 4" xfId="25593"/>
    <cellStyle name="Normal 81 15" xfId="11816"/>
    <cellStyle name="Normal 81 15 2" xfId="11817"/>
    <cellStyle name="Normal 81 15 2 2" xfId="11818"/>
    <cellStyle name="Normal 81 15 2 2 2" xfId="25599"/>
    <cellStyle name="Normal 81 15 2 3" xfId="25598"/>
    <cellStyle name="Normal 81 15 3" xfId="11819"/>
    <cellStyle name="Normal 81 15 3 2" xfId="25600"/>
    <cellStyle name="Normal 81 15 4" xfId="25597"/>
    <cellStyle name="Normal 81 16" xfId="11820"/>
    <cellStyle name="Normal 81 16 2" xfId="11821"/>
    <cellStyle name="Normal 81 16 2 2" xfId="11822"/>
    <cellStyle name="Normal 81 16 2 2 2" xfId="25603"/>
    <cellStyle name="Normal 81 16 2 3" xfId="25602"/>
    <cellStyle name="Normal 81 16 3" xfId="11823"/>
    <cellStyle name="Normal 81 16 3 2" xfId="25604"/>
    <cellStyle name="Normal 81 16 4" xfId="25601"/>
    <cellStyle name="Normal 81 17" xfId="11824"/>
    <cellStyle name="Normal 81 17 2" xfId="11825"/>
    <cellStyle name="Normal 81 17 2 2" xfId="11826"/>
    <cellStyle name="Normal 81 17 2 2 2" xfId="25607"/>
    <cellStyle name="Normal 81 17 2 3" xfId="25606"/>
    <cellStyle name="Normal 81 17 3" xfId="11827"/>
    <cellStyle name="Normal 81 17 3 2" xfId="25608"/>
    <cellStyle name="Normal 81 17 4" xfId="25605"/>
    <cellStyle name="Normal 81 18" xfId="11828"/>
    <cellStyle name="Normal 81 18 2" xfId="11829"/>
    <cellStyle name="Normal 81 18 2 2" xfId="11830"/>
    <cellStyle name="Normal 81 18 2 2 2" xfId="25611"/>
    <cellStyle name="Normal 81 18 2 3" xfId="25610"/>
    <cellStyle name="Normal 81 18 3" xfId="11831"/>
    <cellStyle name="Normal 81 18 3 2" xfId="25612"/>
    <cellStyle name="Normal 81 18 4" xfId="25609"/>
    <cellStyle name="Normal 81 19" xfId="11832"/>
    <cellStyle name="Normal 81 19 2" xfId="11833"/>
    <cellStyle name="Normal 81 19 2 2" xfId="11834"/>
    <cellStyle name="Normal 81 19 2 2 2" xfId="25615"/>
    <cellStyle name="Normal 81 19 2 3" xfId="25614"/>
    <cellStyle name="Normal 81 19 3" xfId="11835"/>
    <cellStyle name="Normal 81 19 3 2" xfId="25616"/>
    <cellStyle name="Normal 81 19 4" xfId="25613"/>
    <cellStyle name="Normal 81 2" xfId="11836"/>
    <cellStyle name="Normal 81 2 2" xfId="11837"/>
    <cellStyle name="Normal 81 2 2 2" xfId="11838"/>
    <cellStyle name="Normal 81 2 2 2 2" xfId="25619"/>
    <cellStyle name="Normal 81 2 2 3" xfId="25618"/>
    <cellStyle name="Normal 81 2 3" xfId="11839"/>
    <cellStyle name="Normal 81 2 3 2" xfId="25620"/>
    <cellStyle name="Normal 81 2 4" xfId="25617"/>
    <cellStyle name="Normal 81 20" xfId="11840"/>
    <cellStyle name="Normal 81 20 2" xfId="11841"/>
    <cellStyle name="Normal 81 20 2 2" xfId="11842"/>
    <cellStyle name="Normal 81 20 2 2 2" xfId="25623"/>
    <cellStyle name="Normal 81 20 2 3" xfId="25622"/>
    <cellStyle name="Normal 81 20 3" xfId="11843"/>
    <cellStyle name="Normal 81 20 3 2" xfId="25624"/>
    <cellStyle name="Normal 81 20 4" xfId="25621"/>
    <cellStyle name="Normal 81 21" xfId="11844"/>
    <cellStyle name="Normal 81 21 2" xfId="11845"/>
    <cellStyle name="Normal 81 21 2 2" xfId="11846"/>
    <cellStyle name="Normal 81 21 2 2 2" xfId="25627"/>
    <cellStyle name="Normal 81 21 2 3" xfId="25626"/>
    <cellStyle name="Normal 81 21 3" xfId="11847"/>
    <cellStyle name="Normal 81 21 3 2" xfId="25628"/>
    <cellStyle name="Normal 81 21 4" xfId="25625"/>
    <cellStyle name="Normal 81 22" xfId="11848"/>
    <cellStyle name="Normal 81 22 2" xfId="11849"/>
    <cellStyle name="Normal 81 22 2 2" xfId="11850"/>
    <cellStyle name="Normal 81 22 2 2 2" xfId="25631"/>
    <cellStyle name="Normal 81 22 2 3" xfId="25630"/>
    <cellStyle name="Normal 81 22 3" xfId="11851"/>
    <cellStyle name="Normal 81 22 3 2" xfId="25632"/>
    <cellStyle name="Normal 81 22 4" xfId="25629"/>
    <cellStyle name="Normal 81 23" xfId="11852"/>
    <cellStyle name="Normal 81 23 2" xfId="11853"/>
    <cellStyle name="Normal 81 23 2 2" xfId="11854"/>
    <cellStyle name="Normal 81 23 2 2 2" xfId="25635"/>
    <cellStyle name="Normal 81 23 2 3" xfId="25634"/>
    <cellStyle name="Normal 81 23 3" xfId="11855"/>
    <cellStyle name="Normal 81 23 3 2" xfId="25636"/>
    <cellStyle name="Normal 81 23 4" xfId="25633"/>
    <cellStyle name="Normal 81 24" xfId="11856"/>
    <cellStyle name="Normal 81 24 2" xfId="11857"/>
    <cellStyle name="Normal 81 24 2 2" xfId="11858"/>
    <cellStyle name="Normal 81 24 2 2 2" xfId="25639"/>
    <cellStyle name="Normal 81 24 2 3" xfId="25638"/>
    <cellStyle name="Normal 81 24 3" xfId="11859"/>
    <cellStyle name="Normal 81 24 3 2" xfId="25640"/>
    <cellStyle name="Normal 81 24 4" xfId="25637"/>
    <cellStyle name="Normal 81 25" xfId="11860"/>
    <cellStyle name="Normal 81 25 2" xfId="11861"/>
    <cellStyle name="Normal 81 25 2 2" xfId="11862"/>
    <cellStyle name="Normal 81 25 2 2 2" xfId="25643"/>
    <cellStyle name="Normal 81 25 2 3" xfId="25642"/>
    <cellStyle name="Normal 81 25 3" xfId="11863"/>
    <cellStyle name="Normal 81 25 3 2" xfId="25644"/>
    <cellStyle name="Normal 81 25 4" xfId="25641"/>
    <cellStyle name="Normal 81 26" xfId="11864"/>
    <cellStyle name="Normal 81 26 2" xfId="11865"/>
    <cellStyle name="Normal 81 26 2 2" xfId="11866"/>
    <cellStyle name="Normal 81 26 2 2 2" xfId="25647"/>
    <cellStyle name="Normal 81 26 2 3" xfId="25646"/>
    <cellStyle name="Normal 81 26 3" xfId="11867"/>
    <cellStyle name="Normal 81 26 3 2" xfId="25648"/>
    <cellStyle name="Normal 81 26 4" xfId="25645"/>
    <cellStyle name="Normal 81 27" xfId="11868"/>
    <cellStyle name="Normal 81 27 2" xfId="11869"/>
    <cellStyle name="Normal 81 27 2 2" xfId="11870"/>
    <cellStyle name="Normal 81 27 2 2 2" xfId="25651"/>
    <cellStyle name="Normal 81 27 2 3" xfId="25650"/>
    <cellStyle name="Normal 81 27 3" xfId="11871"/>
    <cellStyle name="Normal 81 27 3 2" xfId="25652"/>
    <cellStyle name="Normal 81 27 4" xfId="25649"/>
    <cellStyle name="Normal 81 28" xfId="11872"/>
    <cellStyle name="Normal 81 28 2" xfId="11873"/>
    <cellStyle name="Normal 81 28 2 2" xfId="11874"/>
    <cellStyle name="Normal 81 28 2 2 2" xfId="25655"/>
    <cellStyle name="Normal 81 28 2 3" xfId="25654"/>
    <cellStyle name="Normal 81 28 3" xfId="11875"/>
    <cellStyle name="Normal 81 28 3 2" xfId="25656"/>
    <cellStyle name="Normal 81 28 4" xfId="25653"/>
    <cellStyle name="Normal 81 29" xfId="11876"/>
    <cellStyle name="Normal 81 29 2" xfId="11877"/>
    <cellStyle name="Normal 81 29 2 2" xfId="11878"/>
    <cellStyle name="Normal 81 29 2 2 2" xfId="25659"/>
    <cellStyle name="Normal 81 29 2 3" xfId="25658"/>
    <cellStyle name="Normal 81 29 3" xfId="11879"/>
    <cellStyle name="Normal 81 29 3 2" xfId="25660"/>
    <cellStyle name="Normal 81 29 4" xfId="25657"/>
    <cellStyle name="Normal 81 3" xfId="11880"/>
    <cellStyle name="Normal 81 3 2" xfId="11881"/>
    <cellStyle name="Normal 81 3 2 2" xfId="11882"/>
    <cellStyle name="Normal 81 3 2 2 2" xfId="25663"/>
    <cellStyle name="Normal 81 3 2 3" xfId="25662"/>
    <cellStyle name="Normal 81 3 3" xfId="11883"/>
    <cellStyle name="Normal 81 3 3 2" xfId="25664"/>
    <cellStyle name="Normal 81 3 4" xfId="25661"/>
    <cellStyle name="Normal 81 30" xfId="11884"/>
    <cellStyle name="Normal 81 30 2" xfId="11885"/>
    <cellStyle name="Normal 81 30 2 2" xfId="11886"/>
    <cellStyle name="Normal 81 30 2 2 2" xfId="25667"/>
    <cellStyle name="Normal 81 30 2 3" xfId="25666"/>
    <cellStyle name="Normal 81 30 3" xfId="11887"/>
    <cellStyle name="Normal 81 30 3 2" xfId="25668"/>
    <cellStyle name="Normal 81 30 4" xfId="25665"/>
    <cellStyle name="Normal 81 31" xfId="11888"/>
    <cellStyle name="Normal 81 31 2" xfId="11889"/>
    <cellStyle name="Normal 81 31 2 2" xfId="11890"/>
    <cellStyle name="Normal 81 31 2 2 2" xfId="25671"/>
    <cellStyle name="Normal 81 31 2 3" xfId="25670"/>
    <cellStyle name="Normal 81 31 3" xfId="11891"/>
    <cellStyle name="Normal 81 31 3 2" xfId="25672"/>
    <cellStyle name="Normal 81 31 4" xfId="25669"/>
    <cellStyle name="Normal 81 32" xfId="11892"/>
    <cellStyle name="Normal 81 32 2" xfId="11893"/>
    <cellStyle name="Normal 81 32 2 2" xfId="11894"/>
    <cellStyle name="Normal 81 32 2 2 2" xfId="25675"/>
    <cellStyle name="Normal 81 32 2 3" xfId="25674"/>
    <cellStyle name="Normal 81 32 3" xfId="11895"/>
    <cellStyle name="Normal 81 32 3 2" xfId="25676"/>
    <cellStyle name="Normal 81 32 4" xfId="25673"/>
    <cellStyle name="Normal 81 33" xfId="11896"/>
    <cellStyle name="Normal 81 33 2" xfId="11897"/>
    <cellStyle name="Normal 81 33 2 2" xfId="11898"/>
    <cellStyle name="Normal 81 33 2 2 2" xfId="25679"/>
    <cellStyle name="Normal 81 33 2 3" xfId="25678"/>
    <cellStyle name="Normal 81 33 3" xfId="11899"/>
    <cellStyle name="Normal 81 33 3 2" xfId="25680"/>
    <cellStyle name="Normal 81 33 4" xfId="25677"/>
    <cellStyle name="Normal 81 34" xfId="11900"/>
    <cellStyle name="Normal 81 34 2" xfId="11901"/>
    <cellStyle name="Normal 81 34 2 2" xfId="11902"/>
    <cellStyle name="Normal 81 34 2 2 2" xfId="25683"/>
    <cellStyle name="Normal 81 34 2 3" xfId="25682"/>
    <cellStyle name="Normal 81 34 3" xfId="11903"/>
    <cellStyle name="Normal 81 34 3 2" xfId="25684"/>
    <cellStyle name="Normal 81 34 4" xfId="25681"/>
    <cellStyle name="Normal 81 35" xfId="11904"/>
    <cellStyle name="Normal 81 35 2" xfId="11905"/>
    <cellStyle name="Normal 81 35 2 2" xfId="11906"/>
    <cellStyle name="Normal 81 35 2 2 2" xfId="25687"/>
    <cellStyle name="Normal 81 35 2 3" xfId="25686"/>
    <cellStyle name="Normal 81 35 3" xfId="11907"/>
    <cellStyle name="Normal 81 35 3 2" xfId="25688"/>
    <cellStyle name="Normal 81 35 4" xfId="25685"/>
    <cellStyle name="Normal 81 36" xfId="11908"/>
    <cellStyle name="Normal 81 36 2" xfId="11909"/>
    <cellStyle name="Normal 81 36 2 2" xfId="11910"/>
    <cellStyle name="Normal 81 36 2 2 2" xfId="25691"/>
    <cellStyle name="Normal 81 36 2 3" xfId="25690"/>
    <cellStyle name="Normal 81 36 3" xfId="11911"/>
    <cellStyle name="Normal 81 36 3 2" xfId="25692"/>
    <cellStyle name="Normal 81 36 4" xfId="25689"/>
    <cellStyle name="Normal 81 37" xfId="11912"/>
    <cellStyle name="Normal 81 37 2" xfId="11913"/>
    <cellStyle name="Normal 81 37 2 2" xfId="11914"/>
    <cellStyle name="Normal 81 37 2 2 2" xfId="25695"/>
    <cellStyle name="Normal 81 37 2 3" xfId="25694"/>
    <cellStyle name="Normal 81 37 3" xfId="11915"/>
    <cellStyle name="Normal 81 37 3 2" xfId="25696"/>
    <cellStyle name="Normal 81 37 4" xfId="25693"/>
    <cellStyle name="Normal 81 38" xfId="11916"/>
    <cellStyle name="Normal 81 38 2" xfId="11917"/>
    <cellStyle name="Normal 81 38 2 2" xfId="11918"/>
    <cellStyle name="Normal 81 38 2 2 2" xfId="25699"/>
    <cellStyle name="Normal 81 38 2 3" xfId="25698"/>
    <cellStyle name="Normal 81 38 3" xfId="11919"/>
    <cellStyle name="Normal 81 38 3 2" xfId="25700"/>
    <cellStyle name="Normal 81 38 4" xfId="25697"/>
    <cellStyle name="Normal 81 39" xfId="11920"/>
    <cellStyle name="Normal 81 39 2" xfId="11921"/>
    <cellStyle name="Normal 81 39 2 2" xfId="11922"/>
    <cellStyle name="Normal 81 39 2 2 2" xfId="25703"/>
    <cellStyle name="Normal 81 39 2 3" xfId="25702"/>
    <cellStyle name="Normal 81 39 3" xfId="11923"/>
    <cellStyle name="Normal 81 39 3 2" xfId="25704"/>
    <cellStyle name="Normal 81 39 4" xfId="25701"/>
    <cellStyle name="Normal 81 4" xfId="11924"/>
    <cellStyle name="Normal 81 4 2" xfId="11925"/>
    <cellStyle name="Normal 81 4 2 2" xfId="11926"/>
    <cellStyle name="Normal 81 4 2 2 2" xfId="25707"/>
    <cellStyle name="Normal 81 4 2 3" xfId="25706"/>
    <cellStyle name="Normal 81 4 3" xfId="11927"/>
    <cellStyle name="Normal 81 4 3 2" xfId="25708"/>
    <cellStyle name="Normal 81 4 4" xfId="25705"/>
    <cellStyle name="Normal 81 40" xfId="11928"/>
    <cellStyle name="Normal 81 40 2" xfId="11929"/>
    <cellStyle name="Normal 81 40 2 2" xfId="11930"/>
    <cellStyle name="Normal 81 40 2 2 2" xfId="25711"/>
    <cellStyle name="Normal 81 40 2 3" xfId="25710"/>
    <cellStyle name="Normal 81 40 3" xfId="11931"/>
    <cellStyle name="Normal 81 40 3 2" xfId="25712"/>
    <cellStyle name="Normal 81 40 4" xfId="25709"/>
    <cellStyle name="Normal 81 41" xfId="11932"/>
    <cellStyle name="Normal 81 41 2" xfId="11933"/>
    <cellStyle name="Normal 81 41 2 2" xfId="11934"/>
    <cellStyle name="Normal 81 41 2 2 2" xfId="25715"/>
    <cellStyle name="Normal 81 41 2 3" xfId="25714"/>
    <cellStyle name="Normal 81 41 3" xfId="11935"/>
    <cellStyle name="Normal 81 41 3 2" xfId="25716"/>
    <cellStyle name="Normal 81 41 4" xfId="25713"/>
    <cellStyle name="Normal 81 42" xfId="11936"/>
    <cellStyle name="Normal 81 42 2" xfId="11937"/>
    <cellStyle name="Normal 81 42 2 2" xfId="11938"/>
    <cellStyle name="Normal 81 42 2 2 2" xfId="25719"/>
    <cellStyle name="Normal 81 42 2 3" xfId="25718"/>
    <cellStyle name="Normal 81 42 3" xfId="11939"/>
    <cellStyle name="Normal 81 42 3 2" xfId="25720"/>
    <cellStyle name="Normal 81 42 4" xfId="25717"/>
    <cellStyle name="Normal 81 43" xfId="11940"/>
    <cellStyle name="Normal 81 43 2" xfId="11941"/>
    <cellStyle name="Normal 81 43 2 2" xfId="11942"/>
    <cellStyle name="Normal 81 43 2 2 2" xfId="25723"/>
    <cellStyle name="Normal 81 43 2 3" xfId="25722"/>
    <cellStyle name="Normal 81 43 3" xfId="11943"/>
    <cellStyle name="Normal 81 43 3 2" xfId="25724"/>
    <cellStyle name="Normal 81 43 4" xfId="25721"/>
    <cellStyle name="Normal 81 44" xfId="11944"/>
    <cellStyle name="Normal 81 44 2" xfId="11945"/>
    <cellStyle name="Normal 81 44 2 2" xfId="11946"/>
    <cellStyle name="Normal 81 44 2 2 2" xfId="25727"/>
    <cellStyle name="Normal 81 44 2 3" xfId="25726"/>
    <cellStyle name="Normal 81 44 3" xfId="11947"/>
    <cellStyle name="Normal 81 44 3 2" xfId="25728"/>
    <cellStyle name="Normal 81 44 4" xfId="25725"/>
    <cellStyle name="Normal 81 45" xfId="11948"/>
    <cellStyle name="Normal 81 45 2" xfId="11949"/>
    <cellStyle name="Normal 81 45 2 2" xfId="25730"/>
    <cellStyle name="Normal 81 45 3" xfId="25729"/>
    <cellStyle name="Normal 81 46" xfId="11950"/>
    <cellStyle name="Normal 81 46 2" xfId="25731"/>
    <cellStyle name="Normal 81 47" xfId="25576"/>
    <cellStyle name="Normal 81 5" xfId="11951"/>
    <cellStyle name="Normal 81 5 2" xfId="11952"/>
    <cellStyle name="Normal 81 5 2 2" xfId="11953"/>
    <cellStyle name="Normal 81 5 2 2 2" xfId="25734"/>
    <cellStyle name="Normal 81 5 2 3" xfId="25733"/>
    <cellStyle name="Normal 81 5 3" xfId="11954"/>
    <cellStyle name="Normal 81 5 3 2" xfId="25735"/>
    <cellStyle name="Normal 81 5 4" xfId="25732"/>
    <cellStyle name="Normal 81 6" xfId="11955"/>
    <cellStyle name="Normal 81 6 2" xfId="11956"/>
    <cellStyle name="Normal 81 6 2 2" xfId="11957"/>
    <cellStyle name="Normal 81 6 2 2 2" xfId="25738"/>
    <cellStyle name="Normal 81 6 2 3" xfId="25737"/>
    <cellStyle name="Normal 81 6 3" xfId="11958"/>
    <cellStyle name="Normal 81 6 3 2" xfId="25739"/>
    <cellStyle name="Normal 81 6 4" xfId="25736"/>
    <cellStyle name="Normal 81 7" xfId="11959"/>
    <cellStyle name="Normal 81 7 2" xfId="11960"/>
    <cellStyle name="Normal 81 7 2 2" xfId="11961"/>
    <cellStyle name="Normal 81 7 2 2 2" xfId="25742"/>
    <cellStyle name="Normal 81 7 2 3" xfId="25741"/>
    <cellStyle name="Normal 81 7 3" xfId="11962"/>
    <cellStyle name="Normal 81 7 3 2" xfId="25743"/>
    <cellStyle name="Normal 81 7 4" xfId="25740"/>
    <cellStyle name="Normal 81 8" xfId="11963"/>
    <cellStyle name="Normal 81 8 2" xfId="11964"/>
    <cellStyle name="Normal 81 8 2 2" xfId="11965"/>
    <cellStyle name="Normal 81 8 2 2 2" xfId="25746"/>
    <cellStyle name="Normal 81 8 2 3" xfId="25745"/>
    <cellStyle name="Normal 81 8 3" xfId="11966"/>
    <cellStyle name="Normal 81 8 3 2" xfId="25747"/>
    <cellStyle name="Normal 81 8 4" xfId="25744"/>
    <cellStyle name="Normal 81 9" xfId="11967"/>
    <cellStyle name="Normal 81 9 2" xfId="11968"/>
    <cellStyle name="Normal 81 9 2 2" xfId="11969"/>
    <cellStyle name="Normal 81 9 2 2 2" xfId="25750"/>
    <cellStyle name="Normal 81 9 2 3" xfId="25749"/>
    <cellStyle name="Normal 81 9 3" xfId="11970"/>
    <cellStyle name="Normal 81 9 3 2" xfId="25751"/>
    <cellStyle name="Normal 81 9 4" xfId="25748"/>
    <cellStyle name="Normal 82" xfId="11971"/>
    <cellStyle name="Normal 82 10" xfId="11972"/>
    <cellStyle name="Normal 82 10 2" xfId="11973"/>
    <cellStyle name="Normal 82 10 2 2" xfId="11974"/>
    <cellStyle name="Normal 82 10 2 2 2" xfId="25755"/>
    <cellStyle name="Normal 82 10 2 3" xfId="25754"/>
    <cellStyle name="Normal 82 10 3" xfId="11975"/>
    <cellStyle name="Normal 82 10 3 2" xfId="25756"/>
    <cellStyle name="Normal 82 10 4" xfId="25753"/>
    <cellStyle name="Normal 82 11" xfId="11976"/>
    <cellStyle name="Normal 82 11 2" xfId="11977"/>
    <cellStyle name="Normal 82 11 2 2" xfId="11978"/>
    <cellStyle name="Normal 82 11 2 2 2" xfId="25759"/>
    <cellStyle name="Normal 82 11 2 3" xfId="25758"/>
    <cellStyle name="Normal 82 11 3" xfId="11979"/>
    <cellStyle name="Normal 82 11 3 2" xfId="25760"/>
    <cellStyle name="Normal 82 11 4" xfId="25757"/>
    <cellStyle name="Normal 82 12" xfId="11980"/>
    <cellStyle name="Normal 82 12 2" xfId="11981"/>
    <cellStyle name="Normal 82 12 2 2" xfId="11982"/>
    <cellStyle name="Normal 82 12 2 2 2" xfId="25763"/>
    <cellStyle name="Normal 82 12 2 3" xfId="25762"/>
    <cellStyle name="Normal 82 12 3" xfId="11983"/>
    <cellStyle name="Normal 82 12 3 2" xfId="25764"/>
    <cellStyle name="Normal 82 12 4" xfId="25761"/>
    <cellStyle name="Normal 82 13" xfId="11984"/>
    <cellStyle name="Normal 82 13 2" xfId="11985"/>
    <cellStyle name="Normal 82 13 2 2" xfId="11986"/>
    <cellStyle name="Normal 82 13 2 2 2" xfId="25767"/>
    <cellStyle name="Normal 82 13 2 3" xfId="25766"/>
    <cellStyle name="Normal 82 13 3" xfId="11987"/>
    <cellStyle name="Normal 82 13 3 2" xfId="25768"/>
    <cellStyle name="Normal 82 13 4" xfId="25765"/>
    <cellStyle name="Normal 82 14" xfId="11988"/>
    <cellStyle name="Normal 82 14 2" xfId="11989"/>
    <cellStyle name="Normal 82 14 2 2" xfId="11990"/>
    <cellStyle name="Normal 82 14 2 2 2" xfId="25771"/>
    <cellStyle name="Normal 82 14 2 3" xfId="25770"/>
    <cellStyle name="Normal 82 14 3" xfId="11991"/>
    <cellStyle name="Normal 82 14 3 2" xfId="25772"/>
    <cellStyle name="Normal 82 14 4" xfId="25769"/>
    <cellStyle name="Normal 82 15" xfId="11992"/>
    <cellStyle name="Normal 82 15 2" xfId="11993"/>
    <cellStyle name="Normal 82 15 2 2" xfId="11994"/>
    <cellStyle name="Normal 82 15 2 2 2" xfId="25775"/>
    <cellStyle name="Normal 82 15 2 3" xfId="25774"/>
    <cellStyle name="Normal 82 15 3" xfId="11995"/>
    <cellStyle name="Normal 82 15 3 2" xfId="25776"/>
    <cellStyle name="Normal 82 15 4" xfId="25773"/>
    <cellStyle name="Normal 82 16" xfId="11996"/>
    <cellStyle name="Normal 82 16 2" xfId="11997"/>
    <cellStyle name="Normal 82 16 2 2" xfId="11998"/>
    <cellStyle name="Normal 82 16 2 2 2" xfId="25779"/>
    <cellStyle name="Normal 82 16 2 3" xfId="25778"/>
    <cellStyle name="Normal 82 16 3" xfId="11999"/>
    <cellStyle name="Normal 82 16 3 2" xfId="25780"/>
    <cellStyle name="Normal 82 16 4" xfId="25777"/>
    <cellStyle name="Normal 82 17" xfId="12000"/>
    <cellStyle name="Normal 82 17 2" xfId="12001"/>
    <cellStyle name="Normal 82 17 2 2" xfId="12002"/>
    <cellStyle name="Normal 82 17 2 2 2" xfId="25783"/>
    <cellStyle name="Normal 82 17 2 3" xfId="25782"/>
    <cellStyle name="Normal 82 17 3" xfId="12003"/>
    <cellStyle name="Normal 82 17 3 2" xfId="25784"/>
    <cellStyle name="Normal 82 17 4" xfId="25781"/>
    <cellStyle name="Normal 82 18" xfId="12004"/>
    <cellStyle name="Normal 82 18 2" xfId="12005"/>
    <cellStyle name="Normal 82 18 2 2" xfId="12006"/>
    <cellStyle name="Normal 82 18 2 2 2" xfId="25787"/>
    <cellStyle name="Normal 82 18 2 3" xfId="25786"/>
    <cellStyle name="Normal 82 18 3" xfId="12007"/>
    <cellStyle name="Normal 82 18 3 2" xfId="25788"/>
    <cellStyle name="Normal 82 18 4" xfId="25785"/>
    <cellStyle name="Normal 82 19" xfId="12008"/>
    <cellStyle name="Normal 82 19 2" xfId="12009"/>
    <cellStyle name="Normal 82 19 2 2" xfId="12010"/>
    <cellStyle name="Normal 82 19 2 2 2" xfId="25791"/>
    <cellStyle name="Normal 82 19 2 3" xfId="25790"/>
    <cellStyle name="Normal 82 19 3" xfId="12011"/>
    <cellStyle name="Normal 82 19 3 2" xfId="25792"/>
    <cellStyle name="Normal 82 19 4" xfId="25789"/>
    <cellStyle name="Normal 82 2" xfId="12012"/>
    <cellStyle name="Normal 82 2 2" xfId="12013"/>
    <cellStyle name="Normal 82 2 2 2" xfId="12014"/>
    <cellStyle name="Normal 82 2 2 2 2" xfId="25795"/>
    <cellStyle name="Normal 82 2 2 3" xfId="25794"/>
    <cellStyle name="Normal 82 2 3" xfId="12015"/>
    <cellStyle name="Normal 82 2 3 2" xfId="25796"/>
    <cellStyle name="Normal 82 2 4" xfId="25793"/>
    <cellStyle name="Normal 82 20" xfId="12016"/>
    <cellStyle name="Normal 82 20 2" xfId="12017"/>
    <cellStyle name="Normal 82 20 2 2" xfId="12018"/>
    <cellStyle name="Normal 82 20 2 2 2" xfId="25799"/>
    <cellStyle name="Normal 82 20 2 3" xfId="25798"/>
    <cellStyle name="Normal 82 20 3" xfId="12019"/>
    <cellStyle name="Normal 82 20 3 2" xfId="25800"/>
    <cellStyle name="Normal 82 20 4" xfId="25797"/>
    <cellStyle name="Normal 82 21" xfId="12020"/>
    <cellStyle name="Normal 82 21 2" xfId="12021"/>
    <cellStyle name="Normal 82 21 2 2" xfId="12022"/>
    <cellStyle name="Normal 82 21 2 2 2" xfId="25803"/>
    <cellStyle name="Normal 82 21 2 3" xfId="25802"/>
    <cellStyle name="Normal 82 21 3" xfId="12023"/>
    <cellStyle name="Normal 82 21 3 2" xfId="25804"/>
    <cellStyle name="Normal 82 21 4" xfId="25801"/>
    <cellStyle name="Normal 82 22" xfId="12024"/>
    <cellStyle name="Normal 82 22 2" xfId="12025"/>
    <cellStyle name="Normal 82 22 2 2" xfId="12026"/>
    <cellStyle name="Normal 82 22 2 2 2" xfId="25807"/>
    <cellStyle name="Normal 82 22 2 3" xfId="25806"/>
    <cellStyle name="Normal 82 22 3" xfId="12027"/>
    <cellStyle name="Normal 82 22 3 2" xfId="25808"/>
    <cellStyle name="Normal 82 22 4" xfId="25805"/>
    <cellStyle name="Normal 82 23" xfId="12028"/>
    <cellStyle name="Normal 82 23 2" xfId="12029"/>
    <cellStyle name="Normal 82 23 2 2" xfId="12030"/>
    <cellStyle name="Normal 82 23 2 2 2" xfId="25811"/>
    <cellStyle name="Normal 82 23 2 3" xfId="25810"/>
    <cellStyle name="Normal 82 23 3" xfId="12031"/>
    <cellStyle name="Normal 82 23 3 2" xfId="25812"/>
    <cellStyle name="Normal 82 23 4" xfId="25809"/>
    <cellStyle name="Normal 82 24" xfId="12032"/>
    <cellStyle name="Normal 82 24 2" xfId="12033"/>
    <cellStyle name="Normal 82 24 2 2" xfId="12034"/>
    <cellStyle name="Normal 82 24 2 2 2" xfId="25815"/>
    <cellStyle name="Normal 82 24 2 3" xfId="25814"/>
    <cellStyle name="Normal 82 24 3" xfId="12035"/>
    <cellStyle name="Normal 82 24 3 2" xfId="25816"/>
    <cellStyle name="Normal 82 24 4" xfId="25813"/>
    <cellStyle name="Normal 82 25" xfId="12036"/>
    <cellStyle name="Normal 82 25 2" xfId="12037"/>
    <cellStyle name="Normal 82 25 2 2" xfId="12038"/>
    <cellStyle name="Normal 82 25 2 2 2" xfId="25819"/>
    <cellStyle name="Normal 82 25 2 3" xfId="25818"/>
    <cellStyle name="Normal 82 25 3" xfId="12039"/>
    <cellStyle name="Normal 82 25 3 2" xfId="25820"/>
    <cellStyle name="Normal 82 25 4" xfId="25817"/>
    <cellStyle name="Normal 82 26" xfId="12040"/>
    <cellStyle name="Normal 82 26 2" xfId="12041"/>
    <cellStyle name="Normal 82 26 2 2" xfId="12042"/>
    <cellStyle name="Normal 82 26 2 2 2" xfId="25823"/>
    <cellStyle name="Normal 82 26 2 3" xfId="25822"/>
    <cellStyle name="Normal 82 26 3" xfId="12043"/>
    <cellStyle name="Normal 82 26 3 2" xfId="25824"/>
    <cellStyle name="Normal 82 26 4" xfId="25821"/>
    <cellStyle name="Normal 82 27" xfId="12044"/>
    <cellStyle name="Normal 82 27 2" xfId="12045"/>
    <cellStyle name="Normal 82 27 2 2" xfId="12046"/>
    <cellStyle name="Normal 82 27 2 2 2" xfId="25827"/>
    <cellStyle name="Normal 82 27 2 3" xfId="25826"/>
    <cellStyle name="Normal 82 27 3" xfId="12047"/>
    <cellStyle name="Normal 82 27 3 2" xfId="25828"/>
    <cellStyle name="Normal 82 27 4" xfId="25825"/>
    <cellStyle name="Normal 82 28" xfId="12048"/>
    <cellStyle name="Normal 82 28 2" xfId="12049"/>
    <cellStyle name="Normal 82 28 2 2" xfId="12050"/>
    <cellStyle name="Normal 82 28 2 2 2" xfId="25831"/>
    <cellStyle name="Normal 82 28 2 3" xfId="25830"/>
    <cellStyle name="Normal 82 28 3" xfId="12051"/>
    <cellStyle name="Normal 82 28 3 2" xfId="25832"/>
    <cellStyle name="Normal 82 28 4" xfId="25829"/>
    <cellStyle name="Normal 82 29" xfId="12052"/>
    <cellStyle name="Normal 82 29 2" xfId="12053"/>
    <cellStyle name="Normal 82 29 2 2" xfId="12054"/>
    <cellStyle name="Normal 82 29 2 2 2" xfId="25835"/>
    <cellStyle name="Normal 82 29 2 3" xfId="25834"/>
    <cellStyle name="Normal 82 29 3" xfId="12055"/>
    <cellStyle name="Normal 82 29 3 2" xfId="25836"/>
    <cellStyle name="Normal 82 29 4" xfId="25833"/>
    <cellStyle name="Normal 82 3" xfId="12056"/>
    <cellStyle name="Normal 82 3 2" xfId="12057"/>
    <cellStyle name="Normal 82 3 2 2" xfId="12058"/>
    <cellStyle name="Normal 82 3 2 2 2" xfId="25839"/>
    <cellStyle name="Normal 82 3 2 3" xfId="25838"/>
    <cellStyle name="Normal 82 3 3" xfId="12059"/>
    <cellStyle name="Normal 82 3 3 2" xfId="25840"/>
    <cellStyle name="Normal 82 3 4" xfId="25837"/>
    <cellStyle name="Normal 82 30" xfId="12060"/>
    <cellStyle name="Normal 82 30 2" xfId="12061"/>
    <cellStyle name="Normal 82 30 2 2" xfId="12062"/>
    <cellStyle name="Normal 82 30 2 2 2" xfId="25843"/>
    <cellStyle name="Normal 82 30 2 3" xfId="25842"/>
    <cellStyle name="Normal 82 30 3" xfId="12063"/>
    <cellStyle name="Normal 82 30 3 2" xfId="25844"/>
    <cellStyle name="Normal 82 30 4" xfId="25841"/>
    <cellStyle name="Normal 82 31" xfId="12064"/>
    <cellStyle name="Normal 82 31 2" xfId="12065"/>
    <cellStyle name="Normal 82 31 2 2" xfId="12066"/>
    <cellStyle name="Normal 82 31 2 2 2" xfId="25847"/>
    <cellStyle name="Normal 82 31 2 3" xfId="25846"/>
    <cellStyle name="Normal 82 31 3" xfId="12067"/>
    <cellStyle name="Normal 82 31 3 2" xfId="25848"/>
    <cellStyle name="Normal 82 31 4" xfId="25845"/>
    <cellStyle name="Normal 82 32" xfId="12068"/>
    <cellStyle name="Normal 82 32 2" xfId="12069"/>
    <cellStyle name="Normal 82 32 2 2" xfId="12070"/>
    <cellStyle name="Normal 82 32 2 2 2" xfId="25851"/>
    <cellStyle name="Normal 82 32 2 3" xfId="25850"/>
    <cellStyle name="Normal 82 32 3" xfId="12071"/>
    <cellStyle name="Normal 82 32 3 2" xfId="25852"/>
    <cellStyle name="Normal 82 32 4" xfId="25849"/>
    <cellStyle name="Normal 82 33" xfId="12072"/>
    <cellStyle name="Normal 82 33 2" xfId="12073"/>
    <cellStyle name="Normal 82 33 2 2" xfId="12074"/>
    <cellStyle name="Normal 82 33 2 2 2" xfId="25855"/>
    <cellStyle name="Normal 82 33 2 3" xfId="25854"/>
    <cellStyle name="Normal 82 33 3" xfId="12075"/>
    <cellStyle name="Normal 82 33 3 2" xfId="25856"/>
    <cellStyle name="Normal 82 33 4" xfId="25853"/>
    <cellStyle name="Normal 82 34" xfId="12076"/>
    <cellStyle name="Normal 82 34 2" xfId="12077"/>
    <cellStyle name="Normal 82 34 2 2" xfId="12078"/>
    <cellStyle name="Normal 82 34 2 2 2" xfId="25859"/>
    <cellStyle name="Normal 82 34 2 3" xfId="25858"/>
    <cellStyle name="Normal 82 34 3" xfId="12079"/>
    <cellStyle name="Normal 82 34 3 2" xfId="25860"/>
    <cellStyle name="Normal 82 34 4" xfId="25857"/>
    <cellStyle name="Normal 82 35" xfId="12080"/>
    <cellStyle name="Normal 82 35 2" xfId="12081"/>
    <cellStyle name="Normal 82 35 2 2" xfId="12082"/>
    <cellStyle name="Normal 82 35 2 2 2" xfId="25863"/>
    <cellStyle name="Normal 82 35 2 3" xfId="25862"/>
    <cellStyle name="Normal 82 35 3" xfId="12083"/>
    <cellStyle name="Normal 82 35 3 2" xfId="25864"/>
    <cellStyle name="Normal 82 35 4" xfId="25861"/>
    <cellStyle name="Normal 82 36" xfId="12084"/>
    <cellStyle name="Normal 82 36 2" xfId="12085"/>
    <cellStyle name="Normal 82 36 2 2" xfId="12086"/>
    <cellStyle name="Normal 82 36 2 2 2" xfId="25867"/>
    <cellStyle name="Normal 82 36 2 3" xfId="25866"/>
    <cellStyle name="Normal 82 36 3" xfId="12087"/>
    <cellStyle name="Normal 82 36 3 2" xfId="25868"/>
    <cellStyle name="Normal 82 36 4" xfId="25865"/>
    <cellStyle name="Normal 82 37" xfId="12088"/>
    <cellStyle name="Normal 82 37 2" xfId="12089"/>
    <cellStyle name="Normal 82 37 2 2" xfId="12090"/>
    <cellStyle name="Normal 82 37 2 2 2" xfId="25871"/>
    <cellStyle name="Normal 82 37 2 3" xfId="25870"/>
    <cellStyle name="Normal 82 37 3" xfId="12091"/>
    <cellStyle name="Normal 82 37 3 2" xfId="25872"/>
    <cellStyle name="Normal 82 37 4" xfId="25869"/>
    <cellStyle name="Normal 82 38" xfId="12092"/>
    <cellStyle name="Normal 82 38 2" xfId="12093"/>
    <cellStyle name="Normal 82 38 2 2" xfId="12094"/>
    <cellStyle name="Normal 82 38 2 2 2" xfId="25875"/>
    <cellStyle name="Normal 82 38 2 3" xfId="25874"/>
    <cellStyle name="Normal 82 38 3" xfId="12095"/>
    <cellStyle name="Normal 82 38 3 2" xfId="25876"/>
    <cellStyle name="Normal 82 38 4" xfId="25873"/>
    <cellStyle name="Normal 82 39" xfId="12096"/>
    <cellStyle name="Normal 82 39 2" xfId="12097"/>
    <cellStyle name="Normal 82 39 2 2" xfId="12098"/>
    <cellStyle name="Normal 82 39 2 2 2" xfId="25879"/>
    <cellStyle name="Normal 82 39 2 3" xfId="25878"/>
    <cellStyle name="Normal 82 39 3" xfId="12099"/>
    <cellStyle name="Normal 82 39 3 2" xfId="25880"/>
    <cellStyle name="Normal 82 39 4" xfId="25877"/>
    <cellStyle name="Normal 82 4" xfId="12100"/>
    <cellStyle name="Normal 82 4 2" xfId="12101"/>
    <cellStyle name="Normal 82 4 2 2" xfId="12102"/>
    <cellStyle name="Normal 82 4 2 2 2" xfId="25883"/>
    <cellStyle name="Normal 82 4 2 3" xfId="25882"/>
    <cellStyle name="Normal 82 4 3" xfId="12103"/>
    <cellStyle name="Normal 82 4 3 2" xfId="25884"/>
    <cellStyle name="Normal 82 4 4" xfId="25881"/>
    <cellStyle name="Normal 82 40" xfId="12104"/>
    <cellStyle name="Normal 82 40 2" xfId="12105"/>
    <cellStyle name="Normal 82 40 2 2" xfId="12106"/>
    <cellStyle name="Normal 82 40 2 2 2" xfId="25887"/>
    <cellStyle name="Normal 82 40 2 3" xfId="25886"/>
    <cellStyle name="Normal 82 40 3" xfId="12107"/>
    <cellStyle name="Normal 82 40 3 2" xfId="25888"/>
    <cellStyle name="Normal 82 40 4" xfId="25885"/>
    <cellStyle name="Normal 82 41" xfId="12108"/>
    <cellStyle name="Normal 82 41 2" xfId="12109"/>
    <cellStyle name="Normal 82 41 2 2" xfId="12110"/>
    <cellStyle name="Normal 82 41 2 2 2" xfId="25891"/>
    <cellStyle name="Normal 82 41 2 3" xfId="25890"/>
    <cellStyle name="Normal 82 41 3" xfId="12111"/>
    <cellStyle name="Normal 82 41 3 2" xfId="25892"/>
    <cellStyle name="Normal 82 41 4" xfId="25889"/>
    <cellStyle name="Normal 82 42" xfId="12112"/>
    <cellStyle name="Normal 82 42 2" xfId="12113"/>
    <cellStyle name="Normal 82 42 2 2" xfId="12114"/>
    <cellStyle name="Normal 82 42 2 2 2" xfId="25895"/>
    <cellStyle name="Normal 82 42 2 3" xfId="25894"/>
    <cellStyle name="Normal 82 42 3" xfId="12115"/>
    <cellStyle name="Normal 82 42 3 2" xfId="25896"/>
    <cellStyle name="Normal 82 42 4" xfId="25893"/>
    <cellStyle name="Normal 82 43" xfId="12116"/>
    <cellStyle name="Normal 82 43 2" xfId="12117"/>
    <cellStyle name="Normal 82 43 2 2" xfId="12118"/>
    <cellStyle name="Normal 82 43 2 2 2" xfId="25899"/>
    <cellStyle name="Normal 82 43 2 3" xfId="25898"/>
    <cellStyle name="Normal 82 43 3" xfId="12119"/>
    <cellStyle name="Normal 82 43 3 2" xfId="25900"/>
    <cellStyle name="Normal 82 43 4" xfId="25897"/>
    <cellStyle name="Normal 82 44" xfId="12120"/>
    <cellStyle name="Normal 82 44 2" xfId="12121"/>
    <cellStyle name="Normal 82 44 2 2" xfId="12122"/>
    <cellStyle name="Normal 82 44 2 2 2" xfId="25903"/>
    <cellStyle name="Normal 82 44 2 3" xfId="25902"/>
    <cellStyle name="Normal 82 44 3" xfId="12123"/>
    <cellStyle name="Normal 82 44 3 2" xfId="25904"/>
    <cellStyle name="Normal 82 44 4" xfId="25901"/>
    <cellStyle name="Normal 82 45" xfId="12124"/>
    <cellStyle name="Normal 82 45 2" xfId="12125"/>
    <cellStyle name="Normal 82 45 2 2" xfId="25906"/>
    <cellStyle name="Normal 82 45 3" xfId="25905"/>
    <cellStyle name="Normal 82 46" xfId="12126"/>
    <cellStyle name="Normal 82 46 2" xfId="25907"/>
    <cellStyle name="Normal 82 47" xfId="25752"/>
    <cellStyle name="Normal 82 5" xfId="12127"/>
    <cellStyle name="Normal 82 5 2" xfId="12128"/>
    <cellStyle name="Normal 82 5 2 2" xfId="12129"/>
    <cellStyle name="Normal 82 5 2 2 2" xfId="25910"/>
    <cellStyle name="Normal 82 5 2 3" xfId="25909"/>
    <cellStyle name="Normal 82 5 3" xfId="12130"/>
    <cellStyle name="Normal 82 5 3 2" xfId="25911"/>
    <cellStyle name="Normal 82 5 4" xfId="25908"/>
    <cellStyle name="Normal 82 6" xfId="12131"/>
    <cellStyle name="Normal 82 6 2" xfId="12132"/>
    <cellStyle name="Normal 82 6 2 2" xfId="12133"/>
    <cellStyle name="Normal 82 6 2 2 2" xfId="25914"/>
    <cellStyle name="Normal 82 6 2 3" xfId="25913"/>
    <cellStyle name="Normal 82 6 3" xfId="12134"/>
    <cellStyle name="Normal 82 6 3 2" xfId="25915"/>
    <cellStyle name="Normal 82 6 4" xfId="25912"/>
    <cellStyle name="Normal 82 7" xfId="12135"/>
    <cellStyle name="Normal 82 7 2" xfId="12136"/>
    <cellStyle name="Normal 82 7 2 2" xfId="12137"/>
    <cellStyle name="Normal 82 7 2 2 2" xfId="25918"/>
    <cellStyle name="Normal 82 7 2 3" xfId="25917"/>
    <cellStyle name="Normal 82 7 3" xfId="12138"/>
    <cellStyle name="Normal 82 7 3 2" xfId="25919"/>
    <cellStyle name="Normal 82 7 4" xfId="25916"/>
    <cellStyle name="Normal 82 8" xfId="12139"/>
    <cellStyle name="Normal 82 8 2" xfId="12140"/>
    <cellStyle name="Normal 82 8 2 2" xfId="12141"/>
    <cellStyle name="Normal 82 8 2 2 2" xfId="25922"/>
    <cellStyle name="Normal 82 8 2 3" xfId="25921"/>
    <cellStyle name="Normal 82 8 3" xfId="12142"/>
    <cellStyle name="Normal 82 8 3 2" xfId="25923"/>
    <cellStyle name="Normal 82 8 4" xfId="25920"/>
    <cellStyle name="Normal 82 9" xfId="12143"/>
    <cellStyle name="Normal 82 9 2" xfId="12144"/>
    <cellStyle name="Normal 82 9 2 2" xfId="12145"/>
    <cellStyle name="Normal 82 9 2 2 2" xfId="25926"/>
    <cellStyle name="Normal 82 9 2 3" xfId="25925"/>
    <cellStyle name="Normal 82 9 3" xfId="12146"/>
    <cellStyle name="Normal 82 9 3 2" xfId="25927"/>
    <cellStyle name="Normal 82 9 4" xfId="25924"/>
    <cellStyle name="Normal 83" xfId="12147"/>
    <cellStyle name="Normal 83 10" xfId="12148"/>
    <cellStyle name="Normal 83 10 2" xfId="12149"/>
    <cellStyle name="Normal 83 10 2 2" xfId="12150"/>
    <cellStyle name="Normal 83 10 2 2 2" xfId="25931"/>
    <cellStyle name="Normal 83 10 2 3" xfId="25930"/>
    <cellStyle name="Normal 83 10 3" xfId="12151"/>
    <cellStyle name="Normal 83 10 3 2" xfId="25932"/>
    <cellStyle name="Normal 83 10 4" xfId="25929"/>
    <cellStyle name="Normal 83 11" xfId="12152"/>
    <cellStyle name="Normal 83 11 2" xfId="12153"/>
    <cellStyle name="Normal 83 11 2 2" xfId="12154"/>
    <cellStyle name="Normal 83 11 2 2 2" xfId="25935"/>
    <cellStyle name="Normal 83 11 2 3" xfId="25934"/>
    <cellStyle name="Normal 83 11 3" xfId="12155"/>
    <cellStyle name="Normal 83 11 3 2" xfId="25936"/>
    <cellStyle name="Normal 83 11 4" xfId="25933"/>
    <cellStyle name="Normal 83 12" xfId="12156"/>
    <cellStyle name="Normal 83 12 2" xfId="12157"/>
    <cellStyle name="Normal 83 12 2 2" xfId="12158"/>
    <cellStyle name="Normal 83 12 2 2 2" xfId="25939"/>
    <cellStyle name="Normal 83 12 2 3" xfId="25938"/>
    <cellStyle name="Normal 83 12 3" xfId="12159"/>
    <cellStyle name="Normal 83 12 3 2" xfId="25940"/>
    <cellStyle name="Normal 83 12 4" xfId="25937"/>
    <cellStyle name="Normal 83 13" xfId="12160"/>
    <cellStyle name="Normal 83 13 2" xfId="12161"/>
    <cellStyle name="Normal 83 13 2 2" xfId="12162"/>
    <cellStyle name="Normal 83 13 2 2 2" xfId="25943"/>
    <cellStyle name="Normal 83 13 2 3" xfId="25942"/>
    <cellStyle name="Normal 83 13 3" xfId="12163"/>
    <cellStyle name="Normal 83 13 3 2" xfId="25944"/>
    <cellStyle name="Normal 83 13 4" xfId="25941"/>
    <cellStyle name="Normal 83 14" xfId="12164"/>
    <cellStyle name="Normal 83 14 2" xfId="12165"/>
    <cellStyle name="Normal 83 14 2 2" xfId="12166"/>
    <cellStyle name="Normal 83 14 2 2 2" xfId="25947"/>
    <cellStyle name="Normal 83 14 2 3" xfId="25946"/>
    <cellStyle name="Normal 83 14 3" xfId="12167"/>
    <cellStyle name="Normal 83 14 3 2" xfId="25948"/>
    <cellStyle name="Normal 83 14 4" xfId="25945"/>
    <cellStyle name="Normal 83 15" xfId="12168"/>
    <cellStyle name="Normal 83 15 2" xfId="12169"/>
    <cellStyle name="Normal 83 15 2 2" xfId="12170"/>
    <cellStyle name="Normal 83 15 2 2 2" xfId="25951"/>
    <cellStyle name="Normal 83 15 2 3" xfId="25950"/>
    <cellStyle name="Normal 83 15 3" xfId="12171"/>
    <cellStyle name="Normal 83 15 3 2" xfId="25952"/>
    <cellStyle name="Normal 83 15 4" xfId="25949"/>
    <cellStyle name="Normal 83 16" xfId="12172"/>
    <cellStyle name="Normal 83 16 2" xfId="12173"/>
    <cellStyle name="Normal 83 16 2 2" xfId="12174"/>
    <cellStyle name="Normal 83 16 2 2 2" xfId="25955"/>
    <cellStyle name="Normal 83 16 2 3" xfId="25954"/>
    <cellStyle name="Normal 83 16 3" xfId="12175"/>
    <cellStyle name="Normal 83 16 3 2" xfId="25956"/>
    <cellStyle name="Normal 83 16 4" xfId="25953"/>
    <cellStyle name="Normal 83 17" xfId="12176"/>
    <cellStyle name="Normal 83 17 2" xfId="12177"/>
    <cellStyle name="Normal 83 17 2 2" xfId="12178"/>
    <cellStyle name="Normal 83 17 2 2 2" xfId="25959"/>
    <cellStyle name="Normal 83 17 2 3" xfId="25958"/>
    <cellStyle name="Normal 83 17 3" xfId="12179"/>
    <cellStyle name="Normal 83 17 3 2" xfId="25960"/>
    <cellStyle name="Normal 83 17 4" xfId="25957"/>
    <cellStyle name="Normal 83 18" xfId="12180"/>
    <cellStyle name="Normal 83 18 2" xfId="12181"/>
    <cellStyle name="Normal 83 18 2 2" xfId="12182"/>
    <cellStyle name="Normal 83 18 2 2 2" xfId="25963"/>
    <cellStyle name="Normal 83 18 2 3" xfId="25962"/>
    <cellStyle name="Normal 83 18 3" xfId="12183"/>
    <cellStyle name="Normal 83 18 3 2" xfId="25964"/>
    <cellStyle name="Normal 83 18 4" xfId="25961"/>
    <cellStyle name="Normal 83 19" xfId="12184"/>
    <cellStyle name="Normal 83 19 2" xfId="12185"/>
    <cellStyle name="Normal 83 19 2 2" xfId="12186"/>
    <cellStyle name="Normal 83 19 2 2 2" xfId="25967"/>
    <cellStyle name="Normal 83 19 2 3" xfId="25966"/>
    <cellStyle name="Normal 83 19 3" xfId="12187"/>
    <cellStyle name="Normal 83 19 3 2" xfId="25968"/>
    <cellStyle name="Normal 83 19 4" xfId="25965"/>
    <cellStyle name="Normal 83 2" xfId="12188"/>
    <cellStyle name="Normal 83 2 2" xfId="12189"/>
    <cellStyle name="Normal 83 2 2 2" xfId="12190"/>
    <cellStyle name="Normal 83 2 2 2 2" xfId="25971"/>
    <cellStyle name="Normal 83 2 2 3" xfId="25970"/>
    <cellStyle name="Normal 83 2 3" xfId="12191"/>
    <cellStyle name="Normal 83 2 3 2" xfId="25972"/>
    <cellStyle name="Normal 83 2 4" xfId="25969"/>
    <cellStyle name="Normal 83 20" xfId="12192"/>
    <cellStyle name="Normal 83 20 2" xfId="12193"/>
    <cellStyle name="Normal 83 20 2 2" xfId="12194"/>
    <cellStyle name="Normal 83 20 2 2 2" xfId="25975"/>
    <cellStyle name="Normal 83 20 2 3" xfId="25974"/>
    <cellStyle name="Normal 83 20 3" xfId="12195"/>
    <cellStyle name="Normal 83 20 3 2" xfId="25976"/>
    <cellStyle name="Normal 83 20 4" xfId="25973"/>
    <cellStyle name="Normal 83 21" xfId="12196"/>
    <cellStyle name="Normal 83 21 2" xfId="12197"/>
    <cellStyle name="Normal 83 21 2 2" xfId="12198"/>
    <cellStyle name="Normal 83 21 2 2 2" xfId="25979"/>
    <cellStyle name="Normal 83 21 2 3" xfId="25978"/>
    <cellStyle name="Normal 83 21 3" xfId="12199"/>
    <cellStyle name="Normal 83 21 3 2" xfId="25980"/>
    <cellStyle name="Normal 83 21 4" xfId="25977"/>
    <cellStyle name="Normal 83 22" xfId="12200"/>
    <cellStyle name="Normal 83 22 2" xfId="12201"/>
    <cellStyle name="Normal 83 22 2 2" xfId="12202"/>
    <cellStyle name="Normal 83 22 2 2 2" xfId="25983"/>
    <cellStyle name="Normal 83 22 2 3" xfId="25982"/>
    <cellStyle name="Normal 83 22 3" xfId="12203"/>
    <cellStyle name="Normal 83 22 3 2" xfId="25984"/>
    <cellStyle name="Normal 83 22 4" xfId="25981"/>
    <cellStyle name="Normal 83 23" xfId="12204"/>
    <cellStyle name="Normal 83 23 2" xfId="12205"/>
    <cellStyle name="Normal 83 23 2 2" xfId="12206"/>
    <cellStyle name="Normal 83 23 2 2 2" xfId="25987"/>
    <cellStyle name="Normal 83 23 2 3" xfId="25986"/>
    <cellStyle name="Normal 83 23 3" xfId="12207"/>
    <cellStyle name="Normal 83 23 3 2" xfId="25988"/>
    <cellStyle name="Normal 83 23 4" xfId="25985"/>
    <cellStyle name="Normal 83 24" xfId="12208"/>
    <cellStyle name="Normal 83 24 2" xfId="12209"/>
    <cellStyle name="Normal 83 24 2 2" xfId="12210"/>
    <cellStyle name="Normal 83 24 2 2 2" xfId="25991"/>
    <cellStyle name="Normal 83 24 2 3" xfId="25990"/>
    <cellStyle name="Normal 83 24 3" xfId="12211"/>
    <cellStyle name="Normal 83 24 3 2" xfId="25992"/>
    <cellStyle name="Normal 83 24 4" xfId="25989"/>
    <cellStyle name="Normal 83 25" xfId="12212"/>
    <cellStyle name="Normal 83 25 2" xfId="12213"/>
    <cellStyle name="Normal 83 25 2 2" xfId="12214"/>
    <cellStyle name="Normal 83 25 2 2 2" xfId="25995"/>
    <cellStyle name="Normal 83 25 2 3" xfId="25994"/>
    <cellStyle name="Normal 83 25 3" xfId="12215"/>
    <cellStyle name="Normal 83 25 3 2" xfId="25996"/>
    <cellStyle name="Normal 83 25 4" xfId="25993"/>
    <cellStyle name="Normal 83 26" xfId="12216"/>
    <cellStyle name="Normal 83 26 2" xfId="12217"/>
    <cellStyle name="Normal 83 26 2 2" xfId="12218"/>
    <cellStyle name="Normal 83 26 2 2 2" xfId="25999"/>
    <cellStyle name="Normal 83 26 2 3" xfId="25998"/>
    <cellStyle name="Normal 83 26 3" xfId="12219"/>
    <cellStyle name="Normal 83 26 3 2" xfId="26000"/>
    <cellStyle name="Normal 83 26 4" xfId="25997"/>
    <cellStyle name="Normal 83 27" xfId="12220"/>
    <cellStyle name="Normal 83 27 2" xfId="12221"/>
    <cellStyle name="Normal 83 27 2 2" xfId="12222"/>
    <cellStyle name="Normal 83 27 2 2 2" xfId="26003"/>
    <cellStyle name="Normal 83 27 2 3" xfId="26002"/>
    <cellStyle name="Normal 83 27 3" xfId="12223"/>
    <cellStyle name="Normal 83 27 3 2" xfId="26004"/>
    <cellStyle name="Normal 83 27 4" xfId="26001"/>
    <cellStyle name="Normal 83 28" xfId="12224"/>
    <cellStyle name="Normal 83 28 2" xfId="12225"/>
    <cellStyle name="Normal 83 28 2 2" xfId="12226"/>
    <cellStyle name="Normal 83 28 2 2 2" xfId="26007"/>
    <cellStyle name="Normal 83 28 2 3" xfId="26006"/>
    <cellStyle name="Normal 83 28 3" xfId="12227"/>
    <cellStyle name="Normal 83 28 3 2" xfId="26008"/>
    <cellStyle name="Normal 83 28 4" xfId="26005"/>
    <cellStyle name="Normal 83 29" xfId="12228"/>
    <cellStyle name="Normal 83 29 2" xfId="12229"/>
    <cellStyle name="Normal 83 29 2 2" xfId="12230"/>
    <cellStyle name="Normal 83 29 2 2 2" xfId="26011"/>
    <cellStyle name="Normal 83 29 2 3" xfId="26010"/>
    <cellStyle name="Normal 83 29 3" xfId="12231"/>
    <cellStyle name="Normal 83 29 3 2" xfId="26012"/>
    <cellStyle name="Normal 83 29 4" xfId="26009"/>
    <cellStyle name="Normal 83 3" xfId="12232"/>
    <cellStyle name="Normal 83 3 2" xfId="12233"/>
    <cellStyle name="Normal 83 3 2 2" xfId="12234"/>
    <cellStyle name="Normal 83 3 2 2 2" xfId="26015"/>
    <cellStyle name="Normal 83 3 2 3" xfId="26014"/>
    <cellStyle name="Normal 83 3 3" xfId="12235"/>
    <cellStyle name="Normal 83 3 3 2" xfId="26016"/>
    <cellStyle name="Normal 83 3 4" xfId="26013"/>
    <cellStyle name="Normal 83 30" xfId="12236"/>
    <cellStyle name="Normal 83 30 2" xfId="12237"/>
    <cellStyle name="Normal 83 30 2 2" xfId="12238"/>
    <cellStyle name="Normal 83 30 2 2 2" xfId="26019"/>
    <cellStyle name="Normal 83 30 2 3" xfId="26018"/>
    <cellStyle name="Normal 83 30 3" xfId="12239"/>
    <cellStyle name="Normal 83 30 3 2" xfId="26020"/>
    <cellStyle name="Normal 83 30 4" xfId="26017"/>
    <cellStyle name="Normal 83 31" xfId="12240"/>
    <cellStyle name="Normal 83 31 2" xfId="12241"/>
    <cellStyle name="Normal 83 31 2 2" xfId="12242"/>
    <cellStyle name="Normal 83 31 2 2 2" xfId="26023"/>
    <cellStyle name="Normal 83 31 2 3" xfId="26022"/>
    <cellStyle name="Normal 83 31 3" xfId="12243"/>
    <cellStyle name="Normal 83 31 3 2" xfId="26024"/>
    <cellStyle name="Normal 83 31 4" xfId="26021"/>
    <cellStyle name="Normal 83 32" xfId="12244"/>
    <cellStyle name="Normal 83 32 2" xfId="12245"/>
    <cellStyle name="Normal 83 32 2 2" xfId="12246"/>
    <cellStyle name="Normal 83 32 2 2 2" xfId="26027"/>
    <cellStyle name="Normal 83 32 2 3" xfId="26026"/>
    <cellStyle name="Normal 83 32 3" xfId="12247"/>
    <cellStyle name="Normal 83 32 3 2" xfId="26028"/>
    <cellStyle name="Normal 83 32 4" xfId="26025"/>
    <cellStyle name="Normal 83 33" xfId="12248"/>
    <cellStyle name="Normal 83 33 2" xfId="12249"/>
    <cellStyle name="Normal 83 33 2 2" xfId="12250"/>
    <cellStyle name="Normal 83 33 2 2 2" xfId="26031"/>
    <cellStyle name="Normal 83 33 2 3" xfId="26030"/>
    <cellStyle name="Normal 83 33 3" xfId="12251"/>
    <cellStyle name="Normal 83 33 3 2" xfId="26032"/>
    <cellStyle name="Normal 83 33 4" xfId="26029"/>
    <cellStyle name="Normal 83 34" xfId="12252"/>
    <cellStyle name="Normal 83 34 2" xfId="12253"/>
    <cellStyle name="Normal 83 34 2 2" xfId="12254"/>
    <cellStyle name="Normal 83 34 2 2 2" xfId="26035"/>
    <cellStyle name="Normal 83 34 2 3" xfId="26034"/>
    <cellStyle name="Normal 83 34 3" xfId="12255"/>
    <cellStyle name="Normal 83 34 3 2" xfId="26036"/>
    <cellStyle name="Normal 83 34 4" xfId="26033"/>
    <cellStyle name="Normal 83 35" xfId="12256"/>
    <cellStyle name="Normal 83 35 2" xfId="12257"/>
    <cellStyle name="Normal 83 35 2 2" xfId="12258"/>
    <cellStyle name="Normal 83 35 2 2 2" xfId="26039"/>
    <cellStyle name="Normal 83 35 2 3" xfId="26038"/>
    <cellStyle name="Normal 83 35 3" xfId="12259"/>
    <cellStyle name="Normal 83 35 3 2" xfId="26040"/>
    <cellStyle name="Normal 83 35 4" xfId="26037"/>
    <cellStyle name="Normal 83 36" xfId="12260"/>
    <cellStyle name="Normal 83 36 2" xfId="12261"/>
    <cellStyle name="Normal 83 36 2 2" xfId="12262"/>
    <cellStyle name="Normal 83 36 2 2 2" xfId="26043"/>
    <cellStyle name="Normal 83 36 2 3" xfId="26042"/>
    <cellStyle name="Normal 83 36 3" xfId="12263"/>
    <cellStyle name="Normal 83 36 3 2" xfId="26044"/>
    <cellStyle name="Normal 83 36 4" xfId="26041"/>
    <cellStyle name="Normal 83 37" xfId="12264"/>
    <cellStyle name="Normal 83 37 2" xfId="12265"/>
    <cellStyle name="Normal 83 37 2 2" xfId="12266"/>
    <cellStyle name="Normal 83 37 2 2 2" xfId="26047"/>
    <cellStyle name="Normal 83 37 2 3" xfId="26046"/>
    <cellStyle name="Normal 83 37 3" xfId="12267"/>
    <cellStyle name="Normal 83 37 3 2" xfId="26048"/>
    <cellStyle name="Normal 83 37 4" xfId="26045"/>
    <cellStyle name="Normal 83 38" xfId="12268"/>
    <cellStyle name="Normal 83 38 2" xfId="12269"/>
    <cellStyle name="Normal 83 38 2 2" xfId="12270"/>
    <cellStyle name="Normal 83 38 2 2 2" xfId="26051"/>
    <cellStyle name="Normal 83 38 2 3" xfId="26050"/>
    <cellStyle name="Normal 83 38 3" xfId="12271"/>
    <cellStyle name="Normal 83 38 3 2" xfId="26052"/>
    <cellStyle name="Normal 83 38 4" xfId="26049"/>
    <cellStyle name="Normal 83 39" xfId="12272"/>
    <cellStyle name="Normal 83 39 2" xfId="12273"/>
    <cellStyle name="Normal 83 39 2 2" xfId="12274"/>
    <cellStyle name="Normal 83 39 2 2 2" xfId="26055"/>
    <cellStyle name="Normal 83 39 2 3" xfId="26054"/>
    <cellStyle name="Normal 83 39 3" xfId="12275"/>
    <cellStyle name="Normal 83 39 3 2" xfId="26056"/>
    <cellStyle name="Normal 83 39 4" xfId="26053"/>
    <cellStyle name="Normal 83 4" xfId="12276"/>
    <cellStyle name="Normal 83 4 2" xfId="12277"/>
    <cellStyle name="Normal 83 4 2 2" xfId="12278"/>
    <cellStyle name="Normal 83 4 2 2 2" xfId="26059"/>
    <cellStyle name="Normal 83 4 2 3" xfId="26058"/>
    <cellStyle name="Normal 83 4 3" xfId="12279"/>
    <cellStyle name="Normal 83 4 3 2" xfId="26060"/>
    <cellStyle name="Normal 83 4 4" xfId="26057"/>
    <cellStyle name="Normal 83 40" xfId="12280"/>
    <cellStyle name="Normal 83 40 2" xfId="12281"/>
    <cellStyle name="Normal 83 40 2 2" xfId="12282"/>
    <cellStyle name="Normal 83 40 2 2 2" xfId="26063"/>
    <cellStyle name="Normal 83 40 2 3" xfId="26062"/>
    <cellStyle name="Normal 83 40 3" xfId="12283"/>
    <cellStyle name="Normal 83 40 3 2" xfId="26064"/>
    <cellStyle name="Normal 83 40 4" xfId="26061"/>
    <cellStyle name="Normal 83 41" xfId="12284"/>
    <cellStyle name="Normal 83 41 2" xfId="12285"/>
    <cellStyle name="Normal 83 41 2 2" xfId="12286"/>
    <cellStyle name="Normal 83 41 2 2 2" xfId="26067"/>
    <cellStyle name="Normal 83 41 2 3" xfId="26066"/>
    <cellStyle name="Normal 83 41 3" xfId="12287"/>
    <cellStyle name="Normal 83 41 3 2" xfId="26068"/>
    <cellStyle name="Normal 83 41 4" xfId="26065"/>
    <cellStyle name="Normal 83 42" xfId="12288"/>
    <cellStyle name="Normal 83 42 2" xfId="12289"/>
    <cellStyle name="Normal 83 42 2 2" xfId="12290"/>
    <cellStyle name="Normal 83 42 2 2 2" xfId="26071"/>
    <cellStyle name="Normal 83 42 2 3" xfId="26070"/>
    <cellStyle name="Normal 83 42 3" xfId="12291"/>
    <cellStyle name="Normal 83 42 3 2" xfId="26072"/>
    <cellStyle name="Normal 83 42 4" xfId="26069"/>
    <cellStyle name="Normal 83 43" xfId="12292"/>
    <cellStyle name="Normal 83 43 2" xfId="12293"/>
    <cellStyle name="Normal 83 43 2 2" xfId="12294"/>
    <cellStyle name="Normal 83 43 2 2 2" xfId="26075"/>
    <cellStyle name="Normal 83 43 2 3" xfId="26074"/>
    <cellStyle name="Normal 83 43 3" xfId="12295"/>
    <cellStyle name="Normal 83 43 3 2" xfId="26076"/>
    <cellStyle name="Normal 83 43 4" xfId="26073"/>
    <cellStyle name="Normal 83 44" xfId="12296"/>
    <cellStyle name="Normal 83 44 2" xfId="12297"/>
    <cellStyle name="Normal 83 44 2 2" xfId="12298"/>
    <cellStyle name="Normal 83 44 2 2 2" xfId="26079"/>
    <cellStyle name="Normal 83 44 2 3" xfId="26078"/>
    <cellStyle name="Normal 83 44 3" xfId="12299"/>
    <cellStyle name="Normal 83 44 3 2" xfId="26080"/>
    <cellStyle name="Normal 83 44 4" xfId="26077"/>
    <cellStyle name="Normal 83 45" xfId="12300"/>
    <cellStyle name="Normal 83 45 2" xfId="12301"/>
    <cellStyle name="Normal 83 45 2 2" xfId="26082"/>
    <cellStyle name="Normal 83 45 3" xfId="26081"/>
    <cellStyle name="Normal 83 46" xfId="12302"/>
    <cellStyle name="Normal 83 46 2" xfId="26083"/>
    <cellStyle name="Normal 83 47" xfId="25928"/>
    <cellStyle name="Normal 83 5" xfId="12303"/>
    <cellStyle name="Normal 83 5 2" xfId="12304"/>
    <cellStyle name="Normal 83 5 2 2" xfId="12305"/>
    <cellStyle name="Normal 83 5 2 2 2" xfId="26086"/>
    <cellStyle name="Normal 83 5 2 3" xfId="26085"/>
    <cellStyle name="Normal 83 5 3" xfId="12306"/>
    <cellStyle name="Normal 83 5 3 2" xfId="26087"/>
    <cellStyle name="Normal 83 5 4" xfId="26084"/>
    <cellStyle name="Normal 83 6" xfId="12307"/>
    <cellStyle name="Normal 83 6 2" xfId="12308"/>
    <cellStyle name="Normal 83 6 2 2" xfId="12309"/>
    <cellStyle name="Normal 83 6 2 2 2" xfId="26090"/>
    <cellStyle name="Normal 83 6 2 3" xfId="26089"/>
    <cellStyle name="Normal 83 6 3" xfId="12310"/>
    <cellStyle name="Normal 83 6 3 2" xfId="26091"/>
    <cellStyle name="Normal 83 6 4" xfId="26088"/>
    <cellStyle name="Normal 83 7" xfId="12311"/>
    <cellStyle name="Normal 83 7 2" xfId="12312"/>
    <cellStyle name="Normal 83 7 2 2" xfId="12313"/>
    <cellStyle name="Normal 83 7 2 2 2" xfId="26094"/>
    <cellStyle name="Normal 83 7 2 3" xfId="26093"/>
    <cellStyle name="Normal 83 7 3" xfId="12314"/>
    <cellStyle name="Normal 83 7 3 2" xfId="26095"/>
    <cellStyle name="Normal 83 7 4" xfId="26092"/>
    <cellStyle name="Normal 83 8" xfId="12315"/>
    <cellStyle name="Normal 83 8 2" xfId="12316"/>
    <cellStyle name="Normal 83 8 2 2" xfId="12317"/>
    <cellStyle name="Normal 83 8 2 2 2" xfId="26098"/>
    <cellStyle name="Normal 83 8 2 3" xfId="26097"/>
    <cellStyle name="Normal 83 8 3" xfId="12318"/>
    <cellStyle name="Normal 83 8 3 2" xfId="26099"/>
    <cellStyle name="Normal 83 8 4" xfId="26096"/>
    <cellStyle name="Normal 83 9" xfId="12319"/>
    <cellStyle name="Normal 83 9 2" xfId="12320"/>
    <cellStyle name="Normal 83 9 2 2" xfId="12321"/>
    <cellStyle name="Normal 83 9 2 2 2" xfId="26102"/>
    <cellStyle name="Normal 83 9 2 3" xfId="26101"/>
    <cellStyle name="Normal 83 9 3" xfId="12322"/>
    <cellStyle name="Normal 83 9 3 2" xfId="26103"/>
    <cellStyle name="Normal 83 9 4" xfId="26100"/>
    <cellStyle name="Normal 84" xfId="12323"/>
    <cellStyle name="Normal 84 10" xfId="12324"/>
    <cellStyle name="Normal 84 10 2" xfId="12325"/>
    <cellStyle name="Normal 84 10 2 2" xfId="12326"/>
    <cellStyle name="Normal 84 10 2 2 2" xfId="26107"/>
    <cellStyle name="Normal 84 10 2 3" xfId="26106"/>
    <cellStyle name="Normal 84 10 3" xfId="12327"/>
    <cellStyle name="Normal 84 10 3 2" xfId="26108"/>
    <cellStyle name="Normal 84 10 4" xfId="26105"/>
    <cellStyle name="Normal 84 11" xfId="12328"/>
    <cellStyle name="Normal 84 11 2" xfId="12329"/>
    <cellStyle name="Normal 84 11 2 2" xfId="12330"/>
    <cellStyle name="Normal 84 11 2 2 2" xfId="26111"/>
    <cellStyle name="Normal 84 11 2 3" xfId="26110"/>
    <cellStyle name="Normal 84 11 3" xfId="12331"/>
    <cellStyle name="Normal 84 11 3 2" xfId="26112"/>
    <cellStyle name="Normal 84 11 4" xfId="26109"/>
    <cellStyle name="Normal 84 12" xfId="12332"/>
    <cellStyle name="Normal 84 12 2" xfId="12333"/>
    <cellStyle name="Normal 84 12 2 2" xfId="12334"/>
    <cellStyle name="Normal 84 12 2 2 2" xfId="26115"/>
    <cellStyle name="Normal 84 12 2 3" xfId="26114"/>
    <cellStyle name="Normal 84 12 3" xfId="12335"/>
    <cellStyle name="Normal 84 12 3 2" xfId="26116"/>
    <cellStyle name="Normal 84 12 4" xfId="26113"/>
    <cellStyle name="Normal 84 13" xfId="12336"/>
    <cellStyle name="Normal 84 13 2" xfId="12337"/>
    <cellStyle name="Normal 84 13 2 2" xfId="12338"/>
    <cellStyle name="Normal 84 13 2 2 2" xfId="26119"/>
    <cellStyle name="Normal 84 13 2 3" xfId="26118"/>
    <cellStyle name="Normal 84 13 3" xfId="12339"/>
    <cellStyle name="Normal 84 13 3 2" xfId="26120"/>
    <cellStyle name="Normal 84 13 4" xfId="26117"/>
    <cellStyle name="Normal 84 14" xfId="12340"/>
    <cellStyle name="Normal 84 14 2" xfId="12341"/>
    <cellStyle name="Normal 84 14 2 2" xfId="12342"/>
    <cellStyle name="Normal 84 14 2 2 2" xfId="26123"/>
    <cellStyle name="Normal 84 14 2 3" xfId="26122"/>
    <cellStyle name="Normal 84 14 3" xfId="12343"/>
    <cellStyle name="Normal 84 14 3 2" xfId="26124"/>
    <cellStyle name="Normal 84 14 4" xfId="26121"/>
    <cellStyle name="Normal 84 15" xfId="12344"/>
    <cellStyle name="Normal 84 15 2" xfId="12345"/>
    <cellStyle name="Normal 84 15 2 2" xfId="12346"/>
    <cellStyle name="Normal 84 15 2 2 2" xfId="26127"/>
    <cellStyle name="Normal 84 15 2 3" xfId="26126"/>
    <cellStyle name="Normal 84 15 3" xfId="12347"/>
    <cellStyle name="Normal 84 15 3 2" xfId="26128"/>
    <cellStyle name="Normal 84 15 4" xfId="26125"/>
    <cellStyle name="Normal 84 16" xfId="12348"/>
    <cellStyle name="Normal 84 16 2" xfId="12349"/>
    <cellStyle name="Normal 84 16 2 2" xfId="12350"/>
    <cellStyle name="Normal 84 16 2 2 2" xfId="26131"/>
    <cellStyle name="Normal 84 16 2 3" xfId="26130"/>
    <cellStyle name="Normal 84 16 3" xfId="12351"/>
    <cellStyle name="Normal 84 16 3 2" xfId="26132"/>
    <cellStyle name="Normal 84 16 4" xfId="26129"/>
    <cellStyle name="Normal 84 17" xfId="12352"/>
    <cellStyle name="Normal 84 17 2" xfId="12353"/>
    <cellStyle name="Normal 84 17 2 2" xfId="12354"/>
    <cellStyle name="Normal 84 17 2 2 2" xfId="26135"/>
    <cellStyle name="Normal 84 17 2 3" xfId="26134"/>
    <cellStyle name="Normal 84 17 3" xfId="12355"/>
    <cellStyle name="Normal 84 17 3 2" xfId="26136"/>
    <cellStyle name="Normal 84 17 4" xfId="26133"/>
    <cellStyle name="Normal 84 18" xfId="12356"/>
    <cellStyle name="Normal 84 18 2" xfId="12357"/>
    <cellStyle name="Normal 84 18 2 2" xfId="12358"/>
    <cellStyle name="Normal 84 18 2 2 2" xfId="26139"/>
    <cellStyle name="Normal 84 18 2 3" xfId="26138"/>
    <cellStyle name="Normal 84 18 3" xfId="12359"/>
    <cellStyle name="Normal 84 18 3 2" xfId="26140"/>
    <cellStyle name="Normal 84 18 4" xfId="26137"/>
    <cellStyle name="Normal 84 19" xfId="12360"/>
    <cellStyle name="Normal 84 19 2" xfId="12361"/>
    <cellStyle name="Normal 84 19 2 2" xfId="12362"/>
    <cellStyle name="Normal 84 19 2 2 2" xfId="26143"/>
    <cellStyle name="Normal 84 19 2 3" xfId="26142"/>
    <cellStyle name="Normal 84 19 3" xfId="12363"/>
    <cellStyle name="Normal 84 19 3 2" xfId="26144"/>
    <cellStyle name="Normal 84 19 4" xfId="26141"/>
    <cellStyle name="Normal 84 2" xfId="12364"/>
    <cellStyle name="Normal 84 2 2" xfId="12365"/>
    <cellStyle name="Normal 84 2 2 2" xfId="12366"/>
    <cellStyle name="Normal 84 2 2 2 2" xfId="26147"/>
    <cellStyle name="Normal 84 2 2 3" xfId="26146"/>
    <cellStyle name="Normal 84 2 3" xfId="12367"/>
    <cellStyle name="Normal 84 2 3 2" xfId="26148"/>
    <cellStyle name="Normal 84 2 4" xfId="26145"/>
    <cellStyle name="Normal 84 20" xfId="12368"/>
    <cellStyle name="Normal 84 20 2" xfId="12369"/>
    <cellStyle name="Normal 84 20 2 2" xfId="12370"/>
    <cellStyle name="Normal 84 20 2 2 2" xfId="26151"/>
    <cellStyle name="Normal 84 20 2 3" xfId="26150"/>
    <cellStyle name="Normal 84 20 3" xfId="12371"/>
    <cellStyle name="Normal 84 20 3 2" xfId="26152"/>
    <cellStyle name="Normal 84 20 4" xfId="26149"/>
    <cellStyle name="Normal 84 21" xfId="12372"/>
    <cellStyle name="Normal 84 21 2" xfId="12373"/>
    <cellStyle name="Normal 84 21 2 2" xfId="12374"/>
    <cellStyle name="Normal 84 21 2 2 2" xfId="26155"/>
    <cellStyle name="Normal 84 21 2 3" xfId="26154"/>
    <cellStyle name="Normal 84 21 3" xfId="12375"/>
    <cellStyle name="Normal 84 21 3 2" xfId="26156"/>
    <cellStyle name="Normal 84 21 4" xfId="26153"/>
    <cellStyle name="Normal 84 22" xfId="12376"/>
    <cellStyle name="Normal 84 22 2" xfId="12377"/>
    <cellStyle name="Normal 84 22 2 2" xfId="12378"/>
    <cellStyle name="Normal 84 22 2 2 2" xfId="26159"/>
    <cellStyle name="Normal 84 22 2 3" xfId="26158"/>
    <cellStyle name="Normal 84 22 3" xfId="12379"/>
    <cellStyle name="Normal 84 22 3 2" xfId="26160"/>
    <cellStyle name="Normal 84 22 4" xfId="26157"/>
    <cellStyle name="Normal 84 23" xfId="12380"/>
    <cellStyle name="Normal 84 23 2" xfId="12381"/>
    <cellStyle name="Normal 84 23 2 2" xfId="12382"/>
    <cellStyle name="Normal 84 23 2 2 2" xfId="26163"/>
    <cellStyle name="Normal 84 23 2 3" xfId="26162"/>
    <cellStyle name="Normal 84 23 3" xfId="12383"/>
    <cellStyle name="Normal 84 23 3 2" xfId="26164"/>
    <cellStyle name="Normal 84 23 4" xfId="26161"/>
    <cellStyle name="Normal 84 24" xfId="12384"/>
    <cellStyle name="Normal 84 24 2" xfId="12385"/>
    <cellStyle name="Normal 84 24 2 2" xfId="12386"/>
    <cellStyle name="Normal 84 24 2 2 2" xfId="26167"/>
    <cellStyle name="Normal 84 24 2 3" xfId="26166"/>
    <cellStyle name="Normal 84 24 3" xfId="12387"/>
    <cellStyle name="Normal 84 24 3 2" xfId="26168"/>
    <cellStyle name="Normal 84 24 4" xfId="26165"/>
    <cellStyle name="Normal 84 25" xfId="12388"/>
    <cellStyle name="Normal 84 25 2" xfId="12389"/>
    <cellStyle name="Normal 84 25 2 2" xfId="12390"/>
    <cellStyle name="Normal 84 25 2 2 2" xfId="26171"/>
    <cellStyle name="Normal 84 25 2 3" xfId="26170"/>
    <cellStyle name="Normal 84 25 3" xfId="12391"/>
    <cellStyle name="Normal 84 25 3 2" xfId="26172"/>
    <cellStyle name="Normal 84 25 4" xfId="26169"/>
    <cellStyle name="Normal 84 26" xfId="12392"/>
    <cellStyle name="Normal 84 26 2" xfId="12393"/>
    <cellStyle name="Normal 84 26 2 2" xfId="12394"/>
    <cellStyle name="Normal 84 26 2 2 2" xfId="26175"/>
    <cellStyle name="Normal 84 26 2 3" xfId="26174"/>
    <cellStyle name="Normal 84 26 3" xfId="12395"/>
    <cellStyle name="Normal 84 26 3 2" xfId="26176"/>
    <cellStyle name="Normal 84 26 4" xfId="26173"/>
    <cellStyle name="Normal 84 27" xfId="12396"/>
    <cellStyle name="Normal 84 27 2" xfId="12397"/>
    <cellStyle name="Normal 84 27 2 2" xfId="12398"/>
    <cellStyle name="Normal 84 27 2 2 2" xfId="26179"/>
    <cellStyle name="Normal 84 27 2 3" xfId="26178"/>
    <cellStyle name="Normal 84 27 3" xfId="12399"/>
    <cellStyle name="Normal 84 27 3 2" xfId="26180"/>
    <cellStyle name="Normal 84 27 4" xfId="26177"/>
    <cellStyle name="Normal 84 28" xfId="12400"/>
    <cellStyle name="Normal 84 28 2" xfId="12401"/>
    <cellStyle name="Normal 84 28 2 2" xfId="12402"/>
    <cellStyle name="Normal 84 28 2 2 2" xfId="26183"/>
    <cellStyle name="Normal 84 28 2 3" xfId="26182"/>
    <cellStyle name="Normal 84 28 3" xfId="12403"/>
    <cellStyle name="Normal 84 28 3 2" xfId="26184"/>
    <cellStyle name="Normal 84 28 4" xfId="26181"/>
    <cellStyle name="Normal 84 29" xfId="12404"/>
    <cellStyle name="Normal 84 29 2" xfId="12405"/>
    <cellStyle name="Normal 84 29 2 2" xfId="12406"/>
    <cellStyle name="Normal 84 29 2 2 2" xfId="26187"/>
    <cellStyle name="Normal 84 29 2 3" xfId="26186"/>
    <cellStyle name="Normal 84 29 3" xfId="12407"/>
    <cellStyle name="Normal 84 29 3 2" xfId="26188"/>
    <cellStyle name="Normal 84 29 4" xfId="26185"/>
    <cellStyle name="Normal 84 3" xfId="12408"/>
    <cellStyle name="Normal 84 3 2" xfId="12409"/>
    <cellStyle name="Normal 84 3 2 2" xfId="12410"/>
    <cellStyle name="Normal 84 3 2 2 2" xfId="26191"/>
    <cellStyle name="Normal 84 3 2 3" xfId="26190"/>
    <cellStyle name="Normal 84 3 3" xfId="12411"/>
    <cellStyle name="Normal 84 3 3 2" xfId="26192"/>
    <cellStyle name="Normal 84 3 4" xfId="26189"/>
    <cellStyle name="Normal 84 30" xfId="12412"/>
    <cellStyle name="Normal 84 30 2" xfId="12413"/>
    <cellStyle name="Normal 84 30 2 2" xfId="12414"/>
    <cellStyle name="Normal 84 30 2 2 2" xfId="26195"/>
    <cellStyle name="Normal 84 30 2 3" xfId="26194"/>
    <cellStyle name="Normal 84 30 3" xfId="12415"/>
    <cellStyle name="Normal 84 30 3 2" xfId="26196"/>
    <cellStyle name="Normal 84 30 4" xfId="26193"/>
    <cellStyle name="Normal 84 31" xfId="12416"/>
    <cellStyle name="Normal 84 31 2" xfId="12417"/>
    <cellStyle name="Normal 84 31 2 2" xfId="12418"/>
    <cellStyle name="Normal 84 31 2 2 2" xfId="26199"/>
    <cellStyle name="Normal 84 31 2 3" xfId="26198"/>
    <cellStyle name="Normal 84 31 3" xfId="12419"/>
    <cellStyle name="Normal 84 31 3 2" xfId="26200"/>
    <cellStyle name="Normal 84 31 4" xfId="26197"/>
    <cellStyle name="Normal 84 32" xfId="12420"/>
    <cellStyle name="Normal 84 32 2" xfId="12421"/>
    <cellStyle name="Normal 84 32 2 2" xfId="12422"/>
    <cellStyle name="Normal 84 32 2 2 2" xfId="26203"/>
    <cellStyle name="Normal 84 32 2 3" xfId="26202"/>
    <cellStyle name="Normal 84 32 3" xfId="12423"/>
    <cellStyle name="Normal 84 32 3 2" xfId="26204"/>
    <cellStyle name="Normal 84 32 4" xfId="26201"/>
    <cellStyle name="Normal 84 33" xfId="12424"/>
    <cellStyle name="Normal 84 33 2" xfId="12425"/>
    <cellStyle name="Normal 84 33 2 2" xfId="12426"/>
    <cellStyle name="Normal 84 33 2 2 2" xfId="26207"/>
    <cellStyle name="Normal 84 33 2 3" xfId="26206"/>
    <cellStyle name="Normal 84 33 3" xfId="12427"/>
    <cellStyle name="Normal 84 33 3 2" xfId="26208"/>
    <cellStyle name="Normal 84 33 4" xfId="26205"/>
    <cellStyle name="Normal 84 34" xfId="12428"/>
    <cellStyle name="Normal 84 34 2" xfId="12429"/>
    <cellStyle name="Normal 84 34 2 2" xfId="12430"/>
    <cellStyle name="Normal 84 34 2 2 2" xfId="26211"/>
    <cellStyle name="Normal 84 34 2 3" xfId="26210"/>
    <cellStyle name="Normal 84 34 3" xfId="12431"/>
    <cellStyle name="Normal 84 34 3 2" xfId="26212"/>
    <cellStyle name="Normal 84 34 4" xfId="26209"/>
    <cellStyle name="Normal 84 35" xfId="12432"/>
    <cellStyle name="Normal 84 35 2" xfId="12433"/>
    <cellStyle name="Normal 84 35 2 2" xfId="12434"/>
    <cellStyle name="Normal 84 35 2 2 2" xfId="26215"/>
    <cellStyle name="Normal 84 35 2 3" xfId="26214"/>
    <cellStyle name="Normal 84 35 3" xfId="12435"/>
    <cellStyle name="Normal 84 35 3 2" xfId="26216"/>
    <cellStyle name="Normal 84 35 4" xfId="26213"/>
    <cellStyle name="Normal 84 36" xfId="12436"/>
    <cellStyle name="Normal 84 36 2" xfId="12437"/>
    <cellStyle name="Normal 84 36 2 2" xfId="12438"/>
    <cellStyle name="Normal 84 36 2 2 2" xfId="26219"/>
    <cellStyle name="Normal 84 36 2 3" xfId="26218"/>
    <cellStyle name="Normal 84 36 3" xfId="12439"/>
    <cellStyle name="Normal 84 36 3 2" xfId="26220"/>
    <cellStyle name="Normal 84 36 4" xfId="26217"/>
    <cellStyle name="Normal 84 37" xfId="12440"/>
    <cellStyle name="Normal 84 37 2" xfId="12441"/>
    <cellStyle name="Normal 84 37 2 2" xfId="12442"/>
    <cellStyle name="Normal 84 37 2 2 2" xfId="26223"/>
    <cellStyle name="Normal 84 37 2 3" xfId="26222"/>
    <cellStyle name="Normal 84 37 3" xfId="12443"/>
    <cellStyle name="Normal 84 37 3 2" xfId="26224"/>
    <cellStyle name="Normal 84 37 4" xfId="26221"/>
    <cellStyle name="Normal 84 38" xfId="12444"/>
    <cellStyle name="Normal 84 38 2" xfId="12445"/>
    <cellStyle name="Normal 84 38 2 2" xfId="12446"/>
    <cellStyle name="Normal 84 38 2 2 2" xfId="26227"/>
    <cellStyle name="Normal 84 38 2 3" xfId="26226"/>
    <cellStyle name="Normal 84 38 3" xfId="12447"/>
    <cellStyle name="Normal 84 38 3 2" xfId="26228"/>
    <cellStyle name="Normal 84 38 4" xfId="26225"/>
    <cellStyle name="Normal 84 39" xfId="12448"/>
    <cellStyle name="Normal 84 39 2" xfId="12449"/>
    <cellStyle name="Normal 84 39 2 2" xfId="12450"/>
    <cellStyle name="Normal 84 39 2 2 2" xfId="26231"/>
    <cellStyle name="Normal 84 39 2 3" xfId="26230"/>
    <cellStyle name="Normal 84 39 3" xfId="12451"/>
    <cellStyle name="Normal 84 39 3 2" xfId="26232"/>
    <cellStyle name="Normal 84 39 4" xfId="26229"/>
    <cellStyle name="Normal 84 4" xfId="12452"/>
    <cellStyle name="Normal 84 4 2" xfId="12453"/>
    <cellStyle name="Normal 84 4 2 2" xfId="12454"/>
    <cellStyle name="Normal 84 4 2 2 2" xfId="26235"/>
    <cellStyle name="Normal 84 4 2 3" xfId="26234"/>
    <cellStyle name="Normal 84 4 3" xfId="12455"/>
    <cellStyle name="Normal 84 4 3 2" xfId="26236"/>
    <cellStyle name="Normal 84 4 4" xfId="26233"/>
    <cellStyle name="Normal 84 40" xfId="12456"/>
    <cellStyle name="Normal 84 40 2" xfId="12457"/>
    <cellStyle name="Normal 84 40 2 2" xfId="12458"/>
    <cellStyle name="Normal 84 40 2 2 2" xfId="26239"/>
    <cellStyle name="Normal 84 40 2 3" xfId="26238"/>
    <cellStyle name="Normal 84 40 3" xfId="12459"/>
    <cellStyle name="Normal 84 40 3 2" xfId="26240"/>
    <cellStyle name="Normal 84 40 4" xfId="26237"/>
    <cellStyle name="Normal 84 41" xfId="12460"/>
    <cellStyle name="Normal 84 41 2" xfId="12461"/>
    <cellStyle name="Normal 84 41 2 2" xfId="12462"/>
    <cellStyle name="Normal 84 41 2 2 2" xfId="26243"/>
    <cellStyle name="Normal 84 41 2 3" xfId="26242"/>
    <cellStyle name="Normal 84 41 3" xfId="12463"/>
    <cellStyle name="Normal 84 41 3 2" xfId="26244"/>
    <cellStyle name="Normal 84 41 4" xfId="26241"/>
    <cellStyle name="Normal 84 42" xfId="12464"/>
    <cellStyle name="Normal 84 42 2" xfId="12465"/>
    <cellStyle name="Normal 84 42 2 2" xfId="12466"/>
    <cellStyle name="Normal 84 42 2 2 2" xfId="26247"/>
    <cellStyle name="Normal 84 42 2 3" xfId="26246"/>
    <cellStyle name="Normal 84 42 3" xfId="12467"/>
    <cellStyle name="Normal 84 42 3 2" xfId="26248"/>
    <cellStyle name="Normal 84 42 4" xfId="26245"/>
    <cellStyle name="Normal 84 43" xfId="12468"/>
    <cellStyle name="Normal 84 43 2" xfId="12469"/>
    <cellStyle name="Normal 84 43 2 2" xfId="12470"/>
    <cellStyle name="Normal 84 43 2 2 2" xfId="26251"/>
    <cellStyle name="Normal 84 43 2 3" xfId="26250"/>
    <cellStyle name="Normal 84 43 3" xfId="12471"/>
    <cellStyle name="Normal 84 43 3 2" xfId="26252"/>
    <cellStyle name="Normal 84 43 4" xfId="26249"/>
    <cellStyle name="Normal 84 44" xfId="12472"/>
    <cellStyle name="Normal 84 44 2" xfId="12473"/>
    <cellStyle name="Normal 84 44 2 2" xfId="12474"/>
    <cellStyle name="Normal 84 44 2 2 2" xfId="26255"/>
    <cellStyle name="Normal 84 44 2 3" xfId="26254"/>
    <cellStyle name="Normal 84 44 3" xfId="12475"/>
    <cellStyle name="Normal 84 44 3 2" xfId="26256"/>
    <cellStyle name="Normal 84 44 4" xfId="26253"/>
    <cellStyle name="Normal 84 45" xfId="12476"/>
    <cellStyle name="Normal 84 45 2" xfId="12477"/>
    <cellStyle name="Normal 84 45 2 2" xfId="26258"/>
    <cellStyle name="Normal 84 45 3" xfId="26257"/>
    <cellStyle name="Normal 84 46" xfId="12478"/>
    <cellStyle name="Normal 84 46 2" xfId="26259"/>
    <cellStyle name="Normal 84 47" xfId="26104"/>
    <cellStyle name="Normal 84 5" xfId="12479"/>
    <cellStyle name="Normal 84 5 2" xfId="12480"/>
    <cellStyle name="Normal 84 5 2 2" xfId="12481"/>
    <cellStyle name="Normal 84 5 2 2 2" xfId="26262"/>
    <cellStyle name="Normal 84 5 2 3" xfId="26261"/>
    <cellStyle name="Normal 84 5 3" xfId="12482"/>
    <cellStyle name="Normal 84 5 3 2" xfId="26263"/>
    <cellStyle name="Normal 84 5 4" xfId="26260"/>
    <cellStyle name="Normal 84 6" xfId="12483"/>
    <cellStyle name="Normal 84 6 2" xfId="12484"/>
    <cellStyle name="Normal 84 6 2 2" xfId="12485"/>
    <cellStyle name="Normal 84 6 2 2 2" xfId="26266"/>
    <cellStyle name="Normal 84 6 2 3" xfId="26265"/>
    <cellStyle name="Normal 84 6 3" xfId="12486"/>
    <cellStyle name="Normal 84 6 3 2" xfId="26267"/>
    <cellStyle name="Normal 84 6 4" xfId="26264"/>
    <cellStyle name="Normal 84 7" xfId="12487"/>
    <cellStyle name="Normal 84 7 2" xfId="12488"/>
    <cellStyle name="Normal 84 7 2 2" xfId="12489"/>
    <cellStyle name="Normal 84 7 2 2 2" xfId="26270"/>
    <cellStyle name="Normal 84 7 2 3" xfId="26269"/>
    <cellStyle name="Normal 84 7 3" xfId="12490"/>
    <cellStyle name="Normal 84 7 3 2" xfId="26271"/>
    <cellStyle name="Normal 84 7 4" xfId="26268"/>
    <cellStyle name="Normal 84 8" xfId="12491"/>
    <cellStyle name="Normal 84 8 2" xfId="12492"/>
    <cellStyle name="Normal 84 8 2 2" xfId="12493"/>
    <cellStyle name="Normal 84 8 2 2 2" xfId="26274"/>
    <cellStyle name="Normal 84 8 2 3" xfId="26273"/>
    <cellStyle name="Normal 84 8 3" xfId="12494"/>
    <cellStyle name="Normal 84 8 3 2" xfId="26275"/>
    <cellStyle name="Normal 84 8 4" xfId="26272"/>
    <cellStyle name="Normal 84 9" xfId="12495"/>
    <cellStyle name="Normal 84 9 2" xfId="12496"/>
    <cellStyle name="Normal 84 9 2 2" xfId="12497"/>
    <cellStyle name="Normal 84 9 2 2 2" xfId="26278"/>
    <cellStyle name="Normal 84 9 2 3" xfId="26277"/>
    <cellStyle name="Normal 84 9 3" xfId="12498"/>
    <cellStyle name="Normal 84 9 3 2" xfId="26279"/>
    <cellStyle name="Normal 84 9 4" xfId="26276"/>
    <cellStyle name="Normal 85" xfId="12499"/>
    <cellStyle name="Normal 85 10" xfId="12500"/>
    <cellStyle name="Normal 85 10 2" xfId="12501"/>
    <cellStyle name="Normal 85 10 2 2" xfId="12502"/>
    <cellStyle name="Normal 85 10 2 2 2" xfId="26283"/>
    <cellStyle name="Normal 85 10 2 3" xfId="26282"/>
    <cellStyle name="Normal 85 10 3" xfId="12503"/>
    <cellStyle name="Normal 85 10 3 2" xfId="26284"/>
    <cellStyle name="Normal 85 10 4" xfId="26281"/>
    <cellStyle name="Normal 85 11" xfId="12504"/>
    <cellStyle name="Normal 85 11 2" xfId="12505"/>
    <cellStyle name="Normal 85 11 2 2" xfId="12506"/>
    <cellStyle name="Normal 85 11 2 2 2" xfId="26287"/>
    <cellStyle name="Normal 85 11 2 3" xfId="26286"/>
    <cellStyle name="Normal 85 11 3" xfId="12507"/>
    <cellStyle name="Normal 85 11 3 2" xfId="26288"/>
    <cellStyle name="Normal 85 11 4" xfId="26285"/>
    <cellStyle name="Normal 85 12" xfId="12508"/>
    <cellStyle name="Normal 85 12 2" xfId="12509"/>
    <cellStyle name="Normal 85 12 2 2" xfId="12510"/>
    <cellStyle name="Normal 85 12 2 2 2" xfId="26291"/>
    <cellStyle name="Normal 85 12 2 3" xfId="26290"/>
    <cellStyle name="Normal 85 12 3" xfId="12511"/>
    <cellStyle name="Normal 85 12 3 2" xfId="26292"/>
    <cellStyle name="Normal 85 12 4" xfId="26289"/>
    <cellStyle name="Normal 85 13" xfId="12512"/>
    <cellStyle name="Normal 85 13 2" xfId="12513"/>
    <cellStyle name="Normal 85 13 2 2" xfId="12514"/>
    <cellStyle name="Normal 85 13 2 2 2" xfId="26295"/>
    <cellStyle name="Normal 85 13 2 3" xfId="26294"/>
    <cellStyle name="Normal 85 13 3" xfId="12515"/>
    <cellStyle name="Normal 85 13 3 2" xfId="26296"/>
    <cellStyle name="Normal 85 13 4" xfId="26293"/>
    <cellStyle name="Normal 85 14" xfId="12516"/>
    <cellStyle name="Normal 85 14 2" xfId="12517"/>
    <cellStyle name="Normal 85 14 2 2" xfId="12518"/>
    <cellStyle name="Normal 85 14 2 2 2" xfId="26299"/>
    <cellStyle name="Normal 85 14 2 3" xfId="26298"/>
    <cellStyle name="Normal 85 14 3" xfId="12519"/>
    <cellStyle name="Normal 85 14 3 2" xfId="26300"/>
    <cellStyle name="Normal 85 14 4" xfId="26297"/>
    <cellStyle name="Normal 85 15" xfId="12520"/>
    <cellStyle name="Normal 85 15 2" xfId="12521"/>
    <cellStyle name="Normal 85 15 2 2" xfId="12522"/>
    <cellStyle name="Normal 85 15 2 2 2" xfId="26303"/>
    <cellStyle name="Normal 85 15 2 3" xfId="26302"/>
    <cellStyle name="Normal 85 15 3" xfId="12523"/>
    <cellStyle name="Normal 85 15 3 2" xfId="26304"/>
    <cellStyle name="Normal 85 15 4" xfId="26301"/>
    <cellStyle name="Normal 85 16" xfId="12524"/>
    <cellStyle name="Normal 85 16 2" xfId="12525"/>
    <cellStyle name="Normal 85 16 2 2" xfId="12526"/>
    <cellStyle name="Normal 85 16 2 2 2" xfId="26307"/>
    <cellStyle name="Normal 85 16 2 3" xfId="26306"/>
    <cellStyle name="Normal 85 16 3" xfId="12527"/>
    <cellStyle name="Normal 85 16 3 2" xfId="26308"/>
    <cellStyle name="Normal 85 16 4" xfId="26305"/>
    <cellStyle name="Normal 85 17" xfId="12528"/>
    <cellStyle name="Normal 85 17 2" xfId="12529"/>
    <cellStyle name="Normal 85 17 2 2" xfId="12530"/>
    <cellStyle name="Normal 85 17 2 2 2" xfId="26311"/>
    <cellStyle name="Normal 85 17 2 3" xfId="26310"/>
    <cellStyle name="Normal 85 17 3" xfId="12531"/>
    <cellStyle name="Normal 85 17 3 2" xfId="26312"/>
    <cellStyle name="Normal 85 17 4" xfId="26309"/>
    <cellStyle name="Normal 85 18" xfId="12532"/>
    <cellStyle name="Normal 85 18 2" xfId="12533"/>
    <cellStyle name="Normal 85 18 2 2" xfId="12534"/>
    <cellStyle name="Normal 85 18 2 2 2" xfId="26315"/>
    <cellStyle name="Normal 85 18 2 3" xfId="26314"/>
    <cellStyle name="Normal 85 18 3" xfId="12535"/>
    <cellStyle name="Normal 85 18 3 2" xfId="26316"/>
    <cellStyle name="Normal 85 18 4" xfId="26313"/>
    <cellStyle name="Normal 85 19" xfId="12536"/>
    <cellStyle name="Normal 85 19 2" xfId="12537"/>
    <cellStyle name="Normal 85 19 2 2" xfId="12538"/>
    <cellStyle name="Normal 85 19 2 2 2" xfId="26319"/>
    <cellStyle name="Normal 85 19 2 3" xfId="26318"/>
    <cellStyle name="Normal 85 19 3" xfId="12539"/>
    <cellStyle name="Normal 85 19 3 2" xfId="26320"/>
    <cellStyle name="Normal 85 19 4" xfId="26317"/>
    <cellStyle name="Normal 85 2" xfId="12540"/>
    <cellStyle name="Normal 85 2 2" xfId="12541"/>
    <cellStyle name="Normal 85 2 2 2" xfId="12542"/>
    <cellStyle name="Normal 85 2 2 2 2" xfId="26323"/>
    <cellStyle name="Normal 85 2 2 3" xfId="26322"/>
    <cellStyle name="Normal 85 2 3" xfId="12543"/>
    <cellStyle name="Normal 85 2 3 2" xfId="26324"/>
    <cellStyle name="Normal 85 2 4" xfId="26321"/>
    <cellStyle name="Normal 85 20" xfId="12544"/>
    <cellStyle name="Normal 85 20 2" xfId="12545"/>
    <cellStyle name="Normal 85 20 2 2" xfId="12546"/>
    <cellStyle name="Normal 85 20 2 2 2" xfId="26327"/>
    <cellStyle name="Normal 85 20 2 3" xfId="26326"/>
    <cellStyle name="Normal 85 20 3" xfId="12547"/>
    <cellStyle name="Normal 85 20 3 2" xfId="26328"/>
    <cellStyle name="Normal 85 20 4" xfId="26325"/>
    <cellStyle name="Normal 85 21" xfId="12548"/>
    <cellStyle name="Normal 85 21 2" xfId="12549"/>
    <cellStyle name="Normal 85 21 2 2" xfId="12550"/>
    <cellStyle name="Normal 85 21 2 2 2" xfId="26331"/>
    <cellStyle name="Normal 85 21 2 3" xfId="26330"/>
    <cellStyle name="Normal 85 21 3" xfId="12551"/>
    <cellStyle name="Normal 85 21 3 2" xfId="26332"/>
    <cellStyle name="Normal 85 21 4" xfId="26329"/>
    <cellStyle name="Normal 85 22" xfId="12552"/>
    <cellStyle name="Normal 85 22 2" xfId="12553"/>
    <cellStyle name="Normal 85 22 2 2" xfId="12554"/>
    <cellStyle name="Normal 85 22 2 2 2" xfId="26335"/>
    <cellStyle name="Normal 85 22 2 3" xfId="26334"/>
    <cellStyle name="Normal 85 22 3" xfId="12555"/>
    <cellStyle name="Normal 85 22 3 2" xfId="26336"/>
    <cellStyle name="Normal 85 22 4" xfId="26333"/>
    <cellStyle name="Normal 85 23" xfId="12556"/>
    <cellStyle name="Normal 85 23 2" xfId="12557"/>
    <cellStyle name="Normal 85 23 2 2" xfId="12558"/>
    <cellStyle name="Normal 85 23 2 2 2" xfId="26339"/>
    <cellStyle name="Normal 85 23 2 3" xfId="26338"/>
    <cellStyle name="Normal 85 23 3" xfId="12559"/>
    <cellStyle name="Normal 85 23 3 2" xfId="26340"/>
    <cellStyle name="Normal 85 23 4" xfId="26337"/>
    <cellStyle name="Normal 85 24" xfId="12560"/>
    <cellStyle name="Normal 85 24 2" xfId="12561"/>
    <cellStyle name="Normal 85 24 2 2" xfId="12562"/>
    <cellStyle name="Normal 85 24 2 2 2" xfId="26343"/>
    <cellStyle name="Normal 85 24 2 3" xfId="26342"/>
    <cellStyle name="Normal 85 24 3" xfId="12563"/>
    <cellStyle name="Normal 85 24 3 2" xfId="26344"/>
    <cellStyle name="Normal 85 24 4" xfId="26341"/>
    <cellStyle name="Normal 85 25" xfId="12564"/>
    <cellStyle name="Normal 85 25 2" xfId="12565"/>
    <cellStyle name="Normal 85 25 2 2" xfId="12566"/>
    <cellStyle name="Normal 85 25 2 2 2" xfId="26347"/>
    <cellStyle name="Normal 85 25 2 3" xfId="26346"/>
    <cellStyle name="Normal 85 25 3" xfId="12567"/>
    <cellStyle name="Normal 85 25 3 2" xfId="26348"/>
    <cellStyle name="Normal 85 25 4" xfId="26345"/>
    <cellStyle name="Normal 85 26" xfId="12568"/>
    <cellStyle name="Normal 85 26 2" xfId="12569"/>
    <cellStyle name="Normal 85 26 2 2" xfId="12570"/>
    <cellStyle name="Normal 85 26 2 2 2" xfId="26351"/>
    <cellStyle name="Normal 85 26 2 3" xfId="26350"/>
    <cellStyle name="Normal 85 26 3" xfId="12571"/>
    <cellStyle name="Normal 85 26 3 2" xfId="26352"/>
    <cellStyle name="Normal 85 26 4" xfId="26349"/>
    <cellStyle name="Normal 85 27" xfId="12572"/>
    <cellStyle name="Normal 85 27 2" xfId="12573"/>
    <cellStyle name="Normal 85 27 2 2" xfId="12574"/>
    <cellStyle name="Normal 85 27 2 2 2" xfId="26355"/>
    <cellStyle name="Normal 85 27 2 3" xfId="26354"/>
    <cellStyle name="Normal 85 27 3" xfId="12575"/>
    <cellStyle name="Normal 85 27 3 2" xfId="26356"/>
    <cellStyle name="Normal 85 27 4" xfId="26353"/>
    <cellStyle name="Normal 85 28" xfId="12576"/>
    <cellStyle name="Normal 85 28 2" xfId="12577"/>
    <cellStyle name="Normal 85 28 2 2" xfId="12578"/>
    <cellStyle name="Normal 85 28 2 2 2" xfId="26359"/>
    <cellStyle name="Normal 85 28 2 3" xfId="26358"/>
    <cellStyle name="Normal 85 28 3" xfId="12579"/>
    <cellStyle name="Normal 85 28 3 2" xfId="26360"/>
    <cellStyle name="Normal 85 28 4" xfId="26357"/>
    <cellStyle name="Normal 85 29" xfId="12580"/>
    <cellStyle name="Normal 85 29 2" xfId="12581"/>
    <cellStyle name="Normal 85 29 2 2" xfId="12582"/>
    <cellStyle name="Normal 85 29 2 2 2" xfId="26363"/>
    <cellStyle name="Normal 85 29 2 3" xfId="26362"/>
    <cellStyle name="Normal 85 29 3" xfId="12583"/>
    <cellStyle name="Normal 85 29 3 2" xfId="26364"/>
    <cellStyle name="Normal 85 29 4" xfId="26361"/>
    <cellStyle name="Normal 85 3" xfId="12584"/>
    <cellStyle name="Normal 85 3 2" xfId="12585"/>
    <cellStyle name="Normal 85 3 2 2" xfId="12586"/>
    <cellStyle name="Normal 85 3 2 2 2" xfId="26367"/>
    <cellStyle name="Normal 85 3 2 3" xfId="26366"/>
    <cellStyle name="Normal 85 3 3" xfId="12587"/>
    <cellStyle name="Normal 85 3 3 2" xfId="26368"/>
    <cellStyle name="Normal 85 3 4" xfId="26365"/>
    <cellStyle name="Normal 85 30" xfId="12588"/>
    <cellStyle name="Normal 85 30 2" xfId="12589"/>
    <cellStyle name="Normal 85 30 2 2" xfId="12590"/>
    <cellStyle name="Normal 85 30 2 2 2" xfId="26371"/>
    <cellStyle name="Normal 85 30 2 3" xfId="26370"/>
    <cellStyle name="Normal 85 30 3" xfId="12591"/>
    <cellStyle name="Normal 85 30 3 2" xfId="26372"/>
    <cellStyle name="Normal 85 30 4" xfId="26369"/>
    <cellStyle name="Normal 85 31" xfId="12592"/>
    <cellStyle name="Normal 85 31 2" xfId="12593"/>
    <cellStyle name="Normal 85 31 2 2" xfId="12594"/>
    <cellStyle name="Normal 85 31 2 2 2" xfId="26375"/>
    <cellStyle name="Normal 85 31 2 3" xfId="26374"/>
    <cellStyle name="Normal 85 31 3" xfId="12595"/>
    <cellStyle name="Normal 85 31 3 2" xfId="26376"/>
    <cellStyle name="Normal 85 31 4" xfId="26373"/>
    <cellStyle name="Normal 85 32" xfId="12596"/>
    <cellStyle name="Normal 85 32 2" xfId="12597"/>
    <cellStyle name="Normal 85 32 2 2" xfId="12598"/>
    <cellStyle name="Normal 85 32 2 2 2" xfId="26379"/>
    <cellStyle name="Normal 85 32 2 3" xfId="26378"/>
    <cellStyle name="Normal 85 32 3" xfId="12599"/>
    <cellStyle name="Normal 85 32 3 2" xfId="26380"/>
    <cellStyle name="Normal 85 32 4" xfId="26377"/>
    <cellStyle name="Normal 85 33" xfId="12600"/>
    <cellStyle name="Normal 85 33 2" xfId="12601"/>
    <cellStyle name="Normal 85 33 2 2" xfId="12602"/>
    <cellStyle name="Normal 85 33 2 2 2" xfId="26383"/>
    <cellStyle name="Normal 85 33 2 3" xfId="26382"/>
    <cellStyle name="Normal 85 33 3" xfId="12603"/>
    <cellStyle name="Normal 85 33 3 2" xfId="26384"/>
    <cellStyle name="Normal 85 33 4" xfId="26381"/>
    <cellStyle name="Normal 85 34" xfId="12604"/>
    <cellStyle name="Normal 85 34 2" xfId="12605"/>
    <cellStyle name="Normal 85 34 2 2" xfId="12606"/>
    <cellStyle name="Normal 85 34 2 2 2" xfId="26387"/>
    <cellStyle name="Normal 85 34 2 3" xfId="26386"/>
    <cellStyle name="Normal 85 34 3" xfId="12607"/>
    <cellStyle name="Normal 85 34 3 2" xfId="26388"/>
    <cellStyle name="Normal 85 34 4" xfId="26385"/>
    <cellStyle name="Normal 85 35" xfId="12608"/>
    <cellStyle name="Normal 85 35 2" xfId="12609"/>
    <cellStyle name="Normal 85 35 2 2" xfId="12610"/>
    <cellStyle name="Normal 85 35 2 2 2" xfId="26391"/>
    <cellStyle name="Normal 85 35 2 3" xfId="26390"/>
    <cellStyle name="Normal 85 35 3" xfId="12611"/>
    <cellStyle name="Normal 85 35 3 2" xfId="26392"/>
    <cellStyle name="Normal 85 35 4" xfId="26389"/>
    <cellStyle name="Normal 85 36" xfId="12612"/>
    <cellStyle name="Normal 85 36 2" xfId="12613"/>
    <cellStyle name="Normal 85 36 2 2" xfId="12614"/>
    <cellStyle name="Normal 85 36 2 2 2" xfId="26395"/>
    <cellStyle name="Normal 85 36 2 3" xfId="26394"/>
    <cellStyle name="Normal 85 36 3" xfId="12615"/>
    <cellStyle name="Normal 85 36 3 2" xfId="26396"/>
    <cellStyle name="Normal 85 36 4" xfId="26393"/>
    <cellStyle name="Normal 85 37" xfId="12616"/>
    <cellStyle name="Normal 85 37 2" xfId="12617"/>
    <cellStyle name="Normal 85 37 2 2" xfId="12618"/>
    <cellStyle name="Normal 85 37 2 2 2" xfId="26399"/>
    <cellStyle name="Normal 85 37 2 3" xfId="26398"/>
    <cellStyle name="Normal 85 37 3" xfId="12619"/>
    <cellStyle name="Normal 85 37 3 2" xfId="26400"/>
    <cellStyle name="Normal 85 37 4" xfId="26397"/>
    <cellStyle name="Normal 85 38" xfId="12620"/>
    <cellStyle name="Normal 85 38 2" xfId="12621"/>
    <cellStyle name="Normal 85 38 2 2" xfId="12622"/>
    <cellStyle name="Normal 85 38 2 2 2" xfId="26403"/>
    <cellStyle name="Normal 85 38 2 3" xfId="26402"/>
    <cellStyle name="Normal 85 38 3" xfId="12623"/>
    <cellStyle name="Normal 85 38 3 2" xfId="26404"/>
    <cellStyle name="Normal 85 38 4" xfId="26401"/>
    <cellStyle name="Normal 85 39" xfId="12624"/>
    <cellStyle name="Normal 85 39 2" xfId="12625"/>
    <cellStyle name="Normal 85 39 2 2" xfId="12626"/>
    <cellStyle name="Normal 85 39 2 2 2" xfId="26407"/>
    <cellStyle name="Normal 85 39 2 3" xfId="26406"/>
    <cellStyle name="Normal 85 39 3" xfId="12627"/>
    <cellStyle name="Normal 85 39 3 2" xfId="26408"/>
    <cellStyle name="Normal 85 39 4" xfId="26405"/>
    <cellStyle name="Normal 85 4" xfId="12628"/>
    <cellStyle name="Normal 85 4 2" xfId="12629"/>
    <cellStyle name="Normal 85 4 2 2" xfId="12630"/>
    <cellStyle name="Normal 85 4 2 2 2" xfId="26411"/>
    <cellStyle name="Normal 85 4 2 3" xfId="26410"/>
    <cellStyle name="Normal 85 4 3" xfId="12631"/>
    <cellStyle name="Normal 85 4 3 2" xfId="26412"/>
    <cellStyle name="Normal 85 4 4" xfId="26409"/>
    <cellStyle name="Normal 85 40" xfId="12632"/>
    <cellStyle name="Normal 85 40 2" xfId="12633"/>
    <cellStyle name="Normal 85 40 2 2" xfId="12634"/>
    <cellStyle name="Normal 85 40 2 2 2" xfId="26415"/>
    <cellStyle name="Normal 85 40 2 3" xfId="26414"/>
    <cellStyle name="Normal 85 40 3" xfId="12635"/>
    <cellStyle name="Normal 85 40 3 2" xfId="26416"/>
    <cellStyle name="Normal 85 40 4" xfId="26413"/>
    <cellStyle name="Normal 85 41" xfId="12636"/>
    <cellStyle name="Normal 85 41 2" xfId="12637"/>
    <cellStyle name="Normal 85 41 2 2" xfId="12638"/>
    <cellStyle name="Normal 85 41 2 2 2" xfId="26419"/>
    <cellStyle name="Normal 85 41 2 3" xfId="26418"/>
    <cellStyle name="Normal 85 41 3" xfId="12639"/>
    <cellStyle name="Normal 85 41 3 2" xfId="26420"/>
    <cellStyle name="Normal 85 41 4" xfId="26417"/>
    <cellStyle name="Normal 85 42" xfId="12640"/>
    <cellStyle name="Normal 85 42 2" xfId="12641"/>
    <cellStyle name="Normal 85 42 2 2" xfId="12642"/>
    <cellStyle name="Normal 85 42 2 2 2" xfId="26423"/>
    <cellStyle name="Normal 85 42 2 3" xfId="26422"/>
    <cellStyle name="Normal 85 42 3" xfId="12643"/>
    <cellStyle name="Normal 85 42 3 2" xfId="26424"/>
    <cellStyle name="Normal 85 42 4" xfId="26421"/>
    <cellStyle name="Normal 85 43" xfId="12644"/>
    <cellStyle name="Normal 85 43 2" xfId="12645"/>
    <cellStyle name="Normal 85 43 2 2" xfId="12646"/>
    <cellStyle name="Normal 85 43 2 2 2" xfId="26427"/>
    <cellStyle name="Normal 85 43 2 3" xfId="26426"/>
    <cellStyle name="Normal 85 43 3" xfId="12647"/>
    <cellStyle name="Normal 85 43 3 2" xfId="26428"/>
    <cellStyle name="Normal 85 43 4" xfId="26425"/>
    <cellStyle name="Normal 85 44" xfId="12648"/>
    <cellStyle name="Normal 85 44 2" xfId="12649"/>
    <cellStyle name="Normal 85 44 2 2" xfId="12650"/>
    <cellStyle name="Normal 85 44 2 2 2" xfId="26431"/>
    <cellStyle name="Normal 85 44 2 3" xfId="26430"/>
    <cellStyle name="Normal 85 44 3" xfId="12651"/>
    <cellStyle name="Normal 85 44 3 2" xfId="26432"/>
    <cellStyle name="Normal 85 44 4" xfId="26429"/>
    <cellStyle name="Normal 85 45" xfId="12652"/>
    <cellStyle name="Normal 85 45 2" xfId="12653"/>
    <cellStyle name="Normal 85 45 2 2" xfId="26434"/>
    <cellStyle name="Normal 85 45 3" xfId="26433"/>
    <cellStyle name="Normal 85 46" xfId="12654"/>
    <cellStyle name="Normal 85 46 2" xfId="26435"/>
    <cellStyle name="Normal 85 47" xfId="26280"/>
    <cellStyle name="Normal 85 5" xfId="12655"/>
    <cellStyle name="Normal 85 5 2" xfId="12656"/>
    <cellStyle name="Normal 85 5 2 2" xfId="12657"/>
    <cellStyle name="Normal 85 5 2 2 2" xfId="26438"/>
    <cellStyle name="Normal 85 5 2 3" xfId="26437"/>
    <cellStyle name="Normal 85 5 3" xfId="12658"/>
    <cellStyle name="Normal 85 5 3 2" xfId="26439"/>
    <cellStyle name="Normal 85 5 4" xfId="26436"/>
    <cellStyle name="Normal 85 6" xfId="12659"/>
    <cellStyle name="Normal 85 6 2" xfId="12660"/>
    <cellStyle name="Normal 85 6 2 2" xfId="12661"/>
    <cellStyle name="Normal 85 6 2 2 2" xfId="26442"/>
    <cellStyle name="Normal 85 6 2 3" xfId="26441"/>
    <cellStyle name="Normal 85 6 3" xfId="12662"/>
    <cellStyle name="Normal 85 6 3 2" xfId="26443"/>
    <cellStyle name="Normal 85 6 4" xfId="26440"/>
    <cellStyle name="Normal 85 7" xfId="12663"/>
    <cellStyle name="Normal 85 7 2" xfId="12664"/>
    <cellStyle name="Normal 85 7 2 2" xfId="12665"/>
    <cellStyle name="Normal 85 7 2 2 2" xfId="26446"/>
    <cellStyle name="Normal 85 7 2 3" xfId="26445"/>
    <cellStyle name="Normal 85 7 3" xfId="12666"/>
    <cellStyle name="Normal 85 7 3 2" xfId="26447"/>
    <cellStyle name="Normal 85 7 4" xfId="26444"/>
    <cellStyle name="Normal 85 8" xfId="12667"/>
    <cellStyle name="Normal 85 8 2" xfId="12668"/>
    <cellStyle name="Normal 85 8 2 2" xfId="12669"/>
    <cellStyle name="Normal 85 8 2 2 2" xfId="26450"/>
    <cellStyle name="Normal 85 8 2 3" xfId="26449"/>
    <cellStyle name="Normal 85 8 3" xfId="12670"/>
    <cellStyle name="Normal 85 8 3 2" xfId="26451"/>
    <cellStyle name="Normal 85 8 4" xfId="26448"/>
    <cellStyle name="Normal 85 9" xfId="12671"/>
    <cellStyle name="Normal 85 9 2" xfId="12672"/>
    <cellStyle name="Normal 85 9 2 2" xfId="12673"/>
    <cellStyle name="Normal 85 9 2 2 2" xfId="26454"/>
    <cellStyle name="Normal 85 9 2 3" xfId="26453"/>
    <cellStyle name="Normal 85 9 3" xfId="12674"/>
    <cellStyle name="Normal 85 9 3 2" xfId="26455"/>
    <cellStyle name="Normal 85 9 4" xfId="26452"/>
    <cellStyle name="Normal 86" xfId="12675"/>
    <cellStyle name="Normal 86 10" xfId="12676"/>
    <cellStyle name="Normal 86 10 2" xfId="12677"/>
    <cellStyle name="Normal 86 10 2 2" xfId="12678"/>
    <cellStyle name="Normal 86 10 2 2 2" xfId="26459"/>
    <cellStyle name="Normal 86 10 2 3" xfId="26458"/>
    <cellStyle name="Normal 86 10 3" xfId="12679"/>
    <cellStyle name="Normal 86 10 3 2" xfId="26460"/>
    <cellStyle name="Normal 86 10 4" xfId="26457"/>
    <cellStyle name="Normal 86 11" xfId="12680"/>
    <cellStyle name="Normal 86 11 2" xfId="12681"/>
    <cellStyle name="Normal 86 11 2 2" xfId="12682"/>
    <cellStyle name="Normal 86 11 2 2 2" xfId="26463"/>
    <cellStyle name="Normal 86 11 2 3" xfId="26462"/>
    <cellStyle name="Normal 86 11 3" xfId="12683"/>
    <cellStyle name="Normal 86 11 3 2" xfId="26464"/>
    <cellStyle name="Normal 86 11 4" xfId="26461"/>
    <cellStyle name="Normal 86 12" xfId="12684"/>
    <cellStyle name="Normal 86 12 2" xfId="12685"/>
    <cellStyle name="Normal 86 12 2 2" xfId="12686"/>
    <cellStyle name="Normal 86 12 2 2 2" xfId="26467"/>
    <cellStyle name="Normal 86 12 2 3" xfId="26466"/>
    <cellStyle name="Normal 86 12 3" xfId="12687"/>
    <cellStyle name="Normal 86 12 3 2" xfId="26468"/>
    <cellStyle name="Normal 86 12 4" xfId="26465"/>
    <cellStyle name="Normal 86 13" xfId="12688"/>
    <cellStyle name="Normal 86 13 2" xfId="12689"/>
    <cellStyle name="Normal 86 13 2 2" xfId="12690"/>
    <cellStyle name="Normal 86 13 2 2 2" xfId="26471"/>
    <cellStyle name="Normal 86 13 2 3" xfId="26470"/>
    <cellStyle name="Normal 86 13 3" xfId="12691"/>
    <cellStyle name="Normal 86 13 3 2" xfId="26472"/>
    <cellStyle name="Normal 86 13 4" xfId="26469"/>
    <cellStyle name="Normal 86 14" xfId="12692"/>
    <cellStyle name="Normal 86 14 2" xfId="12693"/>
    <cellStyle name="Normal 86 14 2 2" xfId="12694"/>
    <cellStyle name="Normal 86 14 2 2 2" xfId="26475"/>
    <cellStyle name="Normal 86 14 2 3" xfId="26474"/>
    <cellStyle name="Normal 86 14 3" xfId="12695"/>
    <cellStyle name="Normal 86 14 3 2" xfId="26476"/>
    <cellStyle name="Normal 86 14 4" xfId="26473"/>
    <cellStyle name="Normal 86 15" xfId="12696"/>
    <cellStyle name="Normal 86 15 2" xfId="12697"/>
    <cellStyle name="Normal 86 15 2 2" xfId="12698"/>
    <cellStyle name="Normal 86 15 2 2 2" xfId="26479"/>
    <cellStyle name="Normal 86 15 2 3" xfId="26478"/>
    <cellStyle name="Normal 86 15 3" xfId="12699"/>
    <cellStyle name="Normal 86 15 3 2" xfId="26480"/>
    <cellStyle name="Normal 86 15 4" xfId="26477"/>
    <cellStyle name="Normal 86 16" xfId="12700"/>
    <cellStyle name="Normal 86 16 2" xfId="12701"/>
    <cellStyle name="Normal 86 16 2 2" xfId="12702"/>
    <cellStyle name="Normal 86 16 2 2 2" xfId="26483"/>
    <cellStyle name="Normal 86 16 2 3" xfId="26482"/>
    <cellStyle name="Normal 86 16 3" xfId="12703"/>
    <cellStyle name="Normal 86 16 3 2" xfId="26484"/>
    <cellStyle name="Normal 86 16 4" xfId="26481"/>
    <cellStyle name="Normal 86 17" xfId="12704"/>
    <cellStyle name="Normal 86 17 2" xfId="12705"/>
    <cellStyle name="Normal 86 17 2 2" xfId="12706"/>
    <cellStyle name="Normal 86 17 2 2 2" xfId="26487"/>
    <cellStyle name="Normal 86 17 2 3" xfId="26486"/>
    <cellStyle name="Normal 86 17 3" xfId="12707"/>
    <cellStyle name="Normal 86 17 3 2" xfId="26488"/>
    <cellStyle name="Normal 86 17 4" xfId="26485"/>
    <cellStyle name="Normal 86 18" xfId="12708"/>
    <cellStyle name="Normal 86 18 2" xfId="12709"/>
    <cellStyle name="Normal 86 18 2 2" xfId="12710"/>
    <cellStyle name="Normal 86 18 2 2 2" xfId="26491"/>
    <cellStyle name="Normal 86 18 2 3" xfId="26490"/>
    <cellStyle name="Normal 86 18 3" xfId="12711"/>
    <cellStyle name="Normal 86 18 3 2" xfId="26492"/>
    <cellStyle name="Normal 86 18 4" xfId="26489"/>
    <cellStyle name="Normal 86 19" xfId="12712"/>
    <cellStyle name="Normal 86 19 2" xfId="12713"/>
    <cellStyle name="Normal 86 19 2 2" xfId="12714"/>
    <cellStyle name="Normal 86 19 2 2 2" xfId="26495"/>
    <cellStyle name="Normal 86 19 2 3" xfId="26494"/>
    <cellStyle name="Normal 86 19 3" xfId="12715"/>
    <cellStyle name="Normal 86 19 3 2" xfId="26496"/>
    <cellStyle name="Normal 86 19 4" xfId="26493"/>
    <cellStyle name="Normal 86 2" xfId="12716"/>
    <cellStyle name="Normal 86 2 2" xfId="12717"/>
    <cellStyle name="Normal 86 2 2 2" xfId="12718"/>
    <cellStyle name="Normal 86 2 2 2 2" xfId="26499"/>
    <cellStyle name="Normal 86 2 2 3" xfId="26498"/>
    <cellStyle name="Normal 86 2 3" xfId="12719"/>
    <cellStyle name="Normal 86 2 3 2" xfId="26500"/>
    <cellStyle name="Normal 86 2 4" xfId="26497"/>
    <cellStyle name="Normal 86 20" xfId="12720"/>
    <cellStyle name="Normal 86 20 2" xfId="12721"/>
    <cellStyle name="Normal 86 20 2 2" xfId="12722"/>
    <cellStyle name="Normal 86 20 2 2 2" xfId="26503"/>
    <cellStyle name="Normal 86 20 2 3" xfId="26502"/>
    <cellStyle name="Normal 86 20 3" xfId="12723"/>
    <cellStyle name="Normal 86 20 3 2" xfId="26504"/>
    <cellStyle name="Normal 86 20 4" xfId="26501"/>
    <cellStyle name="Normal 86 21" xfId="12724"/>
    <cellStyle name="Normal 86 21 2" xfId="12725"/>
    <cellStyle name="Normal 86 21 2 2" xfId="12726"/>
    <cellStyle name="Normal 86 21 2 2 2" xfId="26507"/>
    <cellStyle name="Normal 86 21 2 3" xfId="26506"/>
    <cellStyle name="Normal 86 21 3" xfId="12727"/>
    <cellStyle name="Normal 86 21 3 2" xfId="26508"/>
    <cellStyle name="Normal 86 21 4" xfId="26505"/>
    <cellStyle name="Normal 86 22" xfId="12728"/>
    <cellStyle name="Normal 86 22 2" xfId="12729"/>
    <cellStyle name="Normal 86 22 2 2" xfId="12730"/>
    <cellStyle name="Normal 86 22 2 2 2" xfId="26511"/>
    <cellStyle name="Normal 86 22 2 3" xfId="26510"/>
    <cellStyle name="Normal 86 22 3" xfId="12731"/>
    <cellStyle name="Normal 86 22 3 2" xfId="26512"/>
    <cellStyle name="Normal 86 22 4" xfId="26509"/>
    <cellStyle name="Normal 86 23" xfId="12732"/>
    <cellStyle name="Normal 86 23 2" xfId="12733"/>
    <cellStyle name="Normal 86 23 2 2" xfId="12734"/>
    <cellStyle name="Normal 86 23 2 2 2" xfId="26515"/>
    <cellStyle name="Normal 86 23 2 3" xfId="26514"/>
    <cellStyle name="Normal 86 23 3" xfId="12735"/>
    <cellStyle name="Normal 86 23 3 2" xfId="26516"/>
    <cellStyle name="Normal 86 23 4" xfId="26513"/>
    <cellStyle name="Normal 86 24" xfId="12736"/>
    <cellStyle name="Normal 86 24 2" xfId="12737"/>
    <cellStyle name="Normal 86 24 2 2" xfId="12738"/>
    <cellStyle name="Normal 86 24 2 2 2" xfId="26519"/>
    <cellStyle name="Normal 86 24 2 3" xfId="26518"/>
    <cellStyle name="Normal 86 24 3" xfId="12739"/>
    <cellStyle name="Normal 86 24 3 2" xfId="26520"/>
    <cellStyle name="Normal 86 24 4" xfId="26517"/>
    <cellStyle name="Normal 86 25" xfId="12740"/>
    <cellStyle name="Normal 86 25 2" xfId="12741"/>
    <cellStyle name="Normal 86 25 2 2" xfId="12742"/>
    <cellStyle name="Normal 86 25 2 2 2" xfId="26523"/>
    <cellStyle name="Normal 86 25 2 3" xfId="26522"/>
    <cellStyle name="Normal 86 25 3" xfId="12743"/>
    <cellStyle name="Normal 86 25 3 2" xfId="26524"/>
    <cellStyle name="Normal 86 25 4" xfId="26521"/>
    <cellStyle name="Normal 86 26" xfId="12744"/>
    <cellStyle name="Normal 86 26 2" xfId="12745"/>
    <cellStyle name="Normal 86 26 2 2" xfId="12746"/>
    <cellStyle name="Normal 86 26 2 2 2" xfId="26527"/>
    <cellStyle name="Normal 86 26 2 3" xfId="26526"/>
    <cellStyle name="Normal 86 26 3" xfId="12747"/>
    <cellStyle name="Normal 86 26 3 2" xfId="26528"/>
    <cellStyle name="Normal 86 26 4" xfId="26525"/>
    <cellStyle name="Normal 86 27" xfId="12748"/>
    <cellStyle name="Normal 86 27 2" xfId="12749"/>
    <cellStyle name="Normal 86 27 2 2" xfId="12750"/>
    <cellStyle name="Normal 86 27 2 2 2" xfId="26531"/>
    <cellStyle name="Normal 86 27 2 3" xfId="26530"/>
    <cellStyle name="Normal 86 27 3" xfId="12751"/>
    <cellStyle name="Normal 86 27 3 2" xfId="26532"/>
    <cellStyle name="Normal 86 27 4" xfId="26529"/>
    <cellStyle name="Normal 86 28" xfId="12752"/>
    <cellStyle name="Normal 86 28 2" xfId="12753"/>
    <cellStyle name="Normal 86 28 2 2" xfId="12754"/>
    <cellStyle name="Normal 86 28 2 2 2" xfId="26535"/>
    <cellStyle name="Normal 86 28 2 3" xfId="26534"/>
    <cellStyle name="Normal 86 28 3" xfId="12755"/>
    <cellStyle name="Normal 86 28 3 2" xfId="26536"/>
    <cellStyle name="Normal 86 28 4" xfId="26533"/>
    <cellStyle name="Normal 86 29" xfId="12756"/>
    <cellStyle name="Normal 86 29 2" xfId="12757"/>
    <cellStyle name="Normal 86 29 2 2" xfId="12758"/>
    <cellStyle name="Normal 86 29 2 2 2" xfId="26539"/>
    <cellStyle name="Normal 86 29 2 3" xfId="26538"/>
    <cellStyle name="Normal 86 29 3" xfId="12759"/>
    <cellStyle name="Normal 86 29 3 2" xfId="26540"/>
    <cellStyle name="Normal 86 29 4" xfId="26537"/>
    <cellStyle name="Normal 86 3" xfId="12760"/>
    <cellStyle name="Normal 86 3 2" xfId="12761"/>
    <cellStyle name="Normal 86 3 2 2" xfId="12762"/>
    <cellStyle name="Normal 86 3 2 2 2" xfId="26543"/>
    <cellStyle name="Normal 86 3 2 3" xfId="26542"/>
    <cellStyle name="Normal 86 3 3" xfId="12763"/>
    <cellStyle name="Normal 86 3 3 2" xfId="26544"/>
    <cellStyle name="Normal 86 3 4" xfId="26541"/>
    <cellStyle name="Normal 86 30" xfId="12764"/>
    <cellStyle name="Normal 86 30 2" xfId="12765"/>
    <cellStyle name="Normal 86 30 2 2" xfId="12766"/>
    <cellStyle name="Normal 86 30 2 2 2" xfId="26547"/>
    <cellStyle name="Normal 86 30 2 3" xfId="26546"/>
    <cellStyle name="Normal 86 30 3" xfId="12767"/>
    <cellStyle name="Normal 86 30 3 2" xfId="26548"/>
    <cellStyle name="Normal 86 30 4" xfId="26545"/>
    <cellStyle name="Normal 86 31" xfId="12768"/>
    <cellStyle name="Normal 86 31 2" xfId="12769"/>
    <cellStyle name="Normal 86 31 2 2" xfId="12770"/>
    <cellStyle name="Normal 86 31 2 2 2" xfId="26551"/>
    <cellStyle name="Normal 86 31 2 3" xfId="26550"/>
    <cellStyle name="Normal 86 31 3" xfId="12771"/>
    <cellStyle name="Normal 86 31 3 2" xfId="26552"/>
    <cellStyle name="Normal 86 31 4" xfId="26549"/>
    <cellStyle name="Normal 86 32" xfId="12772"/>
    <cellStyle name="Normal 86 32 2" xfId="12773"/>
    <cellStyle name="Normal 86 32 2 2" xfId="12774"/>
    <cellStyle name="Normal 86 32 2 2 2" xfId="26555"/>
    <cellStyle name="Normal 86 32 2 3" xfId="26554"/>
    <cellStyle name="Normal 86 32 3" xfId="12775"/>
    <cellStyle name="Normal 86 32 3 2" xfId="26556"/>
    <cellStyle name="Normal 86 32 4" xfId="26553"/>
    <cellStyle name="Normal 86 33" xfId="12776"/>
    <cellStyle name="Normal 86 33 2" xfId="12777"/>
    <cellStyle name="Normal 86 33 2 2" xfId="12778"/>
    <cellStyle name="Normal 86 33 2 2 2" xfId="26559"/>
    <cellStyle name="Normal 86 33 2 3" xfId="26558"/>
    <cellStyle name="Normal 86 33 3" xfId="12779"/>
    <cellStyle name="Normal 86 33 3 2" xfId="26560"/>
    <cellStyle name="Normal 86 33 4" xfId="26557"/>
    <cellStyle name="Normal 86 34" xfId="12780"/>
    <cellStyle name="Normal 86 34 2" xfId="12781"/>
    <cellStyle name="Normal 86 34 2 2" xfId="12782"/>
    <cellStyle name="Normal 86 34 2 2 2" xfId="26563"/>
    <cellStyle name="Normal 86 34 2 3" xfId="26562"/>
    <cellStyle name="Normal 86 34 3" xfId="12783"/>
    <cellStyle name="Normal 86 34 3 2" xfId="26564"/>
    <cellStyle name="Normal 86 34 4" xfId="26561"/>
    <cellStyle name="Normal 86 35" xfId="12784"/>
    <cellStyle name="Normal 86 35 2" xfId="12785"/>
    <cellStyle name="Normal 86 35 2 2" xfId="12786"/>
    <cellStyle name="Normal 86 35 2 2 2" xfId="26567"/>
    <cellStyle name="Normal 86 35 2 3" xfId="26566"/>
    <cellStyle name="Normal 86 35 3" xfId="12787"/>
    <cellStyle name="Normal 86 35 3 2" xfId="26568"/>
    <cellStyle name="Normal 86 35 4" xfId="26565"/>
    <cellStyle name="Normal 86 36" xfId="12788"/>
    <cellStyle name="Normal 86 36 2" xfId="12789"/>
    <cellStyle name="Normal 86 36 2 2" xfId="12790"/>
    <cellStyle name="Normal 86 36 2 2 2" xfId="26571"/>
    <cellStyle name="Normal 86 36 2 3" xfId="26570"/>
    <cellStyle name="Normal 86 36 3" xfId="12791"/>
    <cellStyle name="Normal 86 36 3 2" xfId="26572"/>
    <cellStyle name="Normal 86 36 4" xfId="26569"/>
    <cellStyle name="Normal 86 37" xfId="12792"/>
    <cellStyle name="Normal 86 37 2" xfId="12793"/>
    <cellStyle name="Normal 86 37 2 2" xfId="12794"/>
    <cellStyle name="Normal 86 37 2 2 2" xfId="26575"/>
    <cellStyle name="Normal 86 37 2 3" xfId="26574"/>
    <cellStyle name="Normal 86 37 3" xfId="12795"/>
    <cellStyle name="Normal 86 37 3 2" xfId="26576"/>
    <cellStyle name="Normal 86 37 4" xfId="26573"/>
    <cellStyle name="Normal 86 38" xfId="12796"/>
    <cellStyle name="Normal 86 38 2" xfId="12797"/>
    <cellStyle name="Normal 86 38 2 2" xfId="12798"/>
    <cellStyle name="Normal 86 38 2 2 2" xfId="26579"/>
    <cellStyle name="Normal 86 38 2 3" xfId="26578"/>
    <cellStyle name="Normal 86 38 3" xfId="12799"/>
    <cellStyle name="Normal 86 38 3 2" xfId="26580"/>
    <cellStyle name="Normal 86 38 4" xfId="26577"/>
    <cellStyle name="Normal 86 39" xfId="12800"/>
    <cellStyle name="Normal 86 39 2" xfId="12801"/>
    <cellStyle name="Normal 86 39 2 2" xfId="12802"/>
    <cellStyle name="Normal 86 39 2 2 2" xfId="26583"/>
    <cellStyle name="Normal 86 39 2 3" xfId="26582"/>
    <cellStyle name="Normal 86 39 3" xfId="12803"/>
    <cellStyle name="Normal 86 39 3 2" xfId="26584"/>
    <cellStyle name="Normal 86 39 4" xfId="26581"/>
    <cellStyle name="Normal 86 4" xfId="12804"/>
    <cellStyle name="Normal 86 4 2" xfId="12805"/>
    <cellStyle name="Normal 86 4 2 2" xfId="12806"/>
    <cellStyle name="Normal 86 4 2 2 2" xfId="26587"/>
    <cellStyle name="Normal 86 4 2 3" xfId="26586"/>
    <cellStyle name="Normal 86 4 3" xfId="12807"/>
    <cellStyle name="Normal 86 4 3 2" xfId="26588"/>
    <cellStyle name="Normal 86 4 4" xfId="26585"/>
    <cellStyle name="Normal 86 40" xfId="12808"/>
    <cellStyle name="Normal 86 40 2" xfId="12809"/>
    <cellStyle name="Normal 86 40 2 2" xfId="12810"/>
    <cellStyle name="Normal 86 40 2 2 2" xfId="26591"/>
    <cellStyle name="Normal 86 40 2 3" xfId="26590"/>
    <cellStyle name="Normal 86 40 3" xfId="12811"/>
    <cellStyle name="Normal 86 40 3 2" xfId="26592"/>
    <cellStyle name="Normal 86 40 4" xfId="26589"/>
    <cellStyle name="Normal 86 41" xfId="12812"/>
    <cellStyle name="Normal 86 41 2" xfId="12813"/>
    <cellStyle name="Normal 86 41 2 2" xfId="12814"/>
    <cellStyle name="Normal 86 41 2 2 2" xfId="26595"/>
    <cellStyle name="Normal 86 41 2 3" xfId="26594"/>
    <cellStyle name="Normal 86 41 3" xfId="12815"/>
    <cellStyle name="Normal 86 41 3 2" xfId="26596"/>
    <cellStyle name="Normal 86 41 4" xfId="26593"/>
    <cellStyle name="Normal 86 42" xfId="12816"/>
    <cellStyle name="Normal 86 42 2" xfId="12817"/>
    <cellStyle name="Normal 86 42 2 2" xfId="12818"/>
    <cellStyle name="Normal 86 42 2 2 2" xfId="26599"/>
    <cellStyle name="Normal 86 42 2 3" xfId="26598"/>
    <cellStyle name="Normal 86 42 3" xfId="12819"/>
    <cellStyle name="Normal 86 42 3 2" xfId="26600"/>
    <cellStyle name="Normal 86 42 4" xfId="26597"/>
    <cellStyle name="Normal 86 43" xfId="12820"/>
    <cellStyle name="Normal 86 43 2" xfId="12821"/>
    <cellStyle name="Normal 86 43 2 2" xfId="12822"/>
    <cellStyle name="Normal 86 43 2 2 2" xfId="26603"/>
    <cellStyle name="Normal 86 43 2 3" xfId="26602"/>
    <cellStyle name="Normal 86 43 3" xfId="12823"/>
    <cellStyle name="Normal 86 43 3 2" xfId="26604"/>
    <cellStyle name="Normal 86 43 4" xfId="26601"/>
    <cellStyle name="Normal 86 44" xfId="12824"/>
    <cellStyle name="Normal 86 44 2" xfId="12825"/>
    <cellStyle name="Normal 86 44 2 2" xfId="12826"/>
    <cellStyle name="Normal 86 44 2 2 2" xfId="26607"/>
    <cellStyle name="Normal 86 44 2 3" xfId="26606"/>
    <cellStyle name="Normal 86 44 3" xfId="12827"/>
    <cellStyle name="Normal 86 44 3 2" xfId="26608"/>
    <cellStyle name="Normal 86 44 4" xfId="26605"/>
    <cellStyle name="Normal 86 45" xfId="12828"/>
    <cellStyle name="Normal 86 45 2" xfId="12829"/>
    <cellStyle name="Normal 86 45 2 2" xfId="26610"/>
    <cellStyle name="Normal 86 45 3" xfId="26609"/>
    <cellStyle name="Normal 86 46" xfId="12830"/>
    <cellStyle name="Normal 86 46 2" xfId="26611"/>
    <cellStyle name="Normal 86 47" xfId="26456"/>
    <cellStyle name="Normal 86 5" xfId="12831"/>
    <cellStyle name="Normal 86 5 2" xfId="12832"/>
    <cellStyle name="Normal 86 5 2 2" xfId="12833"/>
    <cellStyle name="Normal 86 5 2 2 2" xfId="26614"/>
    <cellStyle name="Normal 86 5 2 3" xfId="26613"/>
    <cellStyle name="Normal 86 5 3" xfId="12834"/>
    <cellStyle name="Normal 86 5 3 2" xfId="26615"/>
    <cellStyle name="Normal 86 5 4" xfId="26612"/>
    <cellStyle name="Normal 86 6" xfId="12835"/>
    <cellStyle name="Normal 86 6 2" xfId="12836"/>
    <cellStyle name="Normal 86 6 2 2" xfId="12837"/>
    <cellStyle name="Normal 86 6 2 2 2" xfId="26618"/>
    <cellStyle name="Normal 86 6 2 3" xfId="26617"/>
    <cellStyle name="Normal 86 6 3" xfId="12838"/>
    <cellStyle name="Normal 86 6 3 2" xfId="26619"/>
    <cellStyle name="Normal 86 6 4" xfId="26616"/>
    <cellStyle name="Normal 86 7" xfId="12839"/>
    <cellStyle name="Normal 86 7 2" xfId="12840"/>
    <cellStyle name="Normal 86 7 2 2" xfId="12841"/>
    <cellStyle name="Normal 86 7 2 2 2" xfId="26622"/>
    <cellStyle name="Normal 86 7 2 3" xfId="26621"/>
    <cellStyle name="Normal 86 7 3" xfId="12842"/>
    <cellStyle name="Normal 86 7 3 2" xfId="26623"/>
    <cellStyle name="Normal 86 7 4" xfId="26620"/>
    <cellStyle name="Normal 86 8" xfId="12843"/>
    <cellStyle name="Normal 86 8 2" xfId="12844"/>
    <cellStyle name="Normal 86 8 2 2" xfId="12845"/>
    <cellStyle name="Normal 86 8 2 2 2" xfId="26626"/>
    <cellStyle name="Normal 86 8 2 3" xfId="26625"/>
    <cellStyle name="Normal 86 8 3" xfId="12846"/>
    <cellStyle name="Normal 86 8 3 2" xfId="26627"/>
    <cellStyle name="Normal 86 8 4" xfId="26624"/>
    <cellStyle name="Normal 86 9" xfId="12847"/>
    <cellStyle name="Normal 86 9 2" xfId="12848"/>
    <cellStyle name="Normal 86 9 2 2" xfId="12849"/>
    <cellStyle name="Normal 86 9 2 2 2" xfId="26630"/>
    <cellStyle name="Normal 86 9 2 3" xfId="26629"/>
    <cellStyle name="Normal 86 9 3" xfId="12850"/>
    <cellStyle name="Normal 86 9 3 2" xfId="26631"/>
    <cellStyle name="Normal 86 9 4" xfId="26628"/>
    <cellStyle name="Normal 87" xfId="12851"/>
    <cellStyle name="Normal 87 10" xfId="12852"/>
    <cellStyle name="Normal 87 10 2" xfId="12853"/>
    <cellStyle name="Normal 87 10 2 2" xfId="12854"/>
    <cellStyle name="Normal 87 10 2 2 2" xfId="26635"/>
    <cellStyle name="Normal 87 10 2 3" xfId="26634"/>
    <cellStyle name="Normal 87 10 3" xfId="12855"/>
    <cellStyle name="Normal 87 10 3 2" xfId="26636"/>
    <cellStyle name="Normal 87 10 4" xfId="26633"/>
    <cellStyle name="Normal 87 11" xfId="12856"/>
    <cellStyle name="Normal 87 11 2" xfId="12857"/>
    <cellStyle name="Normal 87 11 2 2" xfId="12858"/>
    <cellStyle name="Normal 87 11 2 2 2" xfId="26639"/>
    <cellStyle name="Normal 87 11 2 3" xfId="26638"/>
    <cellStyle name="Normal 87 11 3" xfId="12859"/>
    <cellStyle name="Normal 87 11 3 2" xfId="26640"/>
    <cellStyle name="Normal 87 11 4" xfId="26637"/>
    <cellStyle name="Normal 87 12" xfId="12860"/>
    <cellStyle name="Normal 87 12 2" xfId="12861"/>
    <cellStyle name="Normal 87 12 2 2" xfId="12862"/>
    <cellStyle name="Normal 87 12 2 2 2" xfId="26643"/>
    <cellStyle name="Normal 87 12 2 3" xfId="26642"/>
    <cellStyle name="Normal 87 12 3" xfId="12863"/>
    <cellStyle name="Normal 87 12 3 2" xfId="26644"/>
    <cellStyle name="Normal 87 12 4" xfId="26641"/>
    <cellStyle name="Normal 87 13" xfId="12864"/>
    <cellStyle name="Normal 87 13 2" xfId="12865"/>
    <cellStyle name="Normal 87 13 2 2" xfId="12866"/>
    <cellStyle name="Normal 87 13 2 2 2" xfId="26647"/>
    <cellStyle name="Normal 87 13 2 3" xfId="26646"/>
    <cellStyle name="Normal 87 13 3" xfId="12867"/>
    <cellStyle name="Normal 87 13 3 2" xfId="26648"/>
    <cellStyle name="Normal 87 13 4" xfId="26645"/>
    <cellStyle name="Normal 87 14" xfId="12868"/>
    <cellStyle name="Normal 87 14 2" xfId="12869"/>
    <cellStyle name="Normal 87 14 2 2" xfId="12870"/>
    <cellStyle name="Normal 87 14 2 2 2" xfId="26651"/>
    <cellStyle name="Normal 87 14 2 3" xfId="26650"/>
    <cellStyle name="Normal 87 14 3" xfId="12871"/>
    <cellStyle name="Normal 87 14 3 2" xfId="26652"/>
    <cellStyle name="Normal 87 14 4" xfId="26649"/>
    <cellStyle name="Normal 87 15" xfId="12872"/>
    <cellStyle name="Normal 87 15 2" xfId="12873"/>
    <cellStyle name="Normal 87 15 2 2" xfId="12874"/>
    <cellStyle name="Normal 87 15 2 2 2" xfId="26655"/>
    <cellStyle name="Normal 87 15 2 3" xfId="26654"/>
    <cellStyle name="Normal 87 15 3" xfId="12875"/>
    <cellStyle name="Normal 87 15 3 2" xfId="26656"/>
    <cellStyle name="Normal 87 15 4" xfId="26653"/>
    <cellStyle name="Normal 87 16" xfId="12876"/>
    <cellStyle name="Normal 87 16 2" xfId="12877"/>
    <cellStyle name="Normal 87 16 2 2" xfId="12878"/>
    <cellStyle name="Normal 87 16 2 2 2" xfId="26659"/>
    <cellStyle name="Normal 87 16 2 3" xfId="26658"/>
    <cellStyle name="Normal 87 16 3" xfId="12879"/>
    <cellStyle name="Normal 87 16 3 2" xfId="26660"/>
    <cellStyle name="Normal 87 16 4" xfId="26657"/>
    <cellStyle name="Normal 87 17" xfId="12880"/>
    <cellStyle name="Normal 87 17 2" xfId="12881"/>
    <cellStyle name="Normal 87 17 2 2" xfId="12882"/>
    <cellStyle name="Normal 87 17 2 2 2" xfId="26663"/>
    <cellStyle name="Normal 87 17 2 3" xfId="26662"/>
    <cellStyle name="Normal 87 17 3" xfId="12883"/>
    <cellStyle name="Normal 87 17 3 2" xfId="26664"/>
    <cellStyle name="Normal 87 17 4" xfId="26661"/>
    <cellStyle name="Normal 87 18" xfId="12884"/>
    <cellStyle name="Normal 87 18 2" xfId="12885"/>
    <cellStyle name="Normal 87 18 2 2" xfId="12886"/>
    <cellStyle name="Normal 87 18 2 2 2" xfId="26667"/>
    <cellStyle name="Normal 87 18 2 3" xfId="26666"/>
    <cellStyle name="Normal 87 18 3" xfId="12887"/>
    <cellStyle name="Normal 87 18 3 2" xfId="26668"/>
    <cellStyle name="Normal 87 18 4" xfId="26665"/>
    <cellStyle name="Normal 87 19" xfId="12888"/>
    <cellStyle name="Normal 87 19 2" xfId="12889"/>
    <cellStyle name="Normal 87 19 2 2" xfId="12890"/>
    <cellStyle name="Normal 87 19 2 2 2" xfId="26671"/>
    <cellStyle name="Normal 87 19 2 3" xfId="26670"/>
    <cellStyle name="Normal 87 19 3" xfId="12891"/>
    <cellStyle name="Normal 87 19 3 2" xfId="26672"/>
    <cellStyle name="Normal 87 19 4" xfId="26669"/>
    <cellStyle name="Normal 87 2" xfId="12892"/>
    <cellStyle name="Normal 87 2 2" xfId="12893"/>
    <cellStyle name="Normal 87 2 2 2" xfId="12894"/>
    <cellStyle name="Normal 87 2 2 2 2" xfId="26675"/>
    <cellStyle name="Normal 87 2 2 3" xfId="26674"/>
    <cellStyle name="Normal 87 2 3" xfId="12895"/>
    <cellStyle name="Normal 87 2 3 2" xfId="26676"/>
    <cellStyle name="Normal 87 2 4" xfId="26673"/>
    <cellStyle name="Normal 87 20" xfId="12896"/>
    <cellStyle name="Normal 87 20 2" xfId="12897"/>
    <cellStyle name="Normal 87 20 2 2" xfId="12898"/>
    <cellStyle name="Normal 87 20 2 2 2" xfId="26679"/>
    <cellStyle name="Normal 87 20 2 3" xfId="26678"/>
    <cellStyle name="Normal 87 20 3" xfId="12899"/>
    <cellStyle name="Normal 87 20 3 2" xfId="26680"/>
    <cellStyle name="Normal 87 20 4" xfId="26677"/>
    <cellStyle name="Normal 87 21" xfId="12900"/>
    <cellStyle name="Normal 87 21 2" xfId="12901"/>
    <cellStyle name="Normal 87 21 2 2" xfId="12902"/>
    <cellStyle name="Normal 87 21 2 2 2" xfId="26683"/>
    <cellStyle name="Normal 87 21 2 3" xfId="26682"/>
    <cellStyle name="Normal 87 21 3" xfId="12903"/>
    <cellStyle name="Normal 87 21 3 2" xfId="26684"/>
    <cellStyle name="Normal 87 21 4" xfId="26681"/>
    <cellStyle name="Normal 87 22" xfId="12904"/>
    <cellStyle name="Normal 87 22 2" xfId="12905"/>
    <cellStyle name="Normal 87 22 2 2" xfId="12906"/>
    <cellStyle name="Normal 87 22 2 2 2" xfId="26687"/>
    <cellStyle name="Normal 87 22 2 3" xfId="26686"/>
    <cellStyle name="Normal 87 22 3" xfId="12907"/>
    <cellStyle name="Normal 87 22 3 2" xfId="26688"/>
    <cellStyle name="Normal 87 22 4" xfId="26685"/>
    <cellStyle name="Normal 87 23" xfId="12908"/>
    <cellStyle name="Normal 87 23 2" xfId="12909"/>
    <cellStyle name="Normal 87 23 2 2" xfId="12910"/>
    <cellStyle name="Normal 87 23 2 2 2" xfId="26691"/>
    <cellStyle name="Normal 87 23 2 3" xfId="26690"/>
    <cellStyle name="Normal 87 23 3" xfId="12911"/>
    <cellStyle name="Normal 87 23 3 2" xfId="26692"/>
    <cellStyle name="Normal 87 23 4" xfId="26689"/>
    <cellStyle name="Normal 87 24" xfId="12912"/>
    <cellStyle name="Normal 87 24 2" xfId="12913"/>
    <cellStyle name="Normal 87 24 2 2" xfId="12914"/>
    <cellStyle name="Normal 87 24 2 2 2" xfId="26695"/>
    <cellStyle name="Normal 87 24 2 3" xfId="26694"/>
    <cellStyle name="Normal 87 24 3" xfId="12915"/>
    <cellStyle name="Normal 87 24 3 2" xfId="26696"/>
    <cellStyle name="Normal 87 24 4" xfId="26693"/>
    <cellStyle name="Normal 87 25" xfId="12916"/>
    <cellStyle name="Normal 87 25 2" xfId="12917"/>
    <cellStyle name="Normal 87 25 2 2" xfId="12918"/>
    <cellStyle name="Normal 87 25 2 2 2" xfId="26699"/>
    <cellStyle name="Normal 87 25 2 3" xfId="26698"/>
    <cellStyle name="Normal 87 25 3" xfId="12919"/>
    <cellStyle name="Normal 87 25 3 2" xfId="26700"/>
    <cellStyle name="Normal 87 25 4" xfId="26697"/>
    <cellStyle name="Normal 87 26" xfId="12920"/>
    <cellStyle name="Normal 87 26 2" xfId="12921"/>
    <cellStyle name="Normal 87 26 2 2" xfId="12922"/>
    <cellStyle name="Normal 87 26 2 2 2" xfId="26703"/>
    <cellStyle name="Normal 87 26 2 3" xfId="26702"/>
    <cellStyle name="Normal 87 26 3" xfId="12923"/>
    <cellStyle name="Normal 87 26 3 2" xfId="26704"/>
    <cellStyle name="Normal 87 26 4" xfId="26701"/>
    <cellStyle name="Normal 87 27" xfId="12924"/>
    <cellStyle name="Normal 87 27 2" xfId="12925"/>
    <cellStyle name="Normal 87 27 2 2" xfId="12926"/>
    <cellStyle name="Normal 87 27 2 2 2" xfId="26707"/>
    <cellStyle name="Normal 87 27 2 3" xfId="26706"/>
    <cellStyle name="Normal 87 27 3" xfId="12927"/>
    <cellStyle name="Normal 87 27 3 2" xfId="26708"/>
    <cellStyle name="Normal 87 27 4" xfId="26705"/>
    <cellStyle name="Normal 87 28" xfId="12928"/>
    <cellStyle name="Normal 87 28 2" xfId="12929"/>
    <cellStyle name="Normal 87 28 2 2" xfId="12930"/>
    <cellStyle name="Normal 87 28 2 2 2" xfId="26711"/>
    <cellStyle name="Normal 87 28 2 3" xfId="26710"/>
    <cellStyle name="Normal 87 28 3" xfId="12931"/>
    <cellStyle name="Normal 87 28 3 2" xfId="26712"/>
    <cellStyle name="Normal 87 28 4" xfId="26709"/>
    <cellStyle name="Normal 87 29" xfId="12932"/>
    <cellStyle name="Normal 87 29 2" xfId="12933"/>
    <cellStyle name="Normal 87 29 2 2" xfId="12934"/>
    <cellStyle name="Normal 87 29 2 2 2" xfId="26715"/>
    <cellStyle name="Normal 87 29 2 3" xfId="26714"/>
    <cellStyle name="Normal 87 29 3" xfId="12935"/>
    <cellStyle name="Normal 87 29 3 2" xfId="26716"/>
    <cellStyle name="Normal 87 29 4" xfId="26713"/>
    <cellStyle name="Normal 87 3" xfId="12936"/>
    <cellStyle name="Normal 87 3 2" xfId="12937"/>
    <cellStyle name="Normal 87 3 2 2" xfId="12938"/>
    <cellStyle name="Normal 87 3 2 2 2" xfId="26719"/>
    <cellStyle name="Normal 87 3 2 3" xfId="26718"/>
    <cellStyle name="Normal 87 3 3" xfId="12939"/>
    <cellStyle name="Normal 87 3 3 2" xfId="26720"/>
    <cellStyle name="Normal 87 3 4" xfId="26717"/>
    <cellStyle name="Normal 87 30" xfId="12940"/>
    <cellStyle name="Normal 87 30 2" xfId="12941"/>
    <cellStyle name="Normal 87 30 2 2" xfId="12942"/>
    <cellStyle name="Normal 87 30 2 2 2" xfId="26723"/>
    <cellStyle name="Normal 87 30 2 3" xfId="26722"/>
    <cellStyle name="Normal 87 30 3" xfId="12943"/>
    <cellStyle name="Normal 87 30 3 2" xfId="26724"/>
    <cellStyle name="Normal 87 30 4" xfId="26721"/>
    <cellStyle name="Normal 87 31" xfId="12944"/>
    <cellStyle name="Normal 87 31 2" xfId="12945"/>
    <cellStyle name="Normal 87 31 2 2" xfId="12946"/>
    <cellStyle name="Normal 87 31 2 2 2" xfId="26727"/>
    <cellStyle name="Normal 87 31 2 3" xfId="26726"/>
    <cellStyle name="Normal 87 31 3" xfId="12947"/>
    <cellStyle name="Normal 87 31 3 2" xfId="26728"/>
    <cellStyle name="Normal 87 31 4" xfId="26725"/>
    <cellStyle name="Normal 87 32" xfId="12948"/>
    <cellStyle name="Normal 87 32 2" xfId="12949"/>
    <cellStyle name="Normal 87 32 2 2" xfId="12950"/>
    <cellStyle name="Normal 87 32 2 2 2" xfId="26731"/>
    <cellStyle name="Normal 87 32 2 3" xfId="26730"/>
    <cellStyle name="Normal 87 32 3" xfId="12951"/>
    <cellStyle name="Normal 87 32 3 2" xfId="26732"/>
    <cellStyle name="Normal 87 32 4" xfId="26729"/>
    <cellStyle name="Normal 87 33" xfId="12952"/>
    <cellStyle name="Normal 87 33 2" xfId="12953"/>
    <cellStyle name="Normal 87 33 2 2" xfId="12954"/>
    <cellStyle name="Normal 87 33 2 2 2" xfId="26735"/>
    <cellStyle name="Normal 87 33 2 3" xfId="26734"/>
    <cellStyle name="Normal 87 33 3" xfId="12955"/>
    <cellStyle name="Normal 87 33 3 2" xfId="26736"/>
    <cellStyle name="Normal 87 33 4" xfId="26733"/>
    <cellStyle name="Normal 87 34" xfId="12956"/>
    <cellStyle name="Normal 87 34 2" xfId="12957"/>
    <cellStyle name="Normal 87 34 2 2" xfId="12958"/>
    <cellStyle name="Normal 87 34 2 2 2" xfId="26739"/>
    <cellStyle name="Normal 87 34 2 3" xfId="26738"/>
    <cellStyle name="Normal 87 34 3" xfId="12959"/>
    <cellStyle name="Normal 87 34 3 2" xfId="26740"/>
    <cellStyle name="Normal 87 34 4" xfId="26737"/>
    <cellStyle name="Normal 87 35" xfId="12960"/>
    <cellStyle name="Normal 87 35 2" xfId="12961"/>
    <cellStyle name="Normal 87 35 2 2" xfId="12962"/>
    <cellStyle name="Normal 87 35 2 2 2" xfId="26743"/>
    <cellStyle name="Normal 87 35 2 3" xfId="26742"/>
    <cellStyle name="Normal 87 35 3" xfId="12963"/>
    <cellStyle name="Normal 87 35 3 2" xfId="26744"/>
    <cellStyle name="Normal 87 35 4" xfId="26741"/>
    <cellStyle name="Normal 87 36" xfId="12964"/>
    <cellStyle name="Normal 87 36 2" xfId="12965"/>
    <cellStyle name="Normal 87 36 2 2" xfId="12966"/>
    <cellStyle name="Normal 87 36 2 2 2" xfId="26747"/>
    <cellStyle name="Normal 87 36 2 3" xfId="26746"/>
    <cellStyle name="Normal 87 36 3" xfId="12967"/>
    <cellStyle name="Normal 87 36 3 2" xfId="26748"/>
    <cellStyle name="Normal 87 36 4" xfId="26745"/>
    <cellStyle name="Normal 87 37" xfId="12968"/>
    <cellStyle name="Normal 87 37 2" xfId="12969"/>
    <cellStyle name="Normal 87 37 2 2" xfId="12970"/>
    <cellStyle name="Normal 87 37 2 2 2" xfId="26751"/>
    <cellStyle name="Normal 87 37 2 3" xfId="26750"/>
    <cellStyle name="Normal 87 37 3" xfId="12971"/>
    <cellStyle name="Normal 87 37 3 2" xfId="26752"/>
    <cellStyle name="Normal 87 37 4" xfId="26749"/>
    <cellStyle name="Normal 87 38" xfId="12972"/>
    <cellStyle name="Normal 87 38 2" xfId="12973"/>
    <cellStyle name="Normal 87 38 2 2" xfId="12974"/>
    <cellStyle name="Normal 87 38 2 2 2" xfId="26755"/>
    <cellStyle name="Normal 87 38 2 3" xfId="26754"/>
    <cellStyle name="Normal 87 38 3" xfId="12975"/>
    <cellStyle name="Normal 87 38 3 2" xfId="26756"/>
    <cellStyle name="Normal 87 38 4" xfId="26753"/>
    <cellStyle name="Normal 87 39" xfId="12976"/>
    <cellStyle name="Normal 87 39 2" xfId="12977"/>
    <cellStyle name="Normal 87 39 2 2" xfId="12978"/>
    <cellStyle name="Normal 87 39 2 2 2" xfId="26759"/>
    <cellStyle name="Normal 87 39 2 3" xfId="26758"/>
    <cellStyle name="Normal 87 39 3" xfId="12979"/>
    <cellStyle name="Normal 87 39 3 2" xfId="26760"/>
    <cellStyle name="Normal 87 39 4" xfId="26757"/>
    <cellStyle name="Normal 87 4" xfId="12980"/>
    <cellStyle name="Normal 87 4 2" xfId="12981"/>
    <cellStyle name="Normal 87 4 2 2" xfId="12982"/>
    <cellStyle name="Normal 87 4 2 2 2" xfId="26763"/>
    <cellStyle name="Normal 87 4 2 3" xfId="26762"/>
    <cellStyle name="Normal 87 4 3" xfId="12983"/>
    <cellStyle name="Normal 87 4 3 2" xfId="26764"/>
    <cellStyle name="Normal 87 4 4" xfId="26761"/>
    <cellStyle name="Normal 87 40" xfId="12984"/>
    <cellStyle name="Normal 87 40 2" xfId="12985"/>
    <cellStyle name="Normal 87 40 2 2" xfId="12986"/>
    <cellStyle name="Normal 87 40 2 2 2" xfId="26767"/>
    <cellStyle name="Normal 87 40 2 3" xfId="26766"/>
    <cellStyle name="Normal 87 40 3" xfId="12987"/>
    <cellStyle name="Normal 87 40 3 2" xfId="26768"/>
    <cellStyle name="Normal 87 40 4" xfId="26765"/>
    <cellStyle name="Normal 87 41" xfId="12988"/>
    <cellStyle name="Normal 87 41 2" xfId="12989"/>
    <cellStyle name="Normal 87 41 2 2" xfId="12990"/>
    <cellStyle name="Normal 87 41 2 2 2" xfId="26771"/>
    <cellStyle name="Normal 87 41 2 3" xfId="26770"/>
    <cellStyle name="Normal 87 41 3" xfId="12991"/>
    <cellStyle name="Normal 87 41 3 2" xfId="26772"/>
    <cellStyle name="Normal 87 41 4" xfId="26769"/>
    <cellStyle name="Normal 87 42" xfId="12992"/>
    <cellStyle name="Normal 87 42 2" xfId="12993"/>
    <cellStyle name="Normal 87 42 2 2" xfId="12994"/>
    <cellStyle name="Normal 87 42 2 2 2" xfId="26775"/>
    <cellStyle name="Normal 87 42 2 3" xfId="26774"/>
    <cellStyle name="Normal 87 42 3" xfId="12995"/>
    <cellStyle name="Normal 87 42 3 2" xfId="26776"/>
    <cellStyle name="Normal 87 42 4" xfId="26773"/>
    <cellStyle name="Normal 87 43" xfId="12996"/>
    <cellStyle name="Normal 87 43 2" xfId="12997"/>
    <cellStyle name="Normal 87 43 2 2" xfId="12998"/>
    <cellStyle name="Normal 87 43 2 2 2" xfId="26779"/>
    <cellStyle name="Normal 87 43 2 3" xfId="26778"/>
    <cellStyle name="Normal 87 43 3" xfId="12999"/>
    <cellStyle name="Normal 87 43 3 2" xfId="26780"/>
    <cellStyle name="Normal 87 43 4" xfId="26777"/>
    <cellStyle name="Normal 87 44" xfId="13000"/>
    <cellStyle name="Normal 87 44 2" xfId="13001"/>
    <cellStyle name="Normal 87 44 2 2" xfId="13002"/>
    <cellStyle name="Normal 87 44 2 2 2" xfId="26783"/>
    <cellStyle name="Normal 87 44 2 3" xfId="26782"/>
    <cellStyle name="Normal 87 44 3" xfId="13003"/>
    <cellStyle name="Normal 87 44 3 2" xfId="26784"/>
    <cellStyle name="Normal 87 44 4" xfId="26781"/>
    <cellStyle name="Normal 87 45" xfId="13004"/>
    <cellStyle name="Normal 87 45 2" xfId="13005"/>
    <cellStyle name="Normal 87 45 2 2" xfId="26786"/>
    <cellStyle name="Normal 87 45 3" xfId="26785"/>
    <cellStyle name="Normal 87 46" xfId="13006"/>
    <cellStyle name="Normal 87 46 2" xfId="26787"/>
    <cellStyle name="Normal 87 47" xfId="26632"/>
    <cellStyle name="Normal 87 5" xfId="13007"/>
    <cellStyle name="Normal 87 5 2" xfId="13008"/>
    <cellStyle name="Normal 87 5 2 2" xfId="13009"/>
    <cellStyle name="Normal 87 5 2 2 2" xfId="26790"/>
    <cellStyle name="Normal 87 5 2 3" xfId="26789"/>
    <cellStyle name="Normal 87 5 3" xfId="13010"/>
    <cellStyle name="Normal 87 5 3 2" xfId="26791"/>
    <cellStyle name="Normal 87 5 4" xfId="26788"/>
    <cellStyle name="Normal 87 6" xfId="13011"/>
    <cellStyle name="Normal 87 6 2" xfId="13012"/>
    <cellStyle name="Normal 87 6 2 2" xfId="13013"/>
    <cellStyle name="Normal 87 6 2 2 2" xfId="26794"/>
    <cellStyle name="Normal 87 6 2 3" xfId="26793"/>
    <cellStyle name="Normal 87 6 3" xfId="13014"/>
    <cellStyle name="Normal 87 6 3 2" xfId="26795"/>
    <cellStyle name="Normal 87 6 4" xfId="26792"/>
    <cellStyle name="Normal 87 7" xfId="13015"/>
    <cellStyle name="Normal 87 7 2" xfId="13016"/>
    <cellStyle name="Normal 87 7 2 2" xfId="13017"/>
    <cellStyle name="Normal 87 7 2 2 2" xfId="26798"/>
    <cellStyle name="Normal 87 7 2 3" xfId="26797"/>
    <cellStyle name="Normal 87 7 3" xfId="13018"/>
    <cellStyle name="Normal 87 7 3 2" xfId="26799"/>
    <cellStyle name="Normal 87 7 4" xfId="26796"/>
    <cellStyle name="Normal 87 8" xfId="13019"/>
    <cellStyle name="Normal 87 8 2" xfId="13020"/>
    <cellStyle name="Normal 87 8 2 2" xfId="13021"/>
    <cellStyle name="Normal 87 8 2 2 2" xfId="26802"/>
    <cellStyle name="Normal 87 8 2 3" xfId="26801"/>
    <cellStyle name="Normal 87 8 3" xfId="13022"/>
    <cellStyle name="Normal 87 8 3 2" xfId="26803"/>
    <cellStyle name="Normal 87 8 4" xfId="26800"/>
    <cellStyle name="Normal 87 9" xfId="13023"/>
    <cellStyle name="Normal 87 9 2" xfId="13024"/>
    <cellStyle name="Normal 87 9 2 2" xfId="13025"/>
    <cellStyle name="Normal 87 9 2 2 2" xfId="26806"/>
    <cellStyle name="Normal 87 9 2 3" xfId="26805"/>
    <cellStyle name="Normal 87 9 3" xfId="13026"/>
    <cellStyle name="Normal 87 9 3 2" xfId="26807"/>
    <cellStyle name="Normal 87 9 4" xfId="26804"/>
    <cellStyle name="Normal 88" xfId="13027"/>
    <cellStyle name="Normal 88 10" xfId="13028"/>
    <cellStyle name="Normal 88 10 2" xfId="13029"/>
    <cellStyle name="Normal 88 10 2 2" xfId="13030"/>
    <cellStyle name="Normal 88 10 2 2 2" xfId="26811"/>
    <cellStyle name="Normal 88 10 2 3" xfId="26810"/>
    <cellStyle name="Normal 88 10 3" xfId="13031"/>
    <cellStyle name="Normal 88 10 3 2" xfId="26812"/>
    <cellStyle name="Normal 88 10 4" xfId="26809"/>
    <cellStyle name="Normal 88 11" xfId="13032"/>
    <cellStyle name="Normal 88 11 2" xfId="13033"/>
    <cellStyle name="Normal 88 11 2 2" xfId="13034"/>
    <cellStyle name="Normal 88 11 2 2 2" xfId="26815"/>
    <cellStyle name="Normal 88 11 2 3" xfId="26814"/>
    <cellStyle name="Normal 88 11 3" xfId="13035"/>
    <cellStyle name="Normal 88 11 3 2" xfId="26816"/>
    <cellStyle name="Normal 88 11 4" xfId="26813"/>
    <cellStyle name="Normal 88 12" xfId="13036"/>
    <cellStyle name="Normal 88 12 2" xfId="13037"/>
    <cellStyle name="Normal 88 12 2 2" xfId="13038"/>
    <cellStyle name="Normal 88 12 2 2 2" xfId="26819"/>
    <cellStyle name="Normal 88 12 2 3" xfId="26818"/>
    <cellStyle name="Normal 88 12 3" xfId="13039"/>
    <cellStyle name="Normal 88 12 3 2" xfId="26820"/>
    <cellStyle name="Normal 88 12 4" xfId="26817"/>
    <cellStyle name="Normal 88 13" xfId="13040"/>
    <cellStyle name="Normal 88 13 2" xfId="13041"/>
    <cellStyle name="Normal 88 13 2 2" xfId="13042"/>
    <cellStyle name="Normal 88 13 2 2 2" xfId="26823"/>
    <cellStyle name="Normal 88 13 2 3" xfId="26822"/>
    <cellStyle name="Normal 88 13 3" xfId="13043"/>
    <cellStyle name="Normal 88 13 3 2" xfId="26824"/>
    <cellStyle name="Normal 88 13 4" xfId="26821"/>
    <cellStyle name="Normal 88 14" xfId="13044"/>
    <cellStyle name="Normal 88 14 2" xfId="13045"/>
    <cellStyle name="Normal 88 14 2 2" xfId="13046"/>
    <cellStyle name="Normal 88 14 2 2 2" xfId="26827"/>
    <cellStyle name="Normal 88 14 2 3" xfId="26826"/>
    <cellStyle name="Normal 88 14 3" xfId="13047"/>
    <cellStyle name="Normal 88 14 3 2" xfId="26828"/>
    <cellStyle name="Normal 88 14 4" xfId="26825"/>
    <cellStyle name="Normal 88 15" xfId="13048"/>
    <cellStyle name="Normal 88 15 2" xfId="13049"/>
    <cellStyle name="Normal 88 15 2 2" xfId="13050"/>
    <cellStyle name="Normal 88 15 2 2 2" xfId="26831"/>
    <cellStyle name="Normal 88 15 2 3" xfId="26830"/>
    <cellStyle name="Normal 88 15 3" xfId="13051"/>
    <cellStyle name="Normal 88 15 3 2" xfId="26832"/>
    <cellStyle name="Normal 88 15 4" xfId="26829"/>
    <cellStyle name="Normal 88 16" xfId="13052"/>
    <cellStyle name="Normal 88 16 2" xfId="13053"/>
    <cellStyle name="Normal 88 16 2 2" xfId="13054"/>
    <cellStyle name="Normal 88 16 2 2 2" xfId="26835"/>
    <cellStyle name="Normal 88 16 2 3" xfId="26834"/>
    <cellStyle name="Normal 88 16 3" xfId="13055"/>
    <cellStyle name="Normal 88 16 3 2" xfId="26836"/>
    <cellStyle name="Normal 88 16 4" xfId="26833"/>
    <cellStyle name="Normal 88 17" xfId="13056"/>
    <cellStyle name="Normal 88 17 2" xfId="13057"/>
    <cellStyle name="Normal 88 17 2 2" xfId="13058"/>
    <cellStyle name="Normal 88 17 2 2 2" xfId="26839"/>
    <cellStyle name="Normal 88 17 2 3" xfId="26838"/>
    <cellStyle name="Normal 88 17 3" xfId="13059"/>
    <cellStyle name="Normal 88 17 3 2" xfId="26840"/>
    <cellStyle name="Normal 88 17 4" xfId="26837"/>
    <cellStyle name="Normal 88 18" xfId="13060"/>
    <cellStyle name="Normal 88 18 2" xfId="13061"/>
    <cellStyle name="Normal 88 18 2 2" xfId="13062"/>
    <cellStyle name="Normal 88 18 2 2 2" xfId="26843"/>
    <cellStyle name="Normal 88 18 2 3" xfId="26842"/>
    <cellStyle name="Normal 88 18 3" xfId="13063"/>
    <cellStyle name="Normal 88 18 3 2" xfId="26844"/>
    <cellStyle name="Normal 88 18 4" xfId="26841"/>
    <cellStyle name="Normal 88 19" xfId="13064"/>
    <cellStyle name="Normal 88 19 2" xfId="13065"/>
    <cellStyle name="Normal 88 19 2 2" xfId="13066"/>
    <cellStyle name="Normal 88 19 2 2 2" xfId="26847"/>
    <cellStyle name="Normal 88 19 2 3" xfId="26846"/>
    <cellStyle name="Normal 88 19 3" xfId="13067"/>
    <cellStyle name="Normal 88 19 3 2" xfId="26848"/>
    <cellStyle name="Normal 88 19 4" xfId="26845"/>
    <cellStyle name="Normal 88 2" xfId="13068"/>
    <cellStyle name="Normal 88 2 2" xfId="13069"/>
    <cellStyle name="Normal 88 2 2 2" xfId="13070"/>
    <cellStyle name="Normal 88 2 2 2 2" xfId="26851"/>
    <cellStyle name="Normal 88 2 2 3" xfId="26850"/>
    <cellStyle name="Normal 88 2 3" xfId="13071"/>
    <cellStyle name="Normal 88 2 3 2" xfId="26852"/>
    <cellStyle name="Normal 88 2 4" xfId="26849"/>
    <cellStyle name="Normal 88 20" xfId="13072"/>
    <cellStyle name="Normal 88 20 2" xfId="13073"/>
    <cellStyle name="Normal 88 20 2 2" xfId="13074"/>
    <cellStyle name="Normal 88 20 2 2 2" xfId="26855"/>
    <cellStyle name="Normal 88 20 2 3" xfId="26854"/>
    <cellStyle name="Normal 88 20 3" xfId="13075"/>
    <cellStyle name="Normal 88 20 3 2" xfId="26856"/>
    <cellStyle name="Normal 88 20 4" xfId="26853"/>
    <cellStyle name="Normal 88 21" xfId="13076"/>
    <cellStyle name="Normal 88 21 2" xfId="13077"/>
    <cellStyle name="Normal 88 21 2 2" xfId="13078"/>
    <cellStyle name="Normal 88 21 2 2 2" xfId="26859"/>
    <cellStyle name="Normal 88 21 2 3" xfId="26858"/>
    <cellStyle name="Normal 88 21 3" xfId="13079"/>
    <cellStyle name="Normal 88 21 3 2" xfId="26860"/>
    <cellStyle name="Normal 88 21 4" xfId="26857"/>
    <cellStyle name="Normal 88 22" xfId="13080"/>
    <cellStyle name="Normal 88 22 2" xfId="13081"/>
    <cellStyle name="Normal 88 22 2 2" xfId="13082"/>
    <cellStyle name="Normal 88 22 2 2 2" xfId="26863"/>
    <cellStyle name="Normal 88 22 2 3" xfId="26862"/>
    <cellStyle name="Normal 88 22 3" xfId="13083"/>
    <cellStyle name="Normal 88 22 3 2" xfId="26864"/>
    <cellStyle name="Normal 88 22 4" xfId="26861"/>
    <cellStyle name="Normal 88 23" xfId="13084"/>
    <cellStyle name="Normal 88 23 2" xfId="13085"/>
    <cellStyle name="Normal 88 23 2 2" xfId="13086"/>
    <cellStyle name="Normal 88 23 2 2 2" xfId="26867"/>
    <cellStyle name="Normal 88 23 2 3" xfId="26866"/>
    <cellStyle name="Normal 88 23 3" xfId="13087"/>
    <cellStyle name="Normal 88 23 3 2" xfId="26868"/>
    <cellStyle name="Normal 88 23 4" xfId="26865"/>
    <cellStyle name="Normal 88 24" xfId="13088"/>
    <cellStyle name="Normal 88 24 2" xfId="13089"/>
    <cellStyle name="Normal 88 24 2 2" xfId="13090"/>
    <cellStyle name="Normal 88 24 2 2 2" xfId="26871"/>
    <cellStyle name="Normal 88 24 2 3" xfId="26870"/>
    <cellStyle name="Normal 88 24 3" xfId="13091"/>
    <cellStyle name="Normal 88 24 3 2" xfId="26872"/>
    <cellStyle name="Normal 88 24 4" xfId="26869"/>
    <cellStyle name="Normal 88 25" xfId="13092"/>
    <cellStyle name="Normal 88 25 2" xfId="13093"/>
    <cellStyle name="Normal 88 25 2 2" xfId="13094"/>
    <cellStyle name="Normal 88 25 2 2 2" xfId="26875"/>
    <cellStyle name="Normal 88 25 2 3" xfId="26874"/>
    <cellStyle name="Normal 88 25 3" xfId="13095"/>
    <cellStyle name="Normal 88 25 3 2" xfId="26876"/>
    <cellStyle name="Normal 88 25 4" xfId="26873"/>
    <cellStyle name="Normal 88 26" xfId="13096"/>
    <cellStyle name="Normal 88 26 2" xfId="13097"/>
    <cellStyle name="Normal 88 26 2 2" xfId="13098"/>
    <cellStyle name="Normal 88 26 2 2 2" xfId="26879"/>
    <cellStyle name="Normal 88 26 2 3" xfId="26878"/>
    <cellStyle name="Normal 88 26 3" xfId="13099"/>
    <cellStyle name="Normal 88 26 3 2" xfId="26880"/>
    <cellStyle name="Normal 88 26 4" xfId="26877"/>
    <cellStyle name="Normal 88 27" xfId="13100"/>
    <cellStyle name="Normal 88 27 2" xfId="13101"/>
    <cellStyle name="Normal 88 27 2 2" xfId="13102"/>
    <cellStyle name="Normal 88 27 2 2 2" xfId="26883"/>
    <cellStyle name="Normal 88 27 2 3" xfId="26882"/>
    <cellStyle name="Normal 88 27 3" xfId="13103"/>
    <cellStyle name="Normal 88 27 3 2" xfId="26884"/>
    <cellStyle name="Normal 88 27 4" xfId="26881"/>
    <cellStyle name="Normal 88 28" xfId="13104"/>
    <cellStyle name="Normal 88 28 2" xfId="13105"/>
    <cellStyle name="Normal 88 28 2 2" xfId="13106"/>
    <cellStyle name="Normal 88 28 2 2 2" xfId="26887"/>
    <cellStyle name="Normal 88 28 2 3" xfId="26886"/>
    <cellStyle name="Normal 88 28 3" xfId="13107"/>
    <cellStyle name="Normal 88 28 3 2" xfId="26888"/>
    <cellStyle name="Normal 88 28 4" xfId="26885"/>
    <cellStyle name="Normal 88 29" xfId="13108"/>
    <cellStyle name="Normal 88 29 2" xfId="13109"/>
    <cellStyle name="Normal 88 29 2 2" xfId="13110"/>
    <cellStyle name="Normal 88 29 2 2 2" xfId="26891"/>
    <cellStyle name="Normal 88 29 2 3" xfId="26890"/>
    <cellStyle name="Normal 88 29 3" xfId="13111"/>
    <cellStyle name="Normal 88 29 3 2" xfId="26892"/>
    <cellStyle name="Normal 88 29 4" xfId="26889"/>
    <cellStyle name="Normal 88 3" xfId="13112"/>
    <cellStyle name="Normal 88 3 2" xfId="13113"/>
    <cellStyle name="Normal 88 3 2 2" xfId="13114"/>
    <cellStyle name="Normal 88 3 2 2 2" xfId="26895"/>
    <cellStyle name="Normal 88 3 2 3" xfId="26894"/>
    <cellStyle name="Normal 88 3 3" xfId="13115"/>
    <cellStyle name="Normal 88 3 3 2" xfId="26896"/>
    <cellStyle name="Normal 88 3 4" xfId="26893"/>
    <cellStyle name="Normal 88 30" xfId="13116"/>
    <cellStyle name="Normal 88 30 2" xfId="13117"/>
    <cellStyle name="Normal 88 30 2 2" xfId="13118"/>
    <cellStyle name="Normal 88 30 2 2 2" xfId="26899"/>
    <cellStyle name="Normal 88 30 2 3" xfId="26898"/>
    <cellStyle name="Normal 88 30 3" xfId="13119"/>
    <cellStyle name="Normal 88 30 3 2" xfId="26900"/>
    <cellStyle name="Normal 88 30 4" xfId="26897"/>
    <cellStyle name="Normal 88 31" xfId="13120"/>
    <cellStyle name="Normal 88 31 2" xfId="13121"/>
    <cellStyle name="Normal 88 31 2 2" xfId="13122"/>
    <cellStyle name="Normal 88 31 2 2 2" xfId="26903"/>
    <cellStyle name="Normal 88 31 2 3" xfId="26902"/>
    <cellStyle name="Normal 88 31 3" xfId="13123"/>
    <cellStyle name="Normal 88 31 3 2" xfId="26904"/>
    <cellStyle name="Normal 88 31 4" xfId="26901"/>
    <cellStyle name="Normal 88 32" xfId="13124"/>
    <cellStyle name="Normal 88 32 2" xfId="13125"/>
    <cellStyle name="Normal 88 32 2 2" xfId="13126"/>
    <cellStyle name="Normal 88 32 2 2 2" xfId="26907"/>
    <cellStyle name="Normal 88 32 2 3" xfId="26906"/>
    <cellStyle name="Normal 88 32 3" xfId="13127"/>
    <cellStyle name="Normal 88 32 3 2" xfId="26908"/>
    <cellStyle name="Normal 88 32 4" xfId="26905"/>
    <cellStyle name="Normal 88 33" xfId="13128"/>
    <cellStyle name="Normal 88 33 2" xfId="13129"/>
    <cellStyle name="Normal 88 33 2 2" xfId="13130"/>
    <cellStyle name="Normal 88 33 2 2 2" xfId="26911"/>
    <cellStyle name="Normal 88 33 2 3" xfId="26910"/>
    <cellStyle name="Normal 88 33 3" xfId="13131"/>
    <cellStyle name="Normal 88 33 3 2" xfId="26912"/>
    <cellStyle name="Normal 88 33 4" xfId="26909"/>
    <cellStyle name="Normal 88 34" xfId="13132"/>
    <cellStyle name="Normal 88 34 2" xfId="13133"/>
    <cellStyle name="Normal 88 34 2 2" xfId="13134"/>
    <cellStyle name="Normal 88 34 2 2 2" xfId="26915"/>
    <cellStyle name="Normal 88 34 2 3" xfId="26914"/>
    <cellStyle name="Normal 88 34 3" xfId="13135"/>
    <cellStyle name="Normal 88 34 3 2" xfId="26916"/>
    <cellStyle name="Normal 88 34 4" xfId="26913"/>
    <cellStyle name="Normal 88 35" xfId="13136"/>
    <cellStyle name="Normal 88 35 2" xfId="13137"/>
    <cellStyle name="Normal 88 35 2 2" xfId="13138"/>
    <cellStyle name="Normal 88 35 2 2 2" xfId="26919"/>
    <cellStyle name="Normal 88 35 2 3" xfId="26918"/>
    <cellStyle name="Normal 88 35 3" xfId="13139"/>
    <cellStyle name="Normal 88 35 3 2" xfId="26920"/>
    <cellStyle name="Normal 88 35 4" xfId="26917"/>
    <cellStyle name="Normal 88 36" xfId="13140"/>
    <cellStyle name="Normal 88 36 2" xfId="13141"/>
    <cellStyle name="Normal 88 36 2 2" xfId="13142"/>
    <cellStyle name="Normal 88 36 2 2 2" xfId="26923"/>
    <cellStyle name="Normal 88 36 2 3" xfId="26922"/>
    <cellStyle name="Normal 88 36 3" xfId="13143"/>
    <cellStyle name="Normal 88 36 3 2" xfId="26924"/>
    <cellStyle name="Normal 88 36 4" xfId="26921"/>
    <cellStyle name="Normal 88 37" xfId="13144"/>
    <cellStyle name="Normal 88 37 2" xfId="13145"/>
    <cellStyle name="Normal 88 37 2 2" xfId="13146"/>
    <cellStyle name="Normal 88 37 2 2 2" xfId="26927"/>
    <cellStyle name="Normal 88 37 2 3" xfId="26926"/>
    <cellStyle name="Normal 88 37 3" xfId="13147"/>
    <cellStyle name="Normal 88 37 3 2" xfId="26928"/>
    <cellStyle name="Normal 88 37 4" xfId="26925"/>
    <cellStyle name="Normal 88 38" xfId="13148"/>
    <cellStyle name="Normal 88 38 2" xfId="13149"/>
    <cellStyle name="Normal 88 38 2 2" xfId="13150"/>
    <cellStyle name="Normal 88 38 2 2 2" xfId="26931"/>
    <cellStyle name="Normal 88 38 2 3" xfId="26930"/>
    <cellStyle name="Normal 88 38 3" xfId="13151"/>
    <cellStyle name="Normal 88 38 3 2" xfId="26932"/>
    <cellStyle name="Normal 88 38 4" xfId="26929"/>
    <cellStyle name="Normal 88 39" xfId="13152"/>
    <cellStyle name="Normal 88 39 2" xfId="13153"/>
    <cellStyle name="Normal 88 39 2 2" xfId="13154"/>
    <cellStyle name="Normal 88 39 2 2 2" xfId="26935"/>
    <cellStyle name="Normal 88 39 2 3" xfId="26934"/>
    <cellStyle name="Normal 88 39 3" xfId="13155"/>
    <cellStyle name="Normal 88 39 3 2" xfId="26936"/>
    <cellStyle name="Normal 88 39 4" xfId="26933"/>
    <cellStyle name="Normal 88 4" xfId="13156"/>
    <cellStyle name="Normal 88 4 2" xfId="13157"/>
    <cellStyle name="Normal 88 4 2 2" xfId="13158"/>
    <cellStyle name="Normal 88 4 2 2 2" xfId="26939"/>
    <cellStyle name="Normal 88 4 2 3" xfId="26938"/>
    <cellStyle name="Normal 88 4 3" xfId="13159"/>
    <cellStyle name="Normal 88 4 3 2" xfId="26940"/>
    <cellStyle name="Normal 88 4 4" xfId="26937"/>
    <cellStyle name="Normal 88 40" xfId="13160"/>
    <cellStyle name="Normal 88 40 2" xfId="13161"/>
    <cellStyle name="Normal 88 40 2 2" xfId="13162"/>
    <cellStyle name="Normal 88 40 2 2 2" xfId="26943"/>
    <cellStyle name="Normal 88 40 2 3" xfId="26942"/>
    <cellStyle name="Normal 88 40 3" xfId="13163"/>
    <cellStyle name="Normal 88 40 3 2" xfId="26944"/>
    <cellStyle name="Normal 88 40 4" xfId="26941"/>
    <cellStyle name="Normal 88 41" xfId="13164"/>
    <cellStyle name="Normal 88 41 2" xfId="13165"/>
    <cellStyle name="Normal 88 41 2 2" xfId="13166"/>
    <cellStyle name="Normal 88 41 2 2 2" xfId="26947"/>
    <cellStyle name="Normal 88 41 2 3" xfId="26946"/>
    <cellStyle name="Normal 88 41 3" xfId="13167"/>
    <cellStyle name="Normal 88 41 3 2" xfId="26948"/>
    <cellStyle name="Normal 88 41 4" xfId="26945"/>
    <cellStyle name="Normal 88 42" xfId="13168"/>
    <cellStyle name="Normal 88 42 2" xfId="13169"/>
    <cellStyle name="Normal 88 42 2 2" xfId="13170"/>
    <cellStyle name="Normal 88 42 2 2 2" xfId="26951"/>
    <cellStyle name="Normal 88 42 2 3" xfId="26950"/>
    <cellStyle name="Normal 88 42 3" xfId="13171"/>
    <cellStyle name="Normal 88 42 3 2" xfId="26952"/>
    <cellStyle name="Normal 88 42 4" xfId="26949"/>
    <cellStyle name="Normal 88 43" xfId="13172"/>
    <cellStyle name="Normal 88 43 2" xfId="13173"/>
    <cellStyle name="Normal 88 43 2 2" xfId="13174"/>
    <cellStyle name="Normal 88 43 2 2 2" xfId="26955"/>
    <cellStyle name="Normal 88 43 2 3" xfId="26954"/>
    <cellStyle name="Normal 88 43 3" xfId="13175"/>
    <cellStyle name="Normal 88 43 3 2" xfId="26956"/>
    <cellStyle name="Normal 88 43 4" xfId="26953"/>
    <cellStyle name="Normal 88 44" xfId="13176"/>
    <cellStyle name="Normal 88 44 2" xfId="13177"/>
    <cellStyle name="Normal 88 44 2 2" xfId="13178"/>
    <cellStyle name="Normal 88 44 2 2 2" xfId="26959"/>
    <cellStyle name="Normal 88 44 2 3" xfId="26958"/>
    <cellStyle name="Normal 88 44 3" xfId="13179"/>
    <cellStyle name="Normal 88 44 3 2" xfId="26960"/>
    <cellStyle name="Normal 88 44 4" xfId="26957"/>
    <cellStyle name="Normal 88 45" xfId="13180"/>
    <cellStyle name="Normal 88 45 2" xfId="13181"/>
    <cellStyle name="Normal 88 45 2 2" xfId="26962"/>
    <cellStyle name="Normal 88 45 3" xfId="26961"/>
    <cellStyle name="Normal 88 46" xfId="13182"/>
    <cellStyle name="Normal 88 46 2" xfId="26963"/>
    <cellStyle name="Normal 88 47" xfId="26808"/>
    <cellStyle name="Normal 88 5" xfId="13183"/>
    <cellStyle name="Normal 88 5 2" xfId="13184"/>
    <cellStyle name="Normal 88 5 2 2" xfId="13185"/>
    <cellStyle name="Normal 88 5 2 2 2" xfId="26966"/>
    <cellStyle name="Normal 88 5 2 3" xfId="26965"/>
    <cellStyle name="Normal 88 5 3" xfId="13186"/>
    <cellStyle name="Normal 88 5 3 2" xfId="26967"/>
    <cellStyle name="Normal 88 5 4" xfId="26964"/>
    <cellStyle name="Normal 88 6" xfId="13187"/>
    <cellStyle name="Normal 88 6 2" xfId="13188"/>
    <cellStyle name="Normal 88 6 2 2" xfId="13189"/>
    <cellStyle name="Normal 88 6 2 2 2" xfId="26970"/>
    <cellStyle name="Normal 88 6 2 3" xfId="26969"/>
    <cellStyle name="Normal 88 6 3" xfId="13190"/>
    <cellStyle name="Normal 88 6 3 2" xfId="26971"/>
    <cellStyle name="Normal 88 6 4" xfId="26968"/>
    <cellStyle name="Normal 88 7" xfId="13191"/>
    <cellStyle name="Normal 88 7 2" xfId="13192"/>
    <cellStyle name="Normal 88 7 2 2" xfId="13193"/>
    <cellStyle name="Normal 88 7 2 2 2" xfId="26974"/>
    <cellStyle name="Normal 88 7 2 3" xfId="26973"/>
    <cellStyle name="Normal 88 7 3" xfId="13194"/>
    <cellStyle name="Normal 88 7 3 2" xfId="26975"/>
    <cellStyle name="Normal 88 7 4" xfId="26972"/>
    <cellStyle name="Normal 88 8" xfId="13195"/>
    <cellStyle name="Normal 88 8 2" xfId="13196"/>
    <cellStyle name="Normal 88 8 2 2" xfId="13197"/>
    <cellStyle name="Normal 88 8 2 2 2" xfId="26978"/>
    <cellStyle name="Normal 88 8 2 3" xfId="26977"/>
    <cellStyle name="Normal 88 8 3" xfId="13198"/>
    <cellStyle name="Normal 88 8 3 2" xfId="26979"/>
    <cellStyle name="Normal 88 8 4" xfId="26976"/>
    <cellStyle name="Normal 88 9" xfId="13199"/>
    <cellStyle name="Normal 88 9 2" xfId="13200"/>
    <cellStyle name="Normal 88 9 2 2" xfId="13201"/>
    <cellStyle name="Normal 88 9 2 2 2" xfId="26982"/>
    <cellStyle name="Normal 88 9 2 3" xfId="26981"/>
    <cellStyle name="Normal 88 9 3" xfId="13202"/>
    <cellStyle name="Normal 88 9 3 2" xfId="26983"/>
    <cellStyle name="Normal 88 9 4" xfId="26980"/>
    <cellStyle name="Normal 89" xfId="13203"/>
    <cellStyle name="Normal 89 10" xfId="13204"/>
    <cellStyle name="Normal 89 10 2" xfId="13205"/>
    <cellStyle name="Normal 89 10 2 2" xfId="13206"/>
    <cellStyle name="Normal 89 10 2 2 2" xfId="26987"/>
    <cellStyle name="Normal 89 10 2 3" xfId="26986"/>
    <cellStyle name="Normal 89 10 3" xfId="13207"/>
    <cellStyle name="Normal 89 10 3 2" xfId="26988"/>
    <cellStyle name="Normal 89 10 4" xfId="26985"/>
    <cellStyle name="Normal 89 11" xfId="13208"/>
    <cellStyle name="Normal 89 11 2" xfId="13209"/>
    <cellStyle name="Normal 89 11 2 2" xfId="13210"/>
    <cellStyle name="Normal 89 11 2 2 2" xfId="26991"/>
    <cellStyle name="Normal 89 11 2 3" xfId="26990"/>
    <cellStyle name="Normal 89 11 3" xfId="13211"/>
    <cellStyle name="Normal 89 11 3 2" xfId="26992"/>
    <cellStyle name="Normal 89 11 4" xfId="26989"/>
    <cellStyle name="Normal 89 12" xfId="13212"/>
    <cellStyle name="Normal 89 12 2" xfId="13213"/>
    <cellStyle name="Normal 89 12 2 2" xfId="13214"/>
    <cellStyle name="Normal 89 12 2 2 2" xfId="26995"/>
    <cellStyle name="Normal 89 12 2 3" xfId="26994"/>
    <cellStyle name="Normal 89 12 3" xfId="13215"/>
    <cellStyle name="Normal 89 12 3 2" xfId="26996"/>
    <cellStyle name="Normal 89 12 4" xfId="26993"/>
    <cellStyle name="Normal 89 13" xfId="13216"/>
    <cellStyle name="Normal 89 13 2" xfId="13217"/>
    <cellStyle name="Normal 89 13 2 2" xfId="13218"/>
    <cellStyle name="Normal 89 13 2 2 2" xfId="26999"/>
    <cellStyle name="Normal 89 13 2 3" xfId="26998"/>
    <cellStyle name="Normal 89 13 3" xfId="13219"/>
    <cellStyle name="Normal 89 13 3 2" xfId="27000"/>
    <cellStyle name="Normal 89 13 4" xfId="26997"/>
    <cellStyle name="Normal 89 14" xfId="13220"/>
    <cellStyle name="Normal 89 14 2" xfId="13221"/>
    <cellStyle name="Normal 89 14 2 2" xfId="13222"/>
    <cellStyle name="Normal 89 14 2 2 2" xfId="27003"/>
    <cellStyle name="Normal 89 14 2 3" xfId="27002"/>
    <cellStyle name="Normal 89 14 3" xfId="13223"/>
    <cellStyle name="Normal 89 14 3 2" xfId="27004"/>
    <cellStyle name="Normal 89 14 4" xfId="27001"/>
    <cellStyle name="Normal 89 15" xfId="13224"/>
    <cellStyle name="Normal 89 15 2" xfId="13225"/>
    <cellStyle name="Normal 89 15 2 2" xfId="13226"/>
    <cellStyle name="Normal 89 15 2 2 2" xfId="27007"/>
    <cellStyle name="Normal 89 15 2 3" xfId="27006"/>
    <cellStyle name="Normal 89 15 3" xfId="13227"/>
    <cellStyle name="Normal 89 15 3 2" xfId="27008"/>
    <cellStyle name="Normal 89 15 4" xfId="27005"/>
    <cellStyle name="Normal 89 16" xfId="13228"/>
    <cellStyle name="Normal 89 16 2" xfId="13229"/>
    <cellStyle name="Normal 89 16 2 2" xfId="13230"/>
    <cellStyle name="Normal 89 16 2 2 2" xfId="27011"/>
    <cellStyle name="Normal 89 16 2 3" xfId="27010"/>
    <cellStyle name="Normal 89 16 3" xfId="13231"/>
    <cellStyle name="Normal 89 16 3 2" xfId="27012"/>
    <cellStyle name="Normal 89 16 4" xfId="27009"/>
    <cellStyle name="Normal 89 17" xfId="13232"/>
    <cellStyle name="Normal 89 17 2" xfId="13233"/>
    <cellStyle name="Normal 89 17 2 2" xfId="13234"/>
    <cellStyle name="Normal 89 17 2 2 2" xfId="27015"/>
    <cellStyle name="Normal 89 17 2 3" xfId="27014"/>
    <cellStyle name="Normal 89 17 3" xfId="13235"/>
    <cellStyle name="Normal 89 17 3 2" xfId="27016"/>
    <cellStyle name="Normal 89 17 4" xfId="27013"/>
    <cellStyle name="Normal 89 18" xfId="13236"/>
    <cellStyle name="Normal 89 18 2" xfId="13237"/>
    <cellStyle name="Normal 89 18 2 2" xfId="13238"/>
    <cellStyle name="Normal 89 18 2 2 2" xfId="27019"/>
    <cellStyle name="Normal 89 18 2 3" xfId="27018"/>
    <cellStyle name="Normal 89 18 3" xfId="13239"/>
    <cellStyle name="Normal 89 18 3 2" xfId="27020"/>
    <cellStyle name="Normal 89 18 4" xfId="27017"/>
    <cellStyle name="Normal 89 19" xfId="13240"/>
    <cellStyle name="Normal 89 19 2" xfId="13241"/>
    <cellStyle name="Normal 89 19 2 2" xfId="13242"/>
    <cellStyle name="Normal 89 19 2 2 2" xfId="27023"/>
    <cellStyle name="Normal 89 19 2 3" xfId="27022"/>
    <cellStyle name="Normal 89 19 3" xfId="13243"/>
    <cellStyle name="Normal 89 19 3 2" xfId="27024"/>
    <cellStyle name="Normal 89 19 4" xfId="27021"/>
    <cellStyle name="Normal 89 2" xfId="13244"/>
    <cellStyle name="Normal 89 2 2" xfId="13245"/>
    <cellStyle name="Normal 89 2 2 2" xfId="13246"/>
    <cellStyle name="Normal 89 2 2 2 2" xfId="27027"/>
    <cellStyle name="Normal 89 2 2 3" xfId="27026"/>
    <cellStyle name="Normal 89 2 3" xfId="13247"/>
    <cellStyle name="Normal 89 2 3 2" xfId="27028"/>
    <cellStyle name="Normal 89 2 4" xfId="27025"/>
    <cellStyle name="Normal 89 20" xfId="13248"/>
    <cellStyle name="Normal 89 20 2" xfId="13249"/>
    <cellStyle name="Normal 89 20 2 2" xfId="13250"/>
    <cellStyle name="Normal 89 20 2 2 2" xfId="27031"/>
    <cellStyle name="Normal 89 20 2 3" xfId="27030"/>
    <cellStyle name="Normal 89 20 3" xfId="13251"/>
    <cellStyle name="Normal 89 20 3 2" xfId="27032"/>
    <cellStyle name="Normal 89 20 4" xfId="27029"/>
    <cellStyle name="Normal 89 21" xfId="13252"/>
    <cellStyle name="Normal 89 21 2" xfId="13253"/>
    <cellStyle name="Normal 89 21 2 2" xfId="13254"/>
    <cellStyle name="Normal 89 21 2 2 2" xfId="27035"/>
    <cellStyle name="Normal 89 21 2 3" xfId="27034"/>
    <cellStyle name="Normal 89 21 3" xfId="13255"/>
    <cellStyle name="Normal 89 21 3 2" xfId="27036"/>
    <cellStyle name="Normal 89 21 4" xfId="27033"/>
    <cellStyle name="Normal 89 22" xfId="13256"/>
    <cellStyle name="Normal 89 22 2" xfId="13257"/>
    <cellStyle name="Normal 89 22 2 2" xfId="13258"/>
    <cellStyle name="Normal 89 22 2 2 2" xfId="27039"/>
    <cellStyle name="Normal 89 22 2 3" xfId="27038"/>
    <cellStyle name="Normal 89 22 3" xfId="13259"/>
    <cellStyle name="Normal 89 22 3 2" xfId="27040"/>
    <cellStyle name="Normal 89 22 4" xfId="27037"/>
    <cellStyle name="Normal 89 23" xfId="13260"/>
    <cellStyle name="Normal 89 23 2" xfId="13261"/>
    <cellStyle name="Normal 89 23 2 2" xfId="13262"/>
    <cellStyle name="Normal 89 23 2 2 2" xfId="27043"/>
    <cellStyle name="Normal 89 23 2 3" xfId="27042"/>
    <cellStyle name="Normal 89 23 3" xfId="13263"/>
    <cellStyle name="Normal 89 23 3 2" xfId="27044"/>
    <cellStyle name="Normal 89 23 4" xfId="27041"/>
    <cellStyle name="Normal 89 24" xfId="13264"/>
    <cellStyle name="Normal 89 24 2" xfId="13265"/>
    <cellStyle name="Normal 89 24 2 2" xfId="13266"/>
    <cellStyle name="Normal 89 24 2 2 2" xfId="27047"/>
    <cellStyle name="Normal 89 24 2 3" xfId="27046"/>
    <cellStyle name="Normal 89 24 3" xfId="13267"/>
    <cellStyle name="Normal 89 24 3 2" xfId="27048"/>
    <cellStyle name="Normal 89 24 4" xfId="27045"/>
    <cellStyle name="Normal 89 25" xfId="13268"/>
    <cellStyle name="Normal 89 25 2" xfId="13269"/>
    <cellStyle name="Normal 89 25 2 2" xfId="13270"/>
    <cellStyle name="Normal 89 25 2 2 2" xfId="27051"/>
    <cellStyle name="Normal 89 25 2 3" xfId="27050"/>
    <cellStyle name="Normal 89 25 3" xfId="13271"/>
    <cellStyle name="Normal 89 25 3 2" xfId="27052"/>
    <cellStyle name="Normal 89 25 4" xfId="27049"/>
    <cellStyle name="Normal 89 26" xfId="13272"/>
    <cellStyle name="Normal 89 26 2" xfId="13273"/>
    <cellStyle name="Normal 89 26 2 2" xfId="13274"/>
    <cellStyle name="Normal 89 26 2 2 2" xfId="27055"/>
    <cellStyle name="Normal 89 26 2 3" xfId="27054"/>
    <cellStyle name="Normal 89 26 3" xfId="13275"/>
    <cellStyle name="Normal 89 26 3 2" xfId="27056"/>
    <cellStyle name="Normal 89 26 4" xfId="27053"/>
    <cellStyle name="Normal 89 27" xfId="13276"/>
    <cellStyle name="Normal 89 27 2" xfId="13277"/>
    <cellStyle name="Normal 89 27 2 2" xfId="13278"/>
    <cellStyle name="Normal 89 27 2 2 2" xfId="27059"/>
    <cellStyle name="Normal 89 27 2 3" xfId="27058"/>
    <cellStyle name="Normal 89 27 3" xfId="13279"/>
    <cellStyle name="Normal 89 27 3 2" xfId="27060"/>
    <cellStyle name="Normal 89 27 4" xfId="27057"/>
    <cellStyle name="Normal 89 28" xfId="13280"/>
    <cellStyle name="Normal 89 28 2" xfId="13281"/>
    <cellStyle name="Normal 89 28 2 2" xfId="13282"/>
    <cellStyle name="Normal 89 28 2 2 2" xfId="27063"/>
    <cellStyle name="Normal 89 28 2 3" xfId="27062"/>
    <cellStyle name="Normal 89 28 3" xfId="13283"/>
    <cellStyle name="Normal 89 28 3 2" xfId="27064"/>
    <cellStyle name="Normal 89 28 4" xfId="27061"/>
    <cellStyle name="Normal 89 29" xfId="13284"/>
    <cellStyle name="Normal 89 29 2" xfId="13285"/>
    <cellStyle name="Normal 89 29 2 2" xfId="13286"/>
    <cellStyle name="Normal 89 29 2 2 2" xfId="27067"/>
    <cellStyle name="Normal 89 29 2 3" xfId="27066"/>
    <cellStyle name="Normal 89 29 3" xfId="13287"/>
    <cellStyle name="Normal 89 29 3 2" xfId="27068"/>
    <cellStyle name="Normal 89 29 4" xfId="27065"/>
    <cellStyle name="Normal 89 3" xfId="13288"/>
    <cellStyle name="Normal 89 3 2" xfId="13289"/>
    <cellStyle name="Normal 89 3 2 2" xfId="13290"/>
    <cellStyle name="Normal 89 3 2 2 2" xfId="27071"/>
    <cellStyle name="Normal 89 3 2 3" xfId="27070"/>
    <cellStyle name="Normal 89 3 3" xfId="13291"/>
    <cellStyle name="Normal 89 3 3 2" xfId="27072"/>
    <cellStyle name="Normal 89 3 4" xfId="27069"/>
    <cellStyle name="Normal 89 30" xfId="13292"/>
    <cellStyle name="Normal 89 30 2" xfId="13293"/>
    <cellStyle name="Normal 89 30 2 2" xfId="13294"/>
    <cellStyle name="Normal 89 30 2 2 2" xfId="27075"/>
    <cellStyle name="Normal 89 30 2 3" xfId="27074"/>
    <cellStyle name="Normal 89 30 3" xfId="13295"/>
    <cellStyle name="Normal 89 30 3 2" xfId="27076"/>
    <cellStyle name="Normal 89 30 4" xfId="27073"/>
    <cellStyle name="Normal 89 31" xfId="13296"/>
    <cellStyle name="Normal 89 31 2" xfId="13297"/>
    <cellStyle name="Normal 89 31 2 2" xfId="13298"/>
    <cellStyle name="Normal 89 31 2 2 2" xfId="27079"/>
    <cellStyle name="Normal 89 31 2 3" xfId="27078"/>
    <cellStyle name="Normal 89 31 3" xfId="13299"/>
    <cellStyle name="Normal 89 31 3 2" xfId="27080"/>
    <cellStyle name="Normal 89 31 4" xfId="27077"/>
    <cellStyle name="Normal 89 32" xfId="13300"/>
    <cellStyle name="Normal 89 32 2" xfId="13301"/>
    <cellStyle name="Normal 89 32 2 2" xfId="13302"/>
    <cellStyle name="Normal 89 32 2 2 2" xfId="27083"/>
    <cellStyle name="Normal 89 32 2 3" xfId="27082"/>
    <cellStyle name="Normal 89 32 3" xfId="13303"/>
    <cellStyle name="Normal 89 32 3 2" xfId="27084"/>
    <cellStyle name="Normal 89 32 4" xfId="27081"/>
    <cellStyle name="Normal 89 33" xfId="13304"/>
    <cellStyle name="Normal 89 33 2" xfId="13305"/>
    <cellStyle name="Normal 89 33 2 2" xfId="13306"/>
    <cellStyle name="Normal 89 33 2 2 2" xfId="27087"/>
    <cellStyle name="Normal 89 33 2 3" xfId="27086"/>
    <cellStyle name="Normal 89 33 3" xfId="13307"/>
    <cellStyle name="Normal 89 33 3 2" xfId="27088"/>
    <cellStyle name="Normal 89 33 4" xfId="27085"/>
    <cellStyle name="Normal 89 34" xfId="13308"/>
    <cellStyle name="Normal 89 34 2" xfId="13309"/>
    <cellStyle name="Normal 89 34 2 2" xfId="13310"/>
    <cellStyle name="Normal 89 34 2 2 2" xfId="27091"/>
    <cellStyle name="Normal 89 34 2 3" xfId="27090"/>
    <cellStyle name="Normal 89 34 3" xfId="13311"/>
    <cellStyle name="Normal 89 34 3 2" xfId="27092"/>
    <cellStyle name="Normal 89 34 4" xfId="27089"/>
    <cellStyle name="Normal 89 35" xfId="13312"/>
    <cellStyle name="Normal 89 35 2" xfId="13313"/>
    <cellStyle name="Normal 89 35 2 2" xfId="13314"/>
    <cellStyle name="Normal 89 35 2 2 2" xfId="27095"/>
    <cellStyle name="Normal 89 35 2 3" xfId="27094"/>
    <cellStyle name="Normal 89 35 3" xfId="13315"/>
    <cellStyle name="Normal 89 35 3 2" xfId="27096"/>
    <cellStyle name="Normal 89 35 4" xfId="27093"/>
    <cellStyle name="Normal 89 36" xfId="13316"/>
    <cellStyle name="Normal 89 36 2" xfId="13317"/>
    <cellStyle name="Normal 89 36 2 2" xfId="13318"/>
    <cellStyle name="Normal 89 36 2 2 2" xfId="27099"/>
    <cellStyle name="Normal 89 36 2 3" xfId="27098"/>
    <cellStyle name="Normal 89 36 3" xfId="13319"/>
    <cellStyle name="Normal 89 36 3 2" xfId="27100"/>
    <cellStyle name="Normal 89 36 4" xfId="27097"/>
    <cellStyle name="Normal 89 37" xfId="13320"/>
    <cellStyle name="Normal 89 37 2" xfId="13321"/>
    <cellStyle name="Normal 89 37 2 2" xfId="13322"/>
    <cellStyle name="Normal 89 37 2 2 2" xfId="27103"/>
    <cellStyle name="Normal 89 37 2 3" xfId="27102"/>
    <cellStyle name="Normal 89 37 3" xfId="13323"/>
    <cellStyle name="Normal 89 37 3 2" xfId="27104"/>
    <cellStyle name="Normal 89 37 4" xfId="27101"/>
    <cellStyle name="Normal 89 38" xfId="13324"/>
    <cellStyle name="Normal 89 38 2" xfId="13325"/>
    <cellStyle name="Normal 89 38 2 2" xfId="13326"/>
    <cellStyle name="Normal 89 38 2 2 2" xfId="27107"/>
    <cellStyle name="Normal 89 38 2 3" xfId="27106"/>
    <cellStyle name="Normal 89 38 3" xfId="13327"/>
    <cellStyle name="Normal 89 38 3 2" xfId="27108"/>
    <cellStyle name="Normal 89 38 4" xfId="27105"/>
    <cellStyle name="Normal 89 39" xfId="13328"/>
    <cellStyle name="Normal 89 39 2" xfId="13329"/>
    <cellStyle name="Normal 89 39 2 2" xfId="13330"/>
    <cellStyle name="Normal 89 39 2 2 2" xfId="27111"/>
    <cellStyle name="Normal 89 39 2 3" xfId="27110"/>
    <cellStyle name="Normal 89 39 3" xfId="13331"/>
    <cellStyle name="Normal 89 39 3 2" xfId="27112"/>
    <cellStyle name="Normal 89 39 4" xfId="27109"/>
    <cellStyle name="Normal 89 4" xfId="13332"/>
    <cellStyle name="Normal 89 4 2" xfId="13333"/>
    <cellStyle name="Normal 89 4 2 2" xfId="13334"/>
    <cellStyle name="Normal 89 4 2 2 2" xfId="27115"/>
    <cellStyle name="Normal 89 4 2 3" xfId="27114"/>
    <cellStyle name="Normal 89 4 3" xfId="13335"/>
    <cellStyle name="Normal 89 4 3 2" xfId="27116"/>
    <cellStyle name="Normal 89 4 4" xfId="27113"/>
    <cellStyle name="Normal 89 40" xfId="13336"/>
    <cellStyle name="Normal 89 40 2" xfId="13337"/>
    <cellStyle name="Normal 89 40 2 2" xfId="13338"/>
    <cellStyle name="Normal 89 40 2 2 2" xfId="27119"/>
    <cellStyle name="Normal 89 40 2 3" xfId="27118"/>
    <cellStyle name="Normal 89 40 3" xfId="13339"/>
    <cellStyle name="Normal 89 40 3 2" xfId="27120"/>
    <cellStyle name="Normal 89 40 4" xfId="27117"/>
    <cellStyle name="Normal 89 41" xfId="13340"/>
    <cellStyle name="Normal 89 41 2" xfId="13341"/>
    <cellStyle name="Normal 89 41 2 2" xfId="13342"/>
    <cellStyle name="Normal 89 41 2 2 2" xfId="27123"/>
    <cellStyle name="Normal 89 41 2 3" xfId="27122"/>
    <cellStyle name="Normal 89 41 3" xfId="13343"/>
    <cellStyle name="Normal 89 41 3 2" xfId="27124"/>
    <cellStyle name="Normal 89 41 4" xfId="27121"/>
    <cellStyle name="Normal 89 42" xfId="13344"/>
    <cellStyle name="Normal 89 42 2" xfId="13345"/>
    <cellStyle name="Normal 89 42 2 2" xfId="13346"/>
    <cellStyle name="Normal 89 42 2 2 2" xfId="27127"/>
    <cellStyle name="Normal 89 42 2 3" xfId="27126"/>
    <cellStyle name="Normal 89 42 3" xfId="13347"/>
    <cellStyle name="Normal 89 42 3 2" xfId="27128"/>
    <cellStyle name="Normal 89 42 4" xfId="27125"/>
    <cellStyle name="Normal 89 43" xfId="13348"/>
    <cellStyle name="Normal 89 43 2" xfId="13349"/>
    <cellStyle name="Normal 89 43 2 2" xfId="13350"/>
    <cellStyle name="Normal 89 43 2 2 2" xfId="27131"/>
    <cellStyle name="Normal 89 43 2 3" xfId="27130"/>
    <cellStyle name="Normal 89 43 3" xfId="13351"/>
    <cellStyle name="Normal 89 43 3 2" xfId="27132"/>
    <cellStyle name="Normal 89 43 4" xfId="27129"/>
    <cellStyle name="Normal 89 44" xfId="13352"/>
    <cellStyle name="Normal 89 44 2" xfId="13353"/>
    <cellStyle name="Normal 89 44 2 2" xfId="13354"/>
    <cellStyle name="Normal 89 44 2 2 2" xfId="27135"/>
    <cellStyle name="Normal 89 44 2 3" xfId="27134"/>
    <cellStyle name="Normal 89 44 3" xfId="13355"/>
    <cellStyle name="Normal 89 44 3 2" xfId="27136"/>
    <cellStyle name="Normal 89 44 4" xfId="27133"/>
    <cellStyle name="Normal 89 45" xfId="13356"/>
    <cellStyle name="Normal 89 45 2" xfId="13357"/>
    <cellStyle name="Normal 89 45 2 2" xfId="27138"/>
    <cellStyle name="Normal 89 45 3" xfId="27137"/>
    <cellStyle name="Normal 89 46" xfId="13358"/>
    <cellStyle name="Normal 89 46 2" xfId="27139"/>
    <cellStyle name="Normal 89 47" xfId="26984"/>
    <cellStyle name="Normal 89 5" xfId="13359"/>
    <cellStyle name="Normal 89 5 2" xfId="13360"/>
    <cellStyle name="Normal 89 5 2 2" xfId="13361"/>
    <cellStyle name="Normal 89 5 2 2 2" xfId="27142"/>
    <cellStyle name="Normal 89 5 2 3" xfId="27141"/>
    <cellStyle name="Normal 89 5 3" xfId="13362"/>
    <cellStyle name="Normal 89 5 3 2" xfId="27143"/>
    <cellStyle name="Normal 89 5 4" xfId="27140"/>
    <cellStyle name="Normal 89 6" xfId="13363"/>
    <cellStyle name="Normal 89 6 2" xfId="13364"/>
    <cellStyle name="Normal 89 6 2 2" xfId="13365"/>
    <cellStyle name="Normal 89 6 2 2 2" xfId="27146"/>
    <cellStyle name="Normal 89 6 2 3" xfId="27145"/>
    <cellStyle name="Normal 89 6 3" xfId="13366"/>
    <cellStyle name="Normal 89 6 3 2" xfId="27147"/>
    <cellStyle name="Normal 89 6 4" xfId="27144"/>
    <cellStyle name="Normal 89 7" xfId="13367"/>
    <cellStyle name="Normal 89 7 2" xfId="13368"/>
    <cellStyle name="Normal 89 7 2 2" xfId="13369"/>
    <cellStyle name="Normal 89 7 2 2 2" xfId="27150"/>
    <cellStyle name="Normal 89 7 2 3" xfId="27149"/>
    <cellStyle name="Normal 89 7 3" xfId="13370"/>
    <cellStyle name="Normal 89 7 3 2" xfId="27151"/>
    <cellStyle name="Normal 89 7 4" xfId="27148"/>
    <cellStyle name="Normal 89 8" xfId="13371"/>
    <cellStyle name="Normal 89 8 2" xfId="13372"/>
    <cellStyle name="Normal 89 8 2 2" xfId="13373"/>
    <cellStyle name="Normal 89 8 2 2 2" xfId="27154"/>
    <cellStyle name="Normal 89 8 2 3" xfId="27153"/>
    <cellStyle name="Normal 89 8 3" xfId="13374"/>
    <cellStyle name="Normal 89 8 3 2" xfId="27155"/>
    <cellStyle name="Normal 89 8 4" xfId="27152"/>
    <cellStyle name="Normal 89 9" xfId="13375"/>
    <cellStyle name="Normal 89 9 2" xfId="13376"/>
    <cellStyle name="Normal 89 9 2 2" xfId="13377"/>
    <cellStyle name="Normal 89 9 2 2 2" xfId="27158"/>
    <cellStyle name="Normal 89 9 2 3" xfId="27157"/>
    <cellStyle name="Normal 89 9 3" xfId="13378"/>
    <cellStyle name="Normal 89 9 3 2" xfId="27159"/>
    <cellStyle name="Normal 89 9 4" xfId="27156"/>
    <cellStyle name="Normal 9" xfId="13379"/>
    <cellStyle name="Normal 9 2" xfId="13380"/>
    <cellStyle name="Normal 9 2 2" xfId="13381"/>
    <cellStyle name="Normal 9 2 2 2" xfId="13382"/>
    <cellStyle name="Normal 9 2 2 2 2" xfId="27163"/>
    <cellStyle name="Normal 9 2 2 3" xfId="27162"/>
    <cellStyle name="Normal 9 2 3" xfId="13383"/>
    <cellStyle name="Normal 9 2 3 2" xfId="13384"/>
    <cellStyle name="Normal 9 2 3 2 2" xfId="27165"/>
    <cellStyle name="Normal 9 2 3 3" xfId="27164"/>
    <cellStyle name="Normal 9 2 4" xfId="13385"/>
    <cellStyle name="Normal 9 2 4 2" xfId="27166"/>
    <cellStyle name="Normal 9 2 5" xfId="27161"/>
    <cellStyle name="Normal 9 3" xfId="13386"/>
    <cellStyle name="Normal 9 3 2" xfId="13387"/>
    <cellStyle name="Normal 9 3 2 2" xfId="13388"/>
    <cellStyle name="Normal 9 3 2 2 2" xfId="27169"/>
    <cellStyle name="Normal 9 3 2 3" xfId="27168"/>
    <cellStyle name="Normal 9 3 3" xfId="13389"/>
    <cellStyle name="Normal 9 3 3 2" xfId="27170"/>
    <cellStyle name="Normal 9 3 4" xfId="27167"/>
    <cellStyle name="Normal 9 4" xfId="13390"/>
    <cellStyle name="Normal 9 4 2" xfId="13391"/>
    <cellStyle name="Normal 9 4 2 2" xfId="27172"/>
    <cellStyle name="Normal 9 4 3" xfId="27171"/>
    <cellStyle name="Normal 9 5" xfId="13392"/>
    <cellStyle name="Normal 9 5 2" xfId="13393"/>
    <cellStyle name="Normal 9 5 2 2" xfId="27174"/>
    <cellStyle name="Normal 9 5 3" xfId="27173"/>
    <cellStyle name="Normal 9 6" xfId="13394"/>
    <cellStyle name="Normal 9 6 2" xfId="13395"/>
    <cellStyle name="Normal 9 6 2 2" xfId="27176"/>
    <cellStyle name="Normal 9 6 3" xfId="27175"/>
    <cellStyle name="Normal 9 7" xfId="13396"/>
    <cellStyle name="Normal 9 7 2" xfId="27177"/>
    <cellStyle name="Normal 9 8" xfId="27160"/>
    <cellStyle name="Normal 90" xfId="13397"/>
    <cellStyle name="Normal 90 10" xfId="13398"/>
    <cellStyle name="Normal 90 10 2" xfId="13399"/>
    <cellStyle name="Normal 90 10 2 2" xfId="13400"/>
    <cellStyle name="Normal 90 10 2 2 2" xfId="27181"/>
    <cellStyle name="Normal 90 10 2 3" xfId="27180"/>
    <cellStyle name="Normal 90 10 3" xfId="13401"/>
    <cellStyle name="Normal 90 10 3 2" xfId="27182"/>
    <cellStyle name="Normal 90 10 4" xfId="27179"/>
    <cellStyle name="Normal 90 11" xfId="13402"/>
    <cellStyle name="Normal 90 11 2" xfId="13403"/>
    <cellStyle name="Normal 90 11 2 2" xfId="13404"/>
    <cellStyle name="Normal 90 11 2 2 2" xfId="27185"/>
    <cellStyle name="Normal 90 11 2 3" xfId="27184"/>
    <cellStyle name="Normal 90 11 3" xfId="13405"/>
    <cellStyle name="Normal 90 11 3 2" xfId="27186"/>
    <cellStyle name="Normal 90 11 4" xfId="27183"/>
    <cellStyle name="Normal 90 12" xfId="13406"/>
    <cellStyle name="Normal 90 12 2" xfId="13407"/>
    <cellStyle name="Normal 90 12 2 2" xfId="13408"/>
    <cellStyle name="Normal 90 12 2 2 2" xfId="27189"/>
    <cellStyle name="Normal 90 12 2 3" xfId="27188"/>
    <cellStyle name="Normal 90 12 3" xfId="13409"/>
    <cellStyle name="Normal 90 12 3 2" xfId="27190"/>
    <cellStyle name="Normal 90 12 4" xfId="27187"/>
    <cellStyle name="Normal 90 13" xfId="13410"/>
    <cellStyle name="Normal 90 13 2" xfId="13411"/>
    <cellStyle name="Normal 90 13 2 2" xfId="13412"/>
    <cellStyle name="Normal 90 13 2 2 2" xfId="27193"/>
    <cellStyle name="Normal 90 13 2 3" xfId="27192"/>
    <cellStyle name="Normal 90 13 3" xfId="13413"/>
    <cellStyle name="Normal 90 13 3 2" xfId="27194"/>
    <cellStyle name="Normal 90 13 4" xfId="27191"/>
    <cellStyle name="Normal 90 14" xfId="13414"/>
    <cellStyle name="Normal 90 14 2" xfId="13415"/>
    <cellStyle name="Normal 90 14 2 2" xfId="13416"/>
    <cellStyle name="Normal 90 14 2 2 2" xfId="27197"/>
    <cellStyle name="Normal 90 14 2 3" xfId="27196"/>
    <cellStyle name="Normal 90 14 3" xfId="13417"/>
    <cellStyle name="Normal 90 14 3 2" xfId="27198"/>
    <cellStyle name="Normal 90 14 4" xfId="27195"/>
    <cellStyle name="Normal 90 15" xfId="13418"/>
    <cellStyle name="Normal 90 15 2" xfId="13419"/>
    <cellStyle name="Normal 90 15 2 2" xfId="13420"/>
    <cellStyle name="Normal 90 15 2 2 2" xfId="27201"/>
    <cellStyle name="Normal 90 15 2 3" xfId="27200"/>
    <cellStyle name="Normal 90 15 3" xfId="13421"/>
    <cellStyle name="Normal 90 15 3 2" xfId="27202"/>
    <cellStyle name="Normal 90 15 4" xfId="27199"/>
    <cellStyle name="Normal 90 16" xfId="13422"/>
    <cellStyle name="Normal 90 16 2" xfId="13423"/>
    <cellStyle name="Normal 90 16 2 2" xfId="13424"/>
    <cellStyle name="Normal 90 16 2 2 2" xfId="27205"/>
    <cellStyle name="Normal 90 16 2 3" xfId="27204"/>
    <cellStyle name="Normal 90 16 3" xfId="13425"/>
    <cellStyle name="Normal 90 16 3 2" xfId="27206"/>
    <cellStyle name="Normal 90 16 4" xfId="27203"/>
    <cellStyle name="Normal 90 17" xfId="13426"/>
    <cellStyle name="Normal 90 17 2" xfId="13427"/>
    <cellStyle name="Normal 90 17 2 2" xfId="13428"/>
    <cellStyle name="Normal 90 17 2 2 2" xfId="27209"/>
    <cellStyle name="Normal 90 17 2 3" xfId="27208"/>
    <cellStyle name="Normal 90 17 3" xfId="13429"/>
    <cellStyle name="Normal 90 17 3 2" xfId="27210"/>
    <cellStyle name="Normal 90 17 4" xfId="27207"/>
    <cellStyle name="Normal 90 18" xfId="13430"/>
    <cellStyle name="Normal 90 18 2" xfId="13431"/>
    <cellStyle name="Normal 90 18 2 2" xfId="13432"/>
    <cellStyle name="Normal 90 18 2 2 2" xfId="27213"/>
    <cellStyle name="Normal 90 18 2 3" xfId="27212"/>
    <cellStyle name="Normal 90 18 3" xfId="13433"/>
    <cellStyle name="Normal 90 18 3 2" xfId="27214"/>
    <cellStyle name="Normal 90 18 4" xfId="27211"/>
    <cellStyle name="Normal 90 19" xfId="13434"/>
    <cellStyle name="Normal 90 19 2" xfId="13435"/>
    <cellStyle name="Normal 90 19 2 2" xfId="13436"/>
    <cellStyle name="Normal 90 19 2 2 2" xfId="27217"/>
    <cellStyle name="Normal 90 19 2 3" xfId="27216"/>
    <cellStyle name="Normal 90 19 3" xfId="13437"/>
    <cellStyle name="Normal 90 19 3 2" xfId="27218"/>
    <cellStyle name="Normal 90 19 4" xfId="27215"/>
    <cellStyle name="Normal 90 2" xfId="13438"/>
    <cellStyle name="Normal 90 2 2" xfId="13439"/>
    <cellStyle name="Normal 90 2 2 2" xfId="13440"/>
    <cellStyle name="Normal 90 2 2 2 2" xfId="27221"/>
    <cellStyle name="Normal 90 2 2 3" xfId="27220"/>
    <cellStyle name="Normal 90 2 3" xfId="13441"/>
    <cellStyle name="Normal 90 2 3 2" xfId="27222"/>
    <cellStyle name="Normal 90 2 4" xfId="27219"/>
    <cellStyle name="Normal 90 20" xfId="13442"/>
    <cellStyle name="Normal 90 20 2" xfId="13443"/>
    <cellStyle name="Normal 90 20 2 2" xfId="13444"/>
    <cellStyle name="Normal 90 20 2 2 2" xfId="27225"/>
    <cellStyle name="Normal 90 20 2 3" xfId="27224"/>
    <cellStyle name="Normal 90 20 3" xfId="13445"/>
    <cellStyle name="Normal 90 20 3 2" xfId="27226"/>
    <cellStyle name="Normal 90 20 4" xfId="27223"/>
    <cellStyle name="Normal 90 21" xfId="13446"/>
    <cellStyle name="Normal 90 21 2" xfId="13447"/>
    <cellStyle name="Normal 90 21 2 2" xfId="13448"/>
    <cellStyle name="Normal 90 21 2 2 2" xfId="27229"/>
    <cellStyle name="Normal 90 21 2 3" xfId="27228"/>
    <cellStyle name="Normal 90 21 3" xfId="13449"/>
    <cellStyle name="Normal 90 21 3 2" xfId="27230"/>
    <cellStyle name="Normal 90 21 4" xfId="27227"/>
    <cellStyle name="Normal 90 22" xfId="13450"/>
    <cellStyle name="Normal 90 22 2" xfId="13451"/>
    <cellStyle name="Normal 90 22 2 2" xfId="13452"/>
    <cellStyle name="Normal 90 22 2 2 2" xfId="27233"/>
    <cellStyle name="Normal 90 22 2 3" xfId="27232"/>
    <cellStyle name="Normal 90 22 3" xfId="13453"/>
    <cellStyle name="Normal 90 22 3 2" xfId="27234"/>
    <cellStyle name="Normal 90 22 4" xfId="27231"/>
    <cellStyle name="Normal 90 23" xfId="13454"/>
    <cellStyle name="Normal 90 23 2" xfId="13455"/>
    <cellStyle name="Normal 90 23 2 2" xfId="13456"/>
    <cellStyle name="Normal 90 23 2 2 2" xfId="27237"/>
    <cellStyle name="Normal 90 23 2 3" xfId="27236"/>
    <cellStyle name="Normal 90 23 3" xfId="13457"/>
    <cellStyle name="Normal 90 23 3 2" xfId="27238"/>
    <cellStyle name="Normal 90 23 4" xfId="27235"/>
    <cellStyle name="Normal 90 24" xfId="13458"/>
    <cellStyle name="Normal 90 24 2" xfId="13459"/>
    <cellStyle name="Normal 90 24 2 2" xfId="13460"/>
    <cellStyle name="Normal 90 24 2 2 2" xfId="27241"/>
    <cellStyle name="Normal 90 24 2 3" xfId="27240"/>
    <cellStyle name="Normal 90 24 3" xfId="13461"/>
    <cellStyle name="Normal 90 24 3 2" xfId="27242"/>
    <cellStyle name="Normal 90 24 4" xfId="27239"/>
    <cellStyle name="Normal 90 25" xfId="13462"/>
    <cellStyle name="Normal 90 25 2" xfId="13463"/>
    <cellStyle name="Normal 90 25 2 2" xfId="13464"/>
    <cellStyle name="Normal 90 25 2 2 2" xfId="27245"/>
    <cellStyle name="Normal 90 25 2 3" xfId="27244"/>
    <cellStyle name="Normal 90 25 3" xfId="13465"/>
    <cellStyle name="Normal 90 25 3 2" xfId="27246"/>
    <cellStyle name="Normal 90 25 4" xfId="27243"/>
    <cellStyle name="Normal 90 26" xfId="13466"/>
    <cellStyle name="Normal 90 26 2" xfId="13467"/>
    <cellStyle name="Normal 90 26 2 2" xfId="13468"/>
    <cellStyle name="Normal 90 26 2 2 2" xfId="27249"/>
    <cellStyle name="Normal 90 26 2 3" xfId="27248"/>
    <cellStyle name="Normal 90 26 3" xfId="13469"/>
    <cellStyle name="Normal 90 26 3 2" xfId="27250"/>
    <cellStyle name="Normal 90 26 4" xfId="27247"/>
    <cellStyle name="Normal 90 27" xfId="13470"/>
    <cellStyle name="Normal 90 27 2" xfId="13471"/>
    <cellStyle name="Normal 90 27 2 2" xfId="13472"/>
    <cellStyle name="Normal 90 27 2 2 2" xfId="27253"/>
    <cellStyle name="Normal 90 27 2 3" xfId="27252"/>
    <cellStyle name="Normal 90 27 3" xfId="13473"/>
    <cellStyle name="Normal 90 27 3 2" xfId="27254"/>
    <cellStyle name="Normal 90 27 4" xfId="27251"/>
    <cellStyle name="Normal 90 28" xfId="13474"/>
    <cellStyle name="Normal 90 28 2" xfId="13475"/>
    <cellStyle name="Normal 90 28 2 2" xfId="13476"/>
    <cellStyle name="Normal 90 28 2 2 2" xfId="27257"/>
    <cellStyle name="Normal 90 28 2 3" xfId="27256"/>
    <cellStyle name="Normal 90 28 3" xfId="13477"/>
    <cellStyle name="Normal 90 28 3 2" xfId="27258"/>
    <cellStyle name="Normal 90 28 4" xfId="27255"/>
    <cellStyle name="Normal 90 29" xfId="13478"/>
    <cellStyle name="Normal 90 29 2" xfId="13479"/>
    <cellStyle name="Normal 90 29 2 2" xfId="13480"/>
    <cellStyle name="Normal 90 29 2 2 2" xfId="27261"/>
    <cellStyle name="Normal 90 29 2 3" xfId="27260"/>
    <cellStyle name="Normal 90 29 3" xfId="13481"/>
    <cellStyle name="Normal 90 29 3 2" xfId="27262"/>
    <cellStyle name="Normal 90 29 4" xfId="27259"/>
    <cellStyle name="Normal 90 3" xfId="13482"/>
    <cellStyle name="Normal 90 3 2" xfId="13483"/>
    <cellStyle name="Normal 90 3 2 2" xfId="13484"/>
    <cellStyle name="Normal 90 3 2 2 2" xfId="27265"/>
    <cellStyle name="Normal 90 3 2 3" xfId="27264"/>
    <cellStyle name="Normal 90 3 3" xfId="13485"/>
    <cellStyle name="Normal 90 3 3 2" xfId="27266"/>
    <cellStyle name="Normal 90 3 4" xfId="27263"/>
    <cellStyle name="Normal 90 30" xfId="13486"/>
    <cellStyle name="Normal 90 30 2" xfId="13487"/>
    <cellStyle name="Normal 90 30 2 2" xfId="13488"/>
    <cellStyle name="Normal 90 30 2 2 2" xfId="27269"/>
    <cellStyle name="Normal 90 30 2 3" xfId="27268"/>
    <cellStyle name="Normal 90 30 3" xfId="13489"/>
    <cellStyle name="Normal 90 30 3 2" xfId="27270"/>
    <cellStyle name="Normal 90 30 4" xfId="27267"/>
    <cellStyle name="Normal 90 31" xfId="13490"/>
    <cellStyle name="Normal 90 31 2" xfId="13491"/>
    <cellStyle name="Normal 90 31 2 2" xfId="13492"/>
    <cellStyle name="Normal 90 31 2 2 2" xfId="27273"/>
    <cellStyle name="Normal 90 31 2 3" xfId="27272"/>
    <cellStyle name="Normal 90 31 3" xfId="13493"/>
    <cellStyle name="Normal 90 31 3 2" xfId="27274"/>
    <cellStyle name="Normal 90 31 4" xfId="27271"/>
    <cellStyle name="Normal 90 32" xfId="13494"/>
    <cellStyle name="Normal 90 32 2" xfId="13495"/>
    <cellStyle name="Normal 90 32 2 2" xfId="13496"/>
    <cellStyle name="Normal 90 32 2 2 2" xfId="27277"/>
    <cellStyle name="Normal 90 32 2 3" xfId="27276"/>
    <cellStyle name="Normal 90 32 3" xfId="13497"/>
    <cellStyle name="Normal 90 32 3 2" xfId="27278"/>
    <cellStyle name="Normal 90 32 4" xfId="27275"/>
    <cellStyle name="Normal 90 33" xfId="13498"/>
    <cellStyle name="Normal 90 33 2" xfId="13499"/>
    <cellStyle name="Normal 90 33 2 2" xfId="13500"/>
    <cellStyle name="Normal 90 33 2 2 2" xfId="27281"/>
    <cellStyle name="Normal 90 33 2 3" xfId="27280"/>
    <cellStyle name="Normal 90 33 3" xfId="13501"/>
    <cellStyle name="Normal 90 33 3 2" xfId="27282"/>
    <cellStyle name="Normal 90 33 4" xfId="27279"/>
    <cellStyle name="Normal 90 34" xfId="13502"/>
    <cellStyle name="Normal 90 34 2" xfId="13503"/>
    <cellStyle name="Normal 90 34 2 2" xfId="13504"/>
    <cellStyle name="Normal 90 34 2 2 2" xfId="27285"/>
    <cellStyle name="Normal 90 34 2 3" xfId="27284"/>
    <cellStyle name="Normal 90 34 3" xfId="13505"/>
    <cellStyle name="Normal 90 34 3 2" xfId="27286"/>
    <cellStyle name="Normal 90 34 4" xfId="27283"/>
    <cellStyle name="Normal 90 35" xfId="13506"/>
    <cellStyle name="Normal 90 35 2" xfId="13507"/>
    <cellStyle name="Normal 90 35 2 2" xfId="13508"/>
    <cellStyle name="Normal 90 35 2 2 2" xfId="27289"/>
    <cellStyle name="Normal 90 35 2 3" xfId="27288"/>
    <cellStyle name="Normal 90 35 3" xfId="13509"/>
    <cellStyle name="Normal 90 35 3 2" xfId="27290"/>
    <cellStyle name="Normal 90 35 4" xfId="27287"/>
    <cellStyle name="Normal 90 36" xfId="13510"/>
    <cellStyle name="Normal 90 36 2" xfId="13511"/>
    <cellStyle name="Normal 90 36 2 2" xfId="13512"/>
    <cellStyle name="Normal 90 36 2 2 2" xfId="27293"/>
    <cellStyle name="Normal 90 36 2 3" xfId="27292"/>
    <cellStyle name="Normal 90 36 3" xfId="13513"/>
    <cellStyle name="Normal 90 36 3 2" xfId="27294"/>
    <cellStyle name="Normal 90 36 4" xfId="27291"/>
    <cellStyle name="Normal 90 37" xfId="13514"/>
    <cellStyle name="Normal 90 37 2" xfId="13515"/>
    <cellStyle name="Normal 90 37 2 2" xfId="13516"/>
    <cellStyle name="Normal 90 37 2 2 2" xfId="27297"/>
    <cellStyle name="Normal 90 37 2 3" xfId="27296"/>
    <cellStyle name="Normal 90 37 3" xfId="13517"/>
    <cellStyle name="Normal 90 37 3 2" xfId="27298"/>
    <cellStyle name="Normal 90 37 4" xfId="27295"/>
    <cellStyle name="Normal 90 38" xfId="13518"/>
    <cellStyle name="Normal 90 38 2" xfId="13519"/>
    <cellStyle name="Normal 90 38 2 2" xfId="13520"/>
    <cellStyle name="Normal 90 38 2 2 2" xfId="27301"/>
    <cellStyle name="Normal 90 38 2 3" xfId="27300"/>
    <cellStyle name="Normal 90 38 3" xfId="13521"/>
    <cellStyle name="Normal 90 38 3 2" xfId="27302"/>
    <cellStyle name="Normal 90 38 4" xfId="27299"/>
    <cellStyle name="Normal 90 39" xfId="13522"/>
    <cellStyle name="Normal 90 39 2" xfId="13523"/>
    <cellStyle name="Normal 90 39 2 2" xfId="13524"/>
    <cellStyle name="Normal 90 39 2 2 2" xfId="27305"/>
    <cellStyle name="Normal 90 39 2 3" xfId="27304"/>
    <cellStyle name="Normal 90 39 3" xfId="13525"/>
    <cellStyle name="Normal 90 39 3 2" xfId="27306"/>
    <cellStyle name="Normal 90 39 4" xfId="27303"/>
    <cellStyle name="Normal 90 4" xfId="13526"/>
    <cellStyle name="Normal 90 4 2" xfId="13527"/>
    <cellStyle name="Normal 90 4 2 2" xfId="13528"/>
    <cellStyle name="Normal 90 4 2 2 2" xfId="27309"/>
    <cellStyle name="Normal 90 4 2 3" xfId="27308"/>
    <cellStyle name="Normal 90 4 3" xfId="13529"/>
    <cellStyle name="Normal 90 4 3 2" xfId="27310"/>
    <cellStyle name="Normal 90 4 4" xfId="27307"/>
    <cellStyle name="Normal 90 40" xfId="13530"/>
    <cellStyle name="Normal 90 40 2" xfId="13531"/>
    <cellStyle name="Normal 90 40 2 2" xfId="13532"/>
    <cellStyle name="Normal 90 40 2 2 2" xfId="27313"/>
    <cellStyle name="Normal 90 40 2 3" xfId="27312"/>
    <cellStyle name="Normal 90 40 3" xfId="13533"/>
    <cellStyle name="Normal 90 40 3 2" xfId="27314"/>
    <cellStyle name="Normal 90 40 4" xfId="27311"/>
    <cellStyle name="Normal 90 41" xfId="13534"/>
    <cellStyle name="Normal 90 41 2" xfId="13535"/>
    <cellStyle name="Normal 90 41 2 2" xfId="13536"/>
    <cellStyle name="Normal 90 41 2 2 2" xfId="27317"/>
    <cellStyle name="Normal 90 41 2 3" xfId="27316"/>
    <cellStyle name="Normal 90 41 3" xfId="13537"/>
    <cellStyle name="Normal 90 41 3 2" xfId="27318"/>
    <cellStyle name="Normal 90 41 4" xfId="27315"/>
    <cellStyle name="Normal 90 42" xfId="13538"/>
    <cellStyle name="Normal 90 42 2" xfId="13539"/>
    <cellStyle name="Normal 90 42 2 2" xfId="13540"/>
    <cellStyle name="Normal 90 42 2 2 2" xfId="27321"/>
    <cellStyle name="Normal 90 42 2 3" xfId="27320"/>
    <cellStyle name="Normal 90 42 3" xfId="13541"/>
    <cellStyle name="Normal 90 42 3 2" xfId="27322"/>
    <cellStyle name="Normal 90 42 4" xfId="27319"/>
    <cellStyle name="Normal 90 43" xfId="13542"/>
    <cellStyle name="Normal 90 43 2" xfId="13543"/>
    <cellStyle name="Normal 90 43 2 2" xfId="13544"/>
    <cellStyle name="Normal 90 43 2 2 2" xfId="27325"/>
    <cellStyle name="Normal 90 43 2 3" xfId="27324"/>
    <cellStyle name="Normal 90 43 3" xfId="13545"/>
    <cellStyle name="Normal 90 43 3 2" xfId="27326"/>
    <cellStyle name="Normal 90 43 4" xfId="27323"/>
    <cellStyle name="Normal 90 44" xfId="13546"/>
    <cellStyle name="Normal 90 44 2" xfId="13547"/>
    <cellStyle name="Normal 90 44 2 2" xfId="13548"/>
    <cellStyle name="Normal 90 44 2 2 2" xfId="27329"/>
    <cellStyle name="Normal 90 44 2 3" xfId="27328"/>
    <cellStyle name="Normal 90 44 3" xfId="13549"/>
    <cellStyle name="Normal 90 44 3 2" xfId="27330"/>
    <cellStyle name="Normal 90 44 4" xfId="27327"/>
    <cellStyle name="Normal 90 45" xfId="13550"/>
    <cellStyle name="Normal 90 45 2" xfId="13551"/>
    <cellStyle name="Normal 90 45 2 2" xfId="27332"/>
    <cellStyle name="Normal 90 45 3" xfId="27331"/>
    <cellStyle name="Normal 90 46" xfId="13552"/>
    <cellStyle name="Normal 90 46 2" xfId="27333"/>
    <cellStyle name="Normal 90 47" xfId="27178"/>
    <cellStyle name="Normal 90 5" xfId="13553"/>
    <cellStyle name="Normal 90 5 2" xfId="13554"/>
    <cellStyle name="Normal 90 5 2 2" xfId="13555"/>
    <cellStyle name="Normal 90 5 2 2 2" xfId="27336"/>
    <cellStyle name="Normal 90 5 2 3" xfId="27335"/>
    <cellStyle name="Normal 90 5 3" xfId="13556"/>
    <cellStyle name="Normal 90 5 3 2" xfId="27337"/>
    <cellStyle name="Normal 90 5 4" xfId="27334"/>
    <cellStyle name="Normal 90 6" xfId="13557"/>
    <cellStyle name="Normal 90 6 2" xfId="13558"/>
    <cellStyle name="Normal 90 6 2 2" xfId="13559"/>
    <cellStyle name="Normal 90 6 2 2 2" xfId="27340"/>
    <cellStyle name="Normal 90 6 2 3" xfId="27339"/>
    <cellStyle name="Normal 90 6 3" xfId="13560"/>
    <cellStyle name="Normal 90 6 3 2" xfId="27341"/>
    <cellStyle name="Normal 90 6 4" xfId="27338"/>
    <cellStyle name="Normal 90 7" xfId="13561"/>
    <cellStyle name="Normal 90 7 2" xfId="13562"/>
    <cellStyle name="Normal 90 7 2 2" xfId="13563"/>
    <cellStyle name="Normal 90 7 2 2 2" xfId="27344"/>
    <cellStyle name="Normal 90 7 2 3" xfId="27343"/>
    <cellStyle name="Normal 90 7 3" xfId="13564"/>
    <cellStyle name="Normal 90 7 3 2" xfId="27345"/>
    <cellStyle name="Normal 90 7 4" xfId="27342"/>
    <cellStyle name="Normal 90 8" xfId="13565"/>
    <cellStyle name="Normal 90 8 2" xfId="13566"/>
    <cellStyle name="Normal 90 8 2 2" xfId="13567"/>
    <cellStyle name="Normal 90 8 2 2 2" xfId="27348"/>
    <cellStyle name="Normal 90 8 2 3" xfId="27347"/>
    <cellStyle name="Normal 90 8 3" xfId="13568"/>
    <cellStyle name="Normal 90 8 3 2" xfId="27349"/>
    <cellStyle name="Normal 90 8 4" xfId="27346"/>
    <cellStyle name="Normal 90 9" xfId="13569"/>
    <cellStyle name="Normal 90 9 2" xfId="13570"/>
    <cellStyle name="Normal 90 9 2 2" xfId="13571"/>
    <cellStyle name="Normal 90 9 2 2 2" xfId="27352"/>
    <cellStyle name="Normal 90 9 2 3" xfId="27351"/>
    <cellStyle name="Normal 90 9 3" xfId="13572"/>
    <cellStyle name="Normal 90 9 3 2" xfId="27353"/>
    <cellStyle name="Normal 90 9 4" xfId="27350"/>
    <cellStyle name="Normal 91" xfId="13573"/>
    <cellStyle name="Normal 91 10" xfId="13574"/>
    <cellStyle name="Normal 91 10 2" xfId="13575"/>
    <cellStyle name="Normal 91 10 2 2" xfId="13576"/>
    <cellStyle name="Normal 91 10 2 2 2" xfId="27357"/>
    <cellStyle name="Normal 91 10 2 3" xfId="27356"/>
    <cellStyle name="Normal 91 10 3" xfId="13577"/>
    <cellStyle name="Normal 91 10 3 2" xfId="27358"/>
    <cellStyle name="Normal 91 10 4" xfId="27355"/>
    <cellStyle name="Normal 91 11" xfId="13578"/>
    <cellStyle name="Normal 91 11 2" xfId="13579"/>
    <cellStyle name="Normal 91 11 2 2" xfId="13580"/>
    <cellStyle name="Normal 91 11 2 2 2" xfId="27361"/>
    <cellStyle name="Normal 91 11 2 3" xfId="27360"/>
    <cellStyle name="Normal 91 11 3" xfId="13581"/>
    <cellStyle name="Normal 91 11 3 2" xfId="27362"/>
    <cellStyle name="Normal 91 11 4" xfId="27359"/>
    <cellStyle name="Normal 91 12" xfId="13582"/>
    <cellStyle name="Normal 91 12 2" xfId="13583"/>
    <cellStyle name="Normal 91 12 2 2" xfId="13584"/>
    <cellStyle name="Normal 91 12 2 2 2" xfId="27365"/>
    <cellStyle name="Normal 91 12 2 3" xfId="27364"/>
    <cellStyle name="Normal 91 12 3" xfId="13585"/>
    <cellStyle name="Normal 91 12 3 2" xfId="27366"/>
    <cellStyle name="Normal 91 12 4" xfId="27363"/>
    <cellStyle name="Normal 91 13" xfId="13586"/>
    <cellStyle name="Normal 91 13 2" xfId="13587"/>
    <cellStyle name="Normal 91 13 2 2" xfId="13588"/>
    <cellStyle name="Normal 91 13 2 2 2" xfId="27369"/>
    <cellStyle name="Normal 91 13 2 3" xfId="27368"/>
    <cellStyle name="Normal 91 13 3" xfId="13589"/>
    <cellStyle name="Normal 91 13 3 2" xfId="27370"/>
    <cellStyle name="Normal 91 13 4" xfId="27367"/>
    <cellStyle name="Normal 91 14" xfId="13590"/>
    <cellStyle name="Normal 91 14 2" xfId="13591"/>
    <cellStyle name="Normal 91 14 2 2" xfId="13592"/>
    <cellStyle name="Normal 91 14 2 2 2" xfId="27373"/>
    <cellStyle name="Normal 91 14 2 3" xfId="27372"/>
    <cellStyle name="Normal 91 14 3" xfId="13593"/>
    <cellStyle name="Normal 91 14 3 2" xfId="27374"/>
    <cellStyle name="Normal 91 14 4" xfId="27371"/>
    <cellStyle name="Normal 91 15" xfId="13594"/>
    <cellStyle name="Normal 91 15 2" xfId="13595"/>
    <cellStyle name="Normal 91 15 2 2" xfId="13596"/>
    <cellStyle name="Normal 91 15 2 2 2" xfId="27377"/>
    <cellStyle name="Normal 91 15 2 3" xfId="27376"/>
    <cellStyle name="Normal 91 15 3" xfId="13597"/>
    <cellStyle name="Normal 91 15 3 2" xfId="27378"/>
    <cellStyle name="Normal 91 15 4" xfId="27375"/>
    <cellStyle name="Normal 91 16" xfId="13598"/>
    <cellStyle name="Normal 91 16 2" xfId="13599"/>
    <cellStyle name="Normal 91 16 2 2" xfId="13600"/>
    <cellStyle name="Normal 91 16 2 2 2" xfId="27381"/>
    <cellStyle name="Normal 91 16 2 3" xfId="27380"/>
    <cellStyle name="Normal 91 16 3" xfId="13601"/>
    <cellStyle name="Normal 91 16 3 2" xfId="27382"/>
    <cellStyle name="Normal 91 16 4" xfId="27379"/>
    <cellStyle name="Normal 91 17" xfId="13602"/>
    <cellStyle name="Normal 91 17 2" xfId="13603"/>
    <cellStyle name="Normal 91 17 2 2" xfId="13604"/>
    <cellStyle name="Normal 91 17 2 2 2" xfId="27385"/>
    <cellStyle name="Normal 91 17 2 3" xfId="27384"/>
    <cellStyle name="Normal 91 17 3" xfId="13605"/>
    <cellStyle name="Normal 91 17 3 2" xfId="27386"/>
    <cellStyle name="Normal 91 17 4" xfId="27383"/>
    <cellStyle name="Normal 91 18" xfId="13606"/>
    <cellStyle name="Normal 91 18 2" xfId="13607"/>
    <cellStyle name="Normal 91 18 2 2" xfId="13608"/>
    <cellStyle name="Normal 91 18 2 2 2" xfId="27389"/>
    <cellStyle name="Normal 91 18 2 3" xfId="27388"/>
    <cellStyle name="Normal 91 18 3" xfId="13609"/>
    <cellStyle name="Normal 91 18 3 2" xfId="27390"/>
    <cellStyle name="Normal 91 18 4" xfId="27387"/>
    <cellStyle name="Normal 91 19" xfId="13610"/>
    <cellStyle name="Normal 91 19 2" xfId="13611"/>
    <cellStyle name="Normal 91 19 2 2" xfId="13612"/>
    <cellStyle name="Normal 91 19 2 2 2" xfId="27393"/>
    <cellStyle name="Normal 91 19 2 3" xfId="27392"/>
    <cellStyle name="Normal 91 19 3" xfId="13613"/>
    <cellStyle name="Normal 91 19 3 2" xfId="27394"/>
    <cellStyle name="Normal 91 19 4" xfId="27391"/>
    <cellStyle name="Normal 91 2" xfId="13614"/>
    <cellStyle name="Normal 91 2 2" xfId="13615"/>
    <cellStyle name="Normal 91 2 2 2" xfId="13616"/>
    <cellStyle name="Normal 91 2 2 2 2" xfId="27397"/>
    <cellStyle name="Normal 91 2 2 3" xfId="27396"/>
    <cellStyle name="Normal 91 2 3" xfId="13617"/>
    <cellStyle name="Normal 91 2 3 2" xfId="27398"/>
    <cellStyle name="Normal 91 2 4" xfId="27395"/>
    <cellStyle name="Normal 91 20" xfId="13618"/>
    <cellStyle name="Normal 91 20 2" xfId="13619"/>
    <cellStyle name="Normal 91 20 2 2" xfId="13620"/>
    <cellStyle name="Normal 91 20 2 2 2" xfId="27401"/>
    <cellStyle name="Normal 91 20 2 3" xfId="27400"/>
    <cellStyle name="Normal 91 20 3" xfId="13621"/>
    <cellStyle name="Normal 91 20 3 2" xfId="27402"/>
    <cellStyle name="Normal 91 20 4" xfId="27399"/>
    <cellStyle name="Normal 91 21" xfId="13622"/>
    <cellStyle name="Normal 91 21 2" xfId="13623"/>
    <cellStyle name="Normal 91 21 2 2" xfId="13624"/>
    <cellStyle name="Normal 91 21 2 2 2" xfId="27405"/>
    <cellStyle name="Normal 91 21 2 3" xfId="27404"/>
    <cellStyle name="Normal 91 21 3" xfId="13625"/>
    <cellStyle name="Normal 91 21 3 2" xfId="27406"/>
    <cellStyle name="Normal 91 21 4" xfId="27403"/>
    <cellStyle name="Normal 91 22" xfId="13626"/>
    <cellStyle name="Normal 91 22 2" xfId="13627"/>
    <cellStyle name="Normal 91 22 2 2" xfId="13628"/>
    <cellStyle name="Normal 91 22 2 2 2" xfId="27409"/>
    <cellStyle name="Normal 91 22 2 3" xfId="27408"/>
    <cellStyle name="Normal 91 22 3" xfId="13629"/>
    <cellStyle name="Normal 91 22 3 2" xfId="27410"/>
    <cellStyle name="Normal 91 22 4" xfId="27407"/>
    <cellStyle name="Normal 91 23" xfId="13630"/>
    <cellStyle name="Normal 91 23 2" xfId="13631"/>
    <cellStyle name="Normal 91 23 2 2" xfId="13632"/>
    <cellStyle name="Normal 91 23 2 2 2" xfId="27413"/>
    <cellStyle name="Normal 91 23 2 3" xfId="27412"/>
    <cellStyle name="Normal 91 23 3" xfId="13633"/>
    <cellStyle name="Normal 91 23 3 2" xfId="27414"/>
    <cellStyle name="Normal 91 23 4" xfId="27411"/>
    <cellStyle name="Normal 91 24" xfId="13634"/>
    <cellStyle name="Normal 91 24 2" xfId="13635"/>
    <cellStyle name="Normal 91 24 2 2" xfId="13636"/>
    <cellStyle name="Normal 91 24 2 2 2" xfId="27417"/>
    <cellStyle name="Normal 91 24 2 3" xfId="27416"/>
    <cellStyle name="Normal 91 24 3" xfId="13637"/>
    <cellStyle name="Normal 91 24 3 2" xfId="27418"/>
    <cellStyle name="Normal 91 24 4" xfId="27415"/>
    <cellStyle name="Normal 91 25" xfId="13638"/>
    <cellStyle name="Normal 91 25 2" xfId="13639"/>
    <cellStyle name="Normal 91 25 2 2" xfId="13640"/>
    <cellStyle name="Normal 91 25 2 2 2" xfId="27421"/>
    <cellStyle name="Normal 91 25 2 3" xfId="27420"/>
    <cellStyle name="Normal 91 25 3" xfId="13641"/>
    <cellStyle name="Normal 91 25 3 2" xfId="27422"/>
    <cellStyle name="Normal 91 25 4" xfId="27419"/>
    <cellStyle name="Normal 91 26" xfId="13642"/>
    <cellStyle name="Normal 91 26 2" xfId="13643"/>
    <cellStyle name="Normal 91 26 2 2" xfId="13644"/>
    <cellStyle name="Normal 91 26 2 2 2" xfId="27425"/>
    <cellStyle name="Normal 91 26 2 3" xfId="27424"/>
    <cellStyle name="Normal 91 26 3" xfId="13645"/>
    <cellStyle name="Normal 91 26 3 2" xfId="27426"/>
    <cellStyle name="Normal 91 26 4" xfId="27423"/>
    <cellStyle name="Normal 91 27" xfId="13646"/>
    <cellStyle name="Normal 91 27 2" xfId="13647"/>
    <cellStyle name="Normal 91 27 2 2" xfId="13648"/>
    <cellStyle name="Normal 91 27 2 2 2" xfId="27429"/>
    <cellStyle name="Normal 91 27 2 3" xfId="27428"/>
    <cellStyle name="Normal 91 27 3" xfId="13649"/>
    <cellStyle name="Normal 91 27 3 2" xfId="27430"/>
    <cellStyle name="Normal 91 27 4" xfId="27427"/>
    <cellStyle name="Normal 91 28" xfId="13650"/>
    <cellStyle name="Normal 91 28 2" xfId="13651"/>
    <cellStyle name="Normal 91 28 2 2" xfId="13652"/>
    <cellStyle name="Normal 91 28 2 2 2" xfId="27433"/>
    <cellStyle name="Normal 91 28 2 3" xfId="27432"/>
    <cellStyle name="Normal 91 28 3" xfId="13653"/>
    <cellStyle name="Normal 91 28 3 2" xfId="27434"/>
    <cellStyle name="Normal 91 28 4" xfId="27431"/>
    <cellStyle name="Normal 91 29" xfId="13654"/>
    <cellStyle name="Normal 91 29 2" xfId="13655"/>
    <cellStyle name="Normal 91 29 2 2" xfId="13656"/>
    <cellStyle name="Normal 91 29 2 2 2" xfId="27437"/>
    <cellStyle name="Normal 91 29 2 3" xfId="27436"/>
    <cellStyle name="Normal 91 29 3" xfId="13657"/>
    <cellStyle name="Normal 91 29 3 2" xfId="27438"/>
    <cellStyle name="Normal 91 29 4" xfId="27435"/>
    <cellStyle name="Normal 91 3" xfId="13658"/>
    <cellStyle name="Normal 91 3 2" xfId="13659"/>
    <cellStyle name="Normal 91 3 2 2" xfId="13660"/>
    <cellStyle name="Normal 91 3 2 2 2" xfId="27441"/>
    <cellStyle name="Normal 91 3 2 3" xfId="27440"/>
    <cellStyle name="Normal 91 3 3" xfId="13661"/>
    <cellStyle name="Normal 91 3 3 2" xfId="27442"/>
    <cellStyle name="Normal 91 3 4" xfId="27439"/>
    <cellStyle name="Normal 91 30" xfId="13662"/>
    <cellStyle name="Normal 91 30 2" xfId="13663"/>
    <cellStyle name="Normal 91 30 2 2" xfId="13664"/>
    <cellStyle name="Normal 91 30 2 2 2" xfId="27445"/>
    <cellStyle name="Normal 91 30 2 3" xfId="27444"/>
    <cellStyle name="Normal 91 30 3" xfId="13665"/>
    <cellStyle name="Normal 91 30 3 2" xfId="27446"/>
    <cellStyle name="Normal 91 30 4" xfId="27443"/>
    <cellStyle name="Normal 91 31" xfId="13666"/>
    <cellStyle name="Normal 91 31 2" xfId="13667"/>
    <cellStyle name="Normal 91 31 2 2" xfId="13668"/>
    <cellStyle name="Normal 91 31 2 2 2" xfId="27449"/>
    <cellStyle name="Normal 91 31 2 3" xfId="27448"/>
    <cellStyle name="Normal 91 31 3" xfId="13669"/>
    <cellStyle name="Normal 91 31 3 2" xfId="27450"/>
    <cellStyle name="Normal 91 31 4" xfId="27447"/>
    <cellStyle name="Normal 91 32" xfId="13670"/>
    <cellStyle name="Normal 91 32 2" xfId="13671"/>
    <cellStyle name="Normal 91 32 2 2" xfId="13672"/>
    <cellStyle name="Normal 91 32 2 2 2" xfId="27453"/>
    <cellStyle name="Normal 91 32 2 3" xfId="27452"/>
    <cellStyle name="Normal 91 32 3" xfId="13673"/>
    <cellStyle name="Normal 91 32 3 2" xfId="27454"/>
    <cellStyle name="Normal 91 32 4" xfId="27451"/>
    <cellStyle name="Normal 91 33" xfId="13674"/>
    <cellStyle name="Normal 91 33 2" xfId="13675"/>
    <cellStyle name="Normal 91 33 2 2" xfId="13676"/>
    <cellStyle name="Normal 91 33 2 2 2" xfId="27457"/>
    <cellStyle name="Normal 91 33 2 3" xfId="27456"/>
    <cellStyle name="Normal 91 33 3" xfId="13677"/>
    <cellStyle name="Normal 91 33 3 2" xfId="27458"/>
    <cellStyle name="Normal 91 33 4" xfId="27455"/>
    <cellStyle name="Normal 91 34" xfId="13678"/>
    <cellStyle name="Normal 91 34 2" xfId="13679"/>
    <cellStyle name="Normal 91 34 2 2" xfId="13680"/>
    <cellStyle name="Normal 91 34 2 2 2" xfId="27461"/>
    <cellStyle name="Normal 91 34 2 3" xfId="27460"/>
    <cellStyle name="Normal 91 34 3" xfId="13681"/>
    <cellStyle name="Normal 91 34 3 2" xfId="27462"/>
    <cellStyle name="Normal 91 34 4" xfId="27459"/>
    <cellStyle name="Normal 91 35" xfId="13682"/>
    <cellStyle name="Normal 91 35 2" xfId="13683"/>
    <cellStyle name="Normal 91 35 2 2" xfId="13684"/>
    <cellStyle name="Normal 91 35 2 2 2" xfId="27465"/>
    <cellStyle name="Normal 91 35 2 3" xfId="27464"/>
    <cellStyle name="Normal 91 35 3" xfId="13685"/>
    <cellStyle name="Normal 91 35 3 2" xfId="27466"/>
    <cellStyle name="Normal 91 35 4" xfId="27463"/>
    <cellStyle name="Normal 91 36" xfId="13686"/>
    <cellStyle name="Normal 91 36 2" xfId="13687"/>
    <cellStyle name="Normal 91 36 2 2" xfId="13688"/>
    <cellStyle name="Normal 91 36 2 2 2" xfId="27469"/>
    <cellStyle name="Normal 91 36 2 3" xfId="27468"/>
    <cellStyle name="Normal 91 36 3" xfId="13689"/>
    <cellStyle name="Normal 91 36 3 2" xfId="27470"/>
    <cellStyle name="Normal 91 36 4" xfId="27467"/>
    <cellStyle name="Normal 91 37" xfId="13690"/>
    <cellStyle name="Normal 91 37 2" xfId="13691"/>
    <cellStyle name="Normal 91 37 2 2" xfId="13692"/>
    <cellStyle name="Normal 91 37 2 2 2" xfId="27473"/>
    <cellStyle name="Normal 91 37 2 3" xfId="27472"/>
    <cellStyle name="Normal 91 37 3" xfId="13693"/>
    <cellStyle name="Normal 91 37 3 2" xfId="27474"/>
    <cellStyle name="Normal 91 37 4" xfId="27471"/>
    <cellStyle name="Normal 91 38" xfId="13694"/>
    <cellStyle name="Normal 91 38 2" xfId="13695"/>
    <cellStyle name="Normal 91 38 2 2" xfId="13696"/>
    <cellStyle name="Normal 91 38 2 2 2" xfId="27477"/>
    <cellStyle name="Normal 91 38 2 3" xfId="27476"/>
    <cellStyle name="Normal 91 38 3" xfId="13697"/>
    <cellStyle name="Normal 91 38 3 2" xfId="27478"/>
    <cellStyle name="Normal 91 38 4" xfId="27475"/>
    <cellStyle name="Normal 91 39" xfId="13698"/>
    <cellStyle name="Normal 91 39 2" xfId="13699"/>
    <cellStyle name="Normal 91 39 2 2" xfId="13700"/>
    <cellStyle name="Normal 91 39 2 2 2" xfId="27481"/>
    <cellStyle name="Normal 91 39 2 3" xfId="27480"/>
    <cellStyle name="Normal 91 39 3" xfId="13701"/>
    <cellStyle name="Normal 91 39 3 2" xfId="27482"/>
    <cellStyle name="Normal 91 39 4" xfId="27479"/>
    <cellStyle name="Normal 91 4" xfId="13702"/>
    <cellStyle name="Normal 91 4 2" xfId="13703"/>
    <cellStyle name="Normal 91 4 2 2" xfId="13704"/>
    <cellStyle name="Normal 91 4 2 2 2" xfId="27485"/>
    <cellStyle name="Normal 91 4 2 3" xfId="27484"/>
    <cellStyle name="Normal 91 4 3" xfId="13705"/>
    <cellStyle name="Normal 91 4 3 2" xfId="27486"/>
    <cellStyle name="Normal 91 4 4" xfId="27483"/>
    <cellStyle name="Normal 91 40" xfId="13706"/>
    <cellStyle name="Normal 91 40 2" xfId="13707"/>
    <cellStyle name="Normal 91 40 2 2" xfId="13708"/>
    <cellStyle name="Normal 91 40 2 2 2" xfId="27489"/>
    <cellStyle name="Normal 91 40 2 3" xfId="27488"/>
    <cellStyle name="Normal 91 40 3" xfId="13709"/>
    <cellStyle name="Normal 91 40 3 2" xfId="27490"/>
    <cellStyle name="Normal 91 40 4" xfId="27487"/>
    <cellStyle name="Normal 91 41" xfId="13710"/>
    <cellStyle name="Normal 91 41 2" xfId="13711"/>
    <cellStyle name="Normal 91 41 2 2" xfId="13712"/>
    <cellStyle name="Normal 91 41 2 2 2" xfId="27493"/>
    <cellStyle name="Normal 91 41 2 3" xfId="27492"/>
    <cellStyle name="Normal 91 41 3" xfId="13713"/>
    <cellStyle name="Normal 91 41 3 2" xfId="27494"/>
    <cellStyle name="Normal 91 41 4" xfId="27491"/>
    <cellStyle name="Normal 91 42" xfId="13714"/>
    <cellStyle name="Normal 91 42 2" xfId="13715"/>
    <cellStyle name="Normal 91 42 2 2" xfId="13716"/>
    <cellStyle name="Normal 91 42 2 2 2" xfId="27497"/>
    <cellStyle name="Normal 91 42 2 3" xfId="27496"/>
    <cellStyle name="Normal 91 42 3" xfId="13717"/>
    <cellStyle name="Normal 91 42 3 2" xfId="27498"/>
    <cellStyle name="Normal 91 42 4" xfId="27495"/>
    <cellStyle name="Normal 91 43" xfId="13718"/>
    <cellStyle name="Normal 91 43 2" xfId="13719"/>
    <cellStyle name="Normal 91 43 2 2" xfId="13720"/>
    <cellStyle name="Normal 91 43 2 2 2" xfId="27501"/>
    <cellStyle name="Normal 91 43 2 3" xfId="27500"/>
    <cellStyle name="Normal 91 43 3" xfId="13721"/>
    <cellStyle name="Normal 91 43 3 2" xfId="27502"/>
    <cellStyle name="Normal 91 43 4" xfId="27499"/>
    <cellStyle name="Normal 91 44" xfId="13722"/>
    <cellStyle name="Normal 91 44 2" xfId="13723"/>
    <cellStyle name="Normal 91 44 2 2" xfId="13724"/>
    <cellStyle name="Normal 91 44 2 2 2" xfId="27505"/>
    <cellStyle name="Normal 91 44 2 3" xfId="27504"/>
    <cellStyle name="Normal 91 44 3" xfId="13725"/>
    <cellStyle name="Normal 91 44 3 2" xfId="27506"/>
    <cellStyle name="Normal 91 44 4" xfId="27503"/>
    <cellStyle name="Normal 91 45" xfId="13726"/>
    <cellStyle name="Normal 91 45 2" xfId="13727"/>
    <cellStyle name="Normal 91 45 2 2" xfId="27508"/>
    <cellStyle name="Normal 91 45 3" xfId="27507"/>
    <cellStyle name="Normal 91 46" xfId="13728"/>
    <cellStyle name="Normal 91 46 2" xfId="27509"/>
    <cellStyle name="Normal 91 47" xfId="27354"/>
    <cellStyle name="Normal 91 5" xfId="13729"/>
    <cellStyle name="Normal 91 5 2" xfId="13730"/>
    <cellStyle name="Normal 91 5 2 2" xfId="13731"/>
    <cellStyle name="Normal 91 5 2 2 2" xfId="27512"/>
    <cellStyle name="Normal 91 5 2 3" xfId="27511"/>
    <cellStyle name="Normal 91 5 3" xfId="13732"/>
    <cellStyle name="Normal 91 5 3 2" xfId="27513"/>
    <cellStyle name="Normal 91 5 4" xfId="27510"/>
    <cellStyle name="Normal 91 6" xfId="13733"/>
    <cellStyle name="Normal 91 6 2" xfId="13734"/>
    <cellStyle name="Normal 91 6 2 2" xfId="13735"/>
    <cellStyle name="Normal 91 6 2 2 2" xfId="27516"/>
    <cellStyle name="Normal 91 6 2 3" xfId="27515"/>
    <cellStyle name="Normal 91 6 3" xfId="13736"/>
    <cellStyle name="Normal 91 6 3 2" xfId="27517"/>
    <cellStyle name="Normal 91 6 4" xfId="27514"/>
    <cellStyle name="Normal 91 7" xfId="13737"/>
    <cellStyle name="Normal 91 7 2" xfId="13738"/>
    <cellStyle name="Normal 91 7 2 2" xfId="13739"/>
    <cellStyle name="Normal 91 7 2 2 2" xfId="27520"/>
    <cellStyle name="Normal 91 7 2 3" xfId="27519"/>
    <cellStyle name="Normal 91 7 3" xfId="13740"/>
    <cellStyle name="Normal 91 7 3 2" xfId="27521"/>
    <cellStyle name="Normal 91 7 4" xfId="27518"/>
    <cellStyle name="Normal 91 8" xfId="13741"/>
    <cellStyle name="Normal 91 8 2" xfId="13742"/>
    <cellStyle name="Normal 91 8 2 2" xfId="13743"/>
    <cellStyle name="Normal 91 8 2 2 2" xfId="27524"/>
    <cellStyle name="Normal 91 8 2 3" xfId="27523"/>
    <cellStyle name="Normal 91 8 3" xfId="13744"/>
    <cellStyle name="Normal 91 8 3 2" xfId="27525"/>
    <cellStyle name="Normal 91 8 4" xfId="27522"/>
    <cellStyle name="Normal 91 9" xfId="13745"/>
    <cellStyle name="Normal 91 9 2" xfId="13746"/>
    <cellStyle name="Normal 91 9 2 2" xfId="13747"/>
    <cellStyle name="Normal 91 9 2 2 2" xfId="27528"/>
    <cellStyle name="Normal 91 9 2 3" xfId="27527"/>
    <cellStyle name="Normal 91 9 3" xfId="13748"/>
    <cellStyle name="Normal 91 9 3 2" xfId="27529"/>
    <cellStyle name="Normal 91 9 4" xfId="27526"/>
    <cellStyle name="Normal 92" xfId="13749"/>
    <cellStyle name="Normal 92 10" xfId="13750"/>
    <cellStyle name="Normal 92 10 2" xfId="13751"/>
    <cellStyle name="Normal 92 10 2 2" xfId="13752"/>
    <cellStyle name="Normal 92 10 2 2 2" xfId="27533"/>
    <cellStyle name="Normal 92 10 2 3" xfId="27532"/>
    <cellStyle name="Normal 92 10 3" xfId="13753"/>
    <cellStyle name="Normal 92 10 3 2" xfId="27534"/>
    <cellStyle name="Normal 92 10 4" xfId="27531"/>
    <cellStyle name="Normal 92 11" xfId="13754"/>
    <cellStyle name="Normal 92 11 2" xfId="13755"/>
    <cellStyle name="Normal 92 11 2 2" xfId="13756"/>
    <cellStyle name="Normal 92 11 2 2 2" xfId="27537"/>
    <cellStyle name="Normal 92 11 2 3" xfId="27536"/>
    <cellStyle name="Normal 92 11 3" xfId="13757"/>
    <cellStyle name="Normal 92 11 3 2" xfId="27538"/>
    <cellStyle name="Normal 92 11 4" xfId="27535"/>
    <cellStyle name="Normal 92 12" xfId="13758"/>
    <cellStyle name="Normal 92 12 2" xfId="13759"/>
    <cellStyle name="Normal 92 12 2 2" xfId="13760"/>
    <cellStyle name="Normal 92 12 2 2 2" xfId="27541"/>
    <cellStyle name="Normal 92 12 2 3" xfId="27540"/>
    <cellStyle name="Normal 92 12 3" xfId="13761"/>
    <cellStyle name="Normal 92 12 3 2" xfId="27542"/>
    <cellStyle name="Normal 92 12 4" xfId="27539"/>
    <cellStyle name="Normal 92 13" xfId="13762"/>
    <cellStyle name="Normal 92 13 2" xfId="13763"/>
    <cellStyle name="Normal 92 13 2 2" xfId="13764"/>
    <cellStyle name="Normal 92 13 2 2 2" xfId="27545"/>
    <cellStyle name="Normal 92 13 2 3" xfId="27544"/>
    <cellStyle name="Normal 92 13 3" xfId="13765"/>
    <cellStyle name="Normal 92 13 3 2" xfId="27546"/>
    <cellStyle name="Normal 92 13 4" xfId="27543"/>
    <cellStyle name="Normal 92 14" xfId="13766"/>
    <cellStyle name="Normal 92 14 2" xfId="13767"/>
    <cellStyle name="Normal 92 14 2 2" xfId="13768"/>
    <cellStyle name="Normal 92 14 2 2 2" xfId="27549"/>
    <cellStyle name="Normal 92 14 2 3" xfId="27548"/>
    <cellStyle name="Normal 92 14 3" xfId="13769"/>
    <cellStyle name="Normal 92 14 3 2" xfId="27550"/>
    <cellStyle name="Normal 92 14 4" xfId="27547"/>
    <cellStyle name="Normal 92 15" xfId="13770"/>
    <cellStyle name="Normal 92 15 2" xfId="13771"/>
    <cellStyle name="Normal 92 15 2 2" xfId="13772"/>
    <cellStyle name="Normal 92 15 2 2 2" xfId="27553"/>
    <cellStyle name="Normal 92 15 2 3" xfId="27552"/>
    <cellStyle name="Normal 92 15 3" xfId="13773"/>
    <cellStyle name="Normal 92 15 3 2" xfId="27554"/>
    <cellStyle name="Normal 92 15 4" xfId="27551"/>
    <cellStyle name="Normal 92 16" xfId="13774"/>
    <cellStyle name="Normal 92 16 2" xfId="13775"/>
    <cellStyle name="Normal 92 16 2 2" xfId="13776"/>
    <cellStyle name="Normal 92 16 2 2 2" xfId="27557"/>
    <cellStyle name="Normal 92 16 2 3" xfId="27556"/>
    <cellStyle name="Normal 92 16 3" xfId="13777"/>
    <cellStyle name="Normal 92 16 3 2" xfId="27558"/>
    <cellStyle name="Normal 92 16 4" xfId="27555"/>
    <cellStyle name="Normal 92 17" xfId="13778"/>
    <cellStyle name="Normal 92 17 2" xfId="13779"/>
    <cellStyle name="Normal 92 17 2 2" xfId="13780"/>
    <cellStyle name="Normal 92 17 2 2 2" xfId="27561"/>
    <cellStyle name="Normal 92 17 2 3" xfId="27560"/>
    <cellStyle name="Normal 92 17 3" xfId="13781"/>
    <cellStyle name="Normal 92 17 3 2" xfId="27562"/>
    <cellStyle name="Normal 92 17 4" xfId="27559"/>
    <cellStyle name="Normal 92 18" xfId="13782"/>
    <cellStyle name="Normal 92 18 2" xfId="13783"/>
    <cellStyle name="Normal 92 18 2 2" xfId="13784"/>
    <cellStyle name="Normal 92 18 2 2 2" xfId="27565"/>
    <cellStyle name="Normal 92 18 2 3" xfId="27564"/>
    <cellStyle name="Normal 92 18 3" xfId="13785"/>
    <cellStyle name="Normal 92 18 3 2" xfId="27566"/>
    <cellStyle name="Normal 92 18 4" xfId="27563"/>
    <cellStyle name="Normal 92 19" xfId="13786"/>
    <cellStyle name="Normal 92 19 2" xfId="13787"/>
    <cellStyle name="Normal 92 19 2 2" xfId="13788"/>
    <cellStyle name="Normal 92 19 2 2 2" xfId="27569"/>
    <cellStyle name="Normal 92 19 2 3" xfId="27568"/>
    <cellStyle name="Normal 92 19 3" xfId="13789"/>
    <cellStyle name="Normal 92 19 3 2" xfId="27570"/>
    <cellStyle name="Normal 92 19 4" xfId="27567"/>
    <cellStyle name="Normal 92 2" xfId="13790"/>
    <cellStyle name="Normal 92 2 2" xfId="13791"/>
    <cellStyle name="Normal 92 2 2 2" xfId="13792"/>
    <cellStyle name="Normal 92 2 2 2 2" xfId="27573"/>
    <cellStyle name="Normal 92 2 2 3" xfId="27572"/>
    <cellStyle name="Normal 92 2 3" xfId="13793"/>
    <cellStyle name="Normal 92 2 3 2" xfId="27574"/>
    <cellStyle name="Normal 92 2 4" xfId="27571"/>
    <cellStyle name="Normal 92 20" xfId="13794"/>
    <cellStyle name="Normal 92 20 2" xfId="13795"/>
    <cellStyle name="Normal 92 20 2 2" xfId="13796"/>
    <cellStyle name="Normal 92 20 2 2 2" xfId="27577"/>
    <cellStyle name="Normal 92 20 2 3" xfId="27576"/>
    <cellStyle name="Normal 92 20 3" xfId="13797"/>
    <cellStyle name="Normal 92 20 3 2" xfId="27578"/>
    <cellStyle name="Normal 92 20 4" xfId="27575"/>
    <cellStyle name="Normal 92 21" xfId="13798"/>
    <cellStyle name="Normal 92 21 2" xfId="13799"/>
    <cellStyle name="Normal 92 21 2 2" xfId="13800"/>
    <cellStyle name="Normal 92 21 2 2 2" xfId="27581"/>
    <cellStyle name="Normal 92 21 2 3" xfId="27580"/>
    <cellStyle name="Normal 92 21 3" xfId="13801"/>
    <cellStyle name="Normal 92 21 3 2" xfId="27582"/>
    <cellStyle name="Normal 92 21 4" xfId="27579"/>
    <cellStyle name="Normal 92 22" xfId="13802"/>
    <cellStyle name="Normal 92 22 2" xfId="13803"/>
    <cellStyle name="Normal 92 22 2 2" xfId="13804"/>
    <cellStyle name="Normal 92 22 2 2 2" xfId="27585"/>
    <cellStyle name="Normal 92 22 2 3" xfId="27584"/>
    <cellStyle name="Normal 92 22 3" xfId="13805"/>
    <cellStyle name="Normal 92 22 3 2" xfId="27586"/>
    <cellStyle name="Normal 92 22 4" xfId="27583"/>
    <cellStyle name="Normal 92 23" xfId="13806"/>
    <cellStyle name="Normal 92 23 2" xfId="13807"/>
    <cellStyle name="Normal 92 23 2 2" xfId="13808"/>
    <cellStyle name="Normal 92 23 2 2 2" xfId="27589"/>
    <cellStyle name="Normal 92 23 2 3" xfId="27588"/>
    <cellStyle name="Normal 92 23 3" xfId="13809"/>
    <cellStyle name="Normal 92 23 3 2" xfId="27590"/>
    <cellStyle name="Normal 92 23 4" xfId="27587"/>
    <cellStyle name="Normal 92 24" xfId="13810"/>
    <cellStyle name="Normal 92 24 2" xfId="13811"/>
    <cellStyle name="Normal 92 24 2 2" xfId="13812"/>
    <cellStyle name="Normal 92 24 2 2 2" xfId="27593"/>
    <cellStyle name="Normal 92 24 2 3" xfId="27592"/>
    <cellStyle name="Normal 92 24 3" xfId="13813"/>
    <cellStyle name="Normal 92 24 3 2" xfId="27594"/>
    <cellStyle name="Normal 92 24 4" xfId="27591"/>
    <cellStyle name="Normal 92 25" xfId="13814"/>
    <cellStyle name="Normal 92 25 2" xfId="13815"/>
    <cellStyle name="Normal 92 25 2 2" xfId="13816"/>
    <cellStyle name="Normal 92 25 2 2 2" xfId="27597"/>
    <cellStyle name="Normal 92 25 2 3" xfId="27596"/>
    <cellStyle name="Normal 92 25 3" xfId="13817"/>
    <cellStyle name="Normal 92 25 3 2" xfId="27598"/>
    <cellStyle name="Normal 92 25 4" xfId="27595"/>
    <cellStyle name="Normal 92 26" xfId="13818"/>
    <cellStyle name="Normal 92 26 2" xfId="13819"/>
    <cellStyle name="Normal 92 26 2 2" xfId="13820"/>
    <cellStyle name="Normal 92 26 2 2 2" xfId="27601"/>
    <cellStyle name="Normal 92 26 2 3" xfId="27600"/>
    <cellStyle name="Normal 92 26 3" xfId="13821"/>
    <cellStyle name="Normal 92 26 3 2" xfId="27602"/>
    <cellStyle name="Normal 92 26 4" xfId="27599"/>
    <cellStyle name="Normal 92 27" xfId="13822"/>
    <cellStyle name="Normal 92 27 2" xfId="13823"/>
    <cellStyle name="Normal 92 27 2 2" xfId="13824"/>
    <cellStyle name="Normal 92 27 2 2 2" xfId="27605"/>
    <cellStyle name="Normal 92 27 2 3" xfId="27604"/>
    <cellStyle name="Normal 92 27 3" xfId="13825"/>
    <cellStyle name="Normal 92 27 3 2" xfId="27606"/>
    <cellStyle name="Normal 92 27 4" xfId="27603"/>
    <cellStyle name="Normal 92 28" xfId="13826"/>
    <cellStyle name="Normal 92 28 2" xfId="13827"/>
    <cellStyle name="Normal 92 28 2 2" xfId="13828"/>
    <cellStyle name="Normal 92 28 2 2 2" xfId="27609"/>
    <cellStyle name="Normal 92 28 2 3" xfId="27608"/>
    <cellStyle name="Normal 92 28 3" xfId="13829"/>
    <cellStyle name="Normal 92 28 3 2" xfId="27610"/>
    <cellStyle name="Normal 92 28 4" xfId="27607"/>
    <cellStyle name="Normal 92 29" xfId="13830"/>
    <cellStyle name="Normal 92 29 2" xfId="13831"/>
    <cellStyle name="Normal 92 29 2 2" xfId="13832"/>
    <cellStyle name="Normal 92 29 2 2 2" xfId="27613"/>
    <cellStyle name="Normal 92 29 2 3" xfId="27612"/>
    <cellStyle name="Normal 92 29 3" xfId="13833"/>
    <cellStyle name="Normal 92 29 3 2" xfId="27614"/>
    <cellStyle name="Normal 92 29 4" xfId="27611"/>
    <cellStyle name="Normal 92 3" xfId="13834"/>
    <cellStyle name="Normal 92 3 2" xfId="13835"/>
    <cellStyle name="Normal 92 3 2 2" xfId="13836"/>
    <cellStyle name="Normal 92 3 2 2 2" xfId="27617"/>
    <cellStyle name="Normal 92 3 2 3" xfId="27616"/>
    <cellStyle name="Normal 92 3 3" xfId="13837"/>
    <cellStyle name="Normal 92 3 3 2" xfId="27618"/>
    <cellStyle name="Normal 92 3 4" xfId="27615"/>
    <cellStyle name="Normal 92 30" xfId="13838"/>
    <cellStyle name="Normal 92 30 2" xfId="13839"/>
    <cellStyle name="Normal 92 30 2 2" xfId="13840"/>
    <cellStyle name="Normal 92 30 2 2 2" xfId="27621"/>
    <cellStyle name="Normal 92 30 2 3" xfId="27620"/>
    <cellStyle name="Normal 92 30 3" xfId="13841"/>
    <cellStyle name="Normal 92 30 3 2" xfId="27622"/>
    <cellStyle name="Normal 92 30 4" xfId="27619"/>
    <cellStyle name="Normal 92 31" xfId="13842"/>
    <cellStyle name="Normal 92 31 2" xfId="13843"/>
    <cellStyle name="Normal 92 31 2 2" xfId="13844"/>
    <cellStyle name="Normal 92 31 2 2 2" xfId="27625"/>
    <cellStyle name="Normal 92 31 2 3" xfId="27624"/>
    <cellStyle name="Normal 92 31 3" xfId="13845"/>
    <cellStyle name="Normal 92 31 3 2" xfId="27626"/>
    <cellStyle name="Normal 92 31 4" xfId="27623"/>
    <cellStyle name="Normal 92 32" xfId="13846"/>
    <cellStyle name="Normal 92 32 2" xfId="13847"/>
    <cellStyle name="Normal 92 32 2 2" xfId="13848"/>
    <cellStyle name="Normal 92 32 2 2 2" xfId="27629"/>
    <cellStyle name="Normal 92 32 2 3" xfId="27628"/>
    <cellStyle name="Normal 92 32 3" xfId="13849"/>
    <cellStyle name="Normal 92 32 3 2" xfId="27630"/>
    <cellStyle name="Normal 92 32 4" xfId="27627"/>
    <cellStyle name="Normal 92 33" xfId="13850"/>
    <cellStyle name="Normal 92 33 2" xfId="13851"/>
    <cellStyle name="Normal 92 33 2 2" xfId="13852"/>
    <cellStyle name="Normal 92 33 2 2 2" xfId="27633"/>
    <cellStyle name="Normal 92 33 2 3" xfId="27632"/>
    <cellStyle name="Normal 92 33 3" xfId="13853"/>
    <cellStyle name="Normal 92 33 3 2" xfId="27634"/>
    <cellStyle name="Normal 92 33 4" xfId="27631"/>
    <cellStyle name="Normal 92 34" xfId="13854"/>
    <cellStyle name="Normal 92 34 2" xfId="13855"/>
    <cellStyle name="Normal 92 34 2 2" xfId="13856"/>
    <cellStyle name="Normal 92 34 2 2 2" xfId="27637"/>
    <cellStyle name="Normal 92 34 2 3" xfId="27636"/>
    <cellStyle name="Normal 92 34 3" xfId="13857"/>
    <cellStyle name="Normal 92 34 3 2" xfId="27638"/>
    <cellStyle name="Normal 92 34 4" xfId="27635"/>
    <cellStyle name="Normal 92 35" xfId="13858"/>
    <cellStyle name="Normal 92 35 2" xfId="13859"/>
    <cellStyle name="Normal 92 35 2 2" xfId="13860"/>
    <cellStyle name="Normal 92 35 2 2 2" xfId="27641"/>
    <cellStyle name="Normal 92 35 2 3" xfId="27640"/>
    <cellStyle name="Normal 92 35 3" xfId="13861"/>
    <cellStyle name="Normal 92 35 3 2" xfId="27642"/>
    <cellStyle name="Normal 92 35 4" xfId="27639"/>
    <cellStyle name="Normal 92 36" xfId="13862"/>
    <cellStyle name="Normal 92 36 2" xfId="13863"/>
    <cellStyle name="Normal 92 36 2 2" xfId="13864"/>
    <cellStyle name="Normal 92 36 2 2 2" xfId="27645"/>
    <cellStyle name="Normal 92 36 2 3" xfId="27644"/>
    <cellStyle name="Normal 92 36 3" xfId="13865"/>
    <cellStyle name="Normal 92 36 3 2" xfId="27646"/>
    <cellStyle name="Normal 92 36 4" xfId="27643"/>
    <cellStyle name="Normal 92 37" xfId="13866"/>
    <cellStyle name="Normal 92 37 2" xfId="13867"/>
    <cellStyle name="Normal 92 37 2 2" xfId="13868"/>
    <cellStyle name="Normal 92 37 2 2 2" xfId="27649"/>
    <cellStyle name="Normal 92 37 2 3" xfId="27648"/>
    <cellStyle name="Normal 92 37 3" xfId="13869"/>
    <cellStyle name="Normal 92 37 3 2" xfId="27650"/>
    <cellStyle name="Normal 92 37 4" xfId="27647"/>
    <cellStyle name="Normal 92 38" xfId="13870"/>
    <cellStyle name="Normal 92 38 2" xfId="13871"/>
    <cellStyle name="Normal 92 38 2 2" xfId="13872"/>
    <cellStyle name="Normal 92 38 2 2 2" xfId="27653"/>
    <cellStyle name="Normal 92 38 2 3" xfId="27652"/>
    <cellStyle name="Normal 92 38 3" xfId="13873"/>
    <cellStyle name="Normal 92 38 3 2" xfId="27654"/>
    <cellStyle name="Normal 92 38 4" xfId="27651"/>
    <cellStyle name="Normal 92 39" xfId="13874"/>
    <cellStyle name="Normal 92 39 2" xfId="13875"/>
    <cellStyle name="Normal 92 39 2 2" xfId="13876"/>
    <cellStyle name="Normal 92 39 2 2 2" xfId="27657"/>
    <cellStyle name="Normal 92 39 2 3" xfId="27656"/>
    <cellStyle name="Normal 92 39 3" xfId="13877"/>
    <cellStyle name="Normal 92 39 3 2" xfId="27658"/>
    <cellStyle name="Normal 92 39 4" xfId="27655"/>
    <cellStyle name="Normal 92 4" xfId="13878"/>
    <cellStyle name="Normal 92 4 2" xfId="13879"/>
    <cellStyle name="Normal 92 4 2 2" xfId="13880"/>
    <cellStyle name="Normal 92 4 2 2 2" xfId="27661"/>
    <cellStyle name="Normal 92 4 2 3" xfId="27660"/>
    <cellStyle name="Normal 92 4 3" xfId="13881"/>
    <cellStyle name="Normal 92 4 3 2" xfId="27662"/>
    <cellStyle name="Normal 92 4 4" xfId="27659"/>
    <cellStyle name="Normal 92 40" xfId="13882"/>
    <cellStyle name="Normal 92 40 2" xfId="13883"/>
    <cellStyle name="Normal 92 40 2 2" xfId="13884"/>
    <cellStyle name="Normal 92 40 2 2 2" xfId="27665"/>
    <cellStyle name="Normal 92 40 2 3" xfId="27664"/>
    <cellStyle name="Normal 92 40 3" xfId="13885"/>
    <cellStyle name="Normal 92 40 3 2" xfId="27666"/>
    <cellStyle name="Normal 92 40 4" xfId="27663"/>
    <cellStyle name="Normal 92 41" xfId="13886"/>
    <cellStyle name="Normal 92 41 2" xfId="13887"/>
    <cellStyle name="Normal 92 41 2 2" xfId="13888"/>
    <cellStyle name="Normal 92 41 2 2 2" xfId="27669"/>
    <cellStyle name="Normal 92 41 2 3" xfId="27668"/>
    <cellStyle name="Normal 92 41 3" xfId="13889"/>
    <cellStyle name="Normal 92 41 3 2" xfId="27670"/>
    <cellStyle name="Normal 92 41 4" xfId="27667"/>
    <cellStyle name="Normal 92 42" xfId="13890"/>
    <cellStyle name="Normal 92 42 2" xfId="13891"/>
    <cellStyle name="Normal 92 42 2 2" xfId="13892"/>
    <cellStyle name="Normal 92 42 2 2 2" xfId="27673"/>
    <cellStyle name="Normal 92 42 2 3" xfId="27672"/>
    <cellStyle name="Normal 92 42 3" xfId="13893"/>
    <cellStyle name="Normal 92 42 3 2" xfId="27674"/>
    <cellStyle name="Normal 92 42 4" xfId="27671"/>
    <cellStyle name="Normal 92 43" xfId="13894"/>
    <cellStyle name="Normal 92 43 2" xfId="13895"/>
    <cellStyle name="Normal 92 43 2 2" xfId="13896"/>
    <cellStyle name="Normal 92 43 2 2 2" xfId="27677"/>
    <cellStyle name="Normal 92 43 2 3" xfId="27676"/>
    <cellStyle name="Normal 92 43 3" xfId="13897"/>
    <cellStyle name="Normal 92 43 3 2" xfId="27678"/>
    <cellStyle name="Normal 92 43 4" xfId="27675"/>
    <cellStyle name="Normal 92 44" xfId="13898"/>
    <cellStyle name="Normal 92 44 2" xfId="13899"/>
    <cellStyle name="Normal 92 44 2 2" xfId="13900"/>
    <cellStyle name="Normal 92 44 2 2 2" xfId="27681"/>
    <cellStyle name="Normal 92 44 2 3" xfId="27680"/>
    <cellStyle name="Normal 92 44 3" xfId="13901"/>
    <cellStyle name="Normal 92 44 3 2" xfId="27682"/>
    <cellStyle name="Normal 92 44 4" xfId="27679"/>
    <cellStyle name="Normal 92 45" xfId="13902"/>
    <cellStyle name="Normal 92 45 2" xfId="13903"/>
    <cellStyle name="Normal 92 45 2 2" xfId="27684"/>
    <cellStyle name="Normal 92 45 3" xfId="27683"/>
    <cellStyle name="Normal 92 46" xfId="13904"/>
    <cellStyle name="Normal 92 46 2" xfId="27685"/>
    <cellStyle name="Normal 92 47" xfId="27530"/>
    <cellStyle name="Normal 92 5" xfId="13905"/>
    <cellStyle name="Normal 92 5 2" xfId="13906"/>
    <cellStyle name="Normal 92 5 2 2" xfId="13907"/>
    <cellStyle name="Normal 92 5 2 2 2" xfId="27688"/>
    <cellStyle name="Normal 92 5 2 3" xfId="27687"/>
    <cellStyle name="Normal 92 5 3" xfId="13908"/>
    <cellStyle name="Normal 92 5 3 2" xfId="27689"/>
    <cellStyle name="Normal 92 5 4" xfId="27686"/>
    <cellStyle name="Normal 92 6" xfId="13909"/>
    <cellStyle name="Normal 92 6 2" xfId="13910"/>
    <cellStyle name="Normal 92 6 2 2" xfId="13911"/>
    <cellStyle name="Normal 92 6 2 2 2" xfId="27692"/>
    <cellStyle name="Normal 92 6 2 3" xfId="27691"/>
    <cellStyle name="Normal 92 6 3" xfId="13912"/>
    <cellStyle name="Normal 92 6 3 2" xfId="27693"/>
    <cellStyle name="Normal 92 6 4" xfId="27690"/>
    <cellStyle name="Normal 92 7" xfId="13913"/>
    <cellStyle name="Normal 92 7 2" xfId="13914"/>
    <cellStyle name="Normal 92 7 2 2" xfId="13915"/>
    <cellStyle name="Normal 92 7 2 2 2" xfId="27696"/>
    <cellStyle name="Normal 92 7 2 3" xfId="27695"/>
    <cellStyle name="Normal 92 7 3" xfId="13916"/>
    <cellStyle name="Normal 92 7 3 2" xfId="27697"/>
    <cellStyle name="Normal 92 7 4" xfId="27694"/>
    <cellStyle name="Normal 92 8" xfId="13917"/>
    <cellStyle name="Normal 92 8 2" xfId="13918"/>
    <cellStyle name="Normal 92 8 2 2" xfId="13919"/>
    <cellStyle name="Normal 92 8 2 2 2" xfId="27700"/>
    <cellStyle name="Normal 92 8 2 3" xfId="27699"/>
    <cellStyle name="Normal 92 8 3" xfId="13920"/>
    <cellStyle name="Normal 92 8 3 2" xfId="27701"/>
    <cellStyle name="Normal 92 8 4" xfId="27698"/>
    <cellStyle name="Normal 92 9" xfId="13921"/>
    <cellStyle name="Normal 92 9 2" xfId="13922"/>
    <cellStyle name="Normal 92 9 2 2" xfId="13923"/>
    <cellStyle name="Normal 92 9 2 2 2" xfId="27704"/>
    <cellStyle name="Normal 92 9 2 3" xfId="27703"/>
    <cellStyle name="Normal 92 9 3" xfId="13924"/>
    <cellStyle name="Normal 92 9 3 2" xfId="27705"/>
    <cellStyle name="Normal 92 9 4" xfId="27702"/>
    <cellStyle name="Normal 93" xfId="13925"/>
    <cellStyle name="Normal 93 10" xfId="13926"/>
    <cellStyle name="Normal 93 10 2" xfId="13927"/>
    <cellStyle name="Normal 93 10 2 2" xfId="13928"/>
    <cellStyle name="Normal 93 10 2 2 2" xfId="27709"/>
    <cellStyle name="Normal 93 10 2 3" xfId="27708"/>
    <cellStyle name="Normal 93 10 3" xfId="13929"/>
    <cellStyle name="Normal 93 10 3 2" xfId="27710"/>
    <cellStyle name="Normal 93 10 4" xfId="27707"/>
    <cellStyle name="Normal 93 11" xfId="13930"/>
    <cellStyle name="Normal 93 11 2" xfId="13931"/>
    <cellStyle name="Normal 93 11 2 2" xfId="13932"/>
    <cellStyle name="Normal 93 11 2 2 2" xfId="27713"/>
    <cellStyle name="Normal 93 11 2 3" xfId="27712"/>
    <cellStyle name="Normal 93 11 3" xfId="13933"/>
    <cellStyle name="Normal 93 11 3 2" xfId="27714"/>
    <cellStyle name="Normal 93 11 4" xfId="27711"/>
    <cellStyle name="Normal 93 12" xfId="13934"/>
    <cellStyle name="Normal 93 12 2" xfId="13935"/>
    <cellStyle name="Normal 93 12 2 2" xfId="13936"/>
    <cellStyle name="Normal 93 12 2 2 2" xfId="27717"/>
    <cellStyle name="Normal 93 12 2 3" xfId="27716"/>
    <cellStyle name="Normal 93 12 3" xfId="13937"/>
    <cellStyle name="Normal 93 12 3 2" xfId="13938"/>
    <cellStyle name="Normal 93 12 3 2 2" xfId="27719"/>
    <cellStyle name="Normal 93 12 3 3" xfId="27718"/>
    <cellStyle name="Normal 93 12 4" xfId="13939"/>
    <cellStyle name="Normal 93 12 4 2" xfId="27720"/>
    <cellStyle name="Normal 93 12 5" xfId="27715"/>
    <cellStyle name="Normal 93 13" xfId="13940"/>
    <cellStyle name="Normal 93 13 2" xfId="13941"/>
    <cellStyle name="Normal 93 13 2 2" xfId="13942"/>
    <cellStyle name="Normal 93 13 2 2 2" xfId="27723"/>
    <cellStyle name="Normal 93 13 2 3" xfId="27722"/>
    <cellStyle name="Normal 93 13 3" xfId="13943"/>
    <cellStyle name="Normal 93 13 3 2" xfId="13944"/>
    <cellStyle name="Normal 93 13 3 2 2" xfId="27725"/>
    <cellStyle name="Normal 93 13 3 3" xfId="27724"/>
    <cellStyle name="Normal 93 13 4" xfId="13945"/>
    <cellStyle name="Normal 93 13 4 2" xfId="27726"/>
    <cellStyle name="Normal 93 13 5" xfId="27721"/>
    <cellStyle name="Normal 93 14" xfId="13946"/>
    <cellStyle name="Normal 93 14 2" xfId="13947"/>
    <cellStyle name="Normal 93 14 2 2" xfId="13948"/>
    <cellStyle name="Normal 93 14 2 2 2" xfId="27729"/>
    <cellStyle name="Normal 93 14 2 3" xfId="27728"/>
    <cellStyle name="Normal 93 14 3" xfId="13949"/>
    <cellStyle name="Normal 93 14 3 2" xfId="13950"/>
    <cellStyle name="Normal 93 14 3 2 2" xfId="27731"/>
    <cellStyle name="Normal 93 14 3 3" xfId="27730"/>
    <cellStyle name="Normal 93 14 4" xfId="13951"/>
    <cellStyle name="Normal 93 14 4 2" xfId="27732"/>
    <cellStyle name="Normal 93 14 5" xfId="27727"/>
    <cellStyle name="Normal 93 15" xfId="13952"/>
    <cellStyle name="Normal 93 15 2" xfId="13953"/>
    <cellStyle name="Normal 93 15 2 2" xfId="13954"/>
    <cellStyle name="Normal 93 15 2 2 2" xfId="27735"/>
    <cellStyle name="Normal 93 15 2 3" xfId="27734"/>
    <cellStyle name="Normal 93 15 3" xfId="13955"/>
    <cellStyle name="Normal 93 15 3 2" xfId="13956"/>
    <cellStyle name="Normal 93 15 3 2 2" xfId="27737"/>
    <cellStyle name="Normal 93 15 3 3" xfId="27736"/>
    <cellStyle name="Normal 93 15 4" xfId="13957"/>
    <cellStyle name="Normal 93 15 4 2" xfId="27738"/>
    <cellStyle name="Normal 93 15 5" xfId="27733"/>
    <cellStyle name="Normal 93 16" xfId="13958"/>
    <cellStyle name="Normal 93 16 2" xfId="13959"/>
    <cellStyle name="Normal 93 16 2 2" xfId="13960"/>
    <cellStyle name="Normal 93 16 2 2 2" xfId="27741"/>
    <cellStyle name="Normal 93 16 2 3" xfId="27740"/>
    <cellStyle name="Normal 93 16 3" xfId="13961"/>
    <cellStyle name="Normal 93 16 3 2" xfId="13962"/>
    <cellStyle name="Normal 93 16 3 2 2" xfId="27743"/>
    <cellStyle name="Normal 93 16 3 3" xfId="27742"/>
    <cellStyle name="Normal 93 16 4" xfId="13963"/>
    <cellStyle name="Normal 93 16 4 2" xfId="27744"/>
    <cellStyle name="Normal 93 16 5" xfId="27739"/>
    <cellStyle name="Normal 93 17" xfId="13964"/>
    <cellStyle name="Normal 93 17 2" xfId="13965"/>
    <cellStyle name="Normal 93 17 2 2" xfId="13966"/>
    <cellStyle name="Normal 93 17 2 2 2" xfId="27747"/>
    <cellStyle name="Normal 93 17 2 3" xfId="27746"/>
    <cellStyle name="Normal 93 17 3" xfId="13967"/>
    <cellStyle name="Normal 93 17 3 2" xfId="13968"/>
    <cellStyle name="Normal 93 17 3 2 2" xfId="27749"/>
    <cellStyle name="Normal 93 17 3 3" xfId="27748"/>
    <cellStyle name="Normal 93 17 4" xfId="13969"/>
    <cellStyle name="Normal 93 17 4 2" xfId="27750"/>
    <cellStyle name="Normal 93 17 5" xfId="27745"/>
    <cellStyle name="Normal 93 18" xfId="13970"/>
    <cellStyle name="Normal 93 18 2" xfId="13971"/>
    <cellStyle name="Normal 93 18 2 2" xfId="13972"/>
    <cellStyle name="Normal 93 18 2 2 2" xfId="27753"/>
    <cellStyle name="Normal 93 18 2 3" xfId="27752"/>
    <cellStyle name="Normal 93 18 3" xfId="13973"/>
    <cellStyle name="Normal 93 18 3 2" xfId="13974"/>
    <cellStyle name="Normal 93 18 3 2 2" xfId="27755"/>
    <cellStyle name="Normal 93 18 3 3" xfId="27754"/>
    <cellStyle name="Normal 93 18 4" xfId="13975"/>
    <cellStyle name="Normal 93 18 4 2" xfId="27756"/>
    <cellStyle name="Normal 93 18 5" xfId="27751"/>
    <cellStyle name="Normal 93 19" xfId="13976"/>
    <cellStyle name="Normal 93 19 2" xfId="13977"/>
    <cellStyle name="Normal 93 19 2 2" xfId="13978"/>
    <cellStyle name="Normal 93 19 2 2 2" xfId="27759"/>
    <cellStyle name="Normal 93 19 2 3" xfId="27758"/>
    <cellStyle name="Normal 93 19 3" xfId="13979"/>
    <cellStyle name="Normal 93 19 3 2" xfId="13980"/>
    <cellStyle name="Normal 93 19 3 2 2" xfId="27761"/>
    <cellStyle name="Normal 93 19 3 3" xfId="27760"/>
    <cellStyle name="Normal 93 19 4" xfId="13981"/>
    <cellStyle name="Normal 93 19 4 2" xfId="27762"/>
    <cellStyle name="Normal 93 19 5" xfId="27757"/>
    <cellStyle name="Normal 93 2" xfId="13982"/>
    <cellStyle name="Normal 93 2 2" xfId="13983"/>
    <cellStyle name="Normal 93 2 2 2" xfId="13984"/>
    <cellStyle name="Normal 93 2 2 2 2" xfId="27765"/>
    <cellStyle name="Normal 93 2 2 3" xfId="27764"/>
    <cellStyle name="Normal 93 2 3" xfId="13985"/>
    <cellStyle name="Normal 93 2 3 2" xfId="13986"/>
    <cellStyle name="Normal 93 2 3 2 2" xfId="27767"/>
    <cellStyle name="Normal 93 2 3 3" xfId="27766"/>
    <cellStyle name="Normal 93 2 4" xfId="13987"/>
    <cellStyle name="Normal 93 2 4 2" xfId="27768"/>
    <cellStyle name="Normal 93 2 5" xfId="27763"/>
    <cellStyle name="Normal 93 20" xfId="13988"/>
    <cellStyle name="Normal 93 20 2" xfId="13989"/>
    <cellStyle name="Normal 93 20 2 2" xfId="13990"/>
    <cellStyle name="Normal 93 20 2 2 2" xfId="27771"/>
    <cellStyle name="Normal 93 20 2 3" xfId="27770"/>
    <cellStyle name="Normal 93 20 3" xfId="13991"/>
    <cellStyle name="Normal 93 20 3 2" xfId="13992"/>
    <cellStyle name="Normal 93 20 3 2 2" xfId="27773"/>
    <cellStyle name="Normal 93 20 3 3" xfId="27772"/>
    <cellStyle name="Normal 93 20 4" xfId="13993"/>
    <cellStyle name="Normal 93 20 4 2" xfId="27774"/>
    <cellStyle name="Normal 93 20 5" xfId="27769"/>
    <cellStyle name="Normal 93 21" xfId="13994"/>
    <cellStyle name="Normal 93 21 2" xfId="13995"/>
    <cellStyle name="Normal 93 21 2 2" xfId="13996"/>
    <cellStyle name="Normal 93 21 2 2 2" xfId="27777"/>
    <cellStyle name="Normal 93 21 2 3" xfId="27776"/>
    <cellStyle name="Normal 93 21 3" xfId="13997"/>
    <cellStyle name="Normal 93 21 3 2" xfId="13998"/>
    <cellStyle name="Normal 93 21 3 2 2" xfId="27779"/>
    <cellStyle name="Normal 93 21 3 3" xfId="27778"/>
    <cellStyle name="Normal 93 21 4" xfId="13999"/>
    <cellStyle name="Normal 93 21 4 2" xfId="27780"/>
    <cellStyle name="Normal 93 21 5" xfId="27775"/>
    <cellStyle name="Normal 93 22" xfId="14000"/>
    <cellStyle name="Normal 93 22 2" xfId="14001"/>
    <cellStyle name="Normal 93 22 2 2" xfId="14002"/>
    <cellStyle name="Normal 93 22 2 2 2" xfId="27783"/>
    <cellStyle name="Normal 93 22 2 3" xfId="27782"/>
    <cellStyle name="Normal 93 22 3" xfId="14003"/>
    <cellStyle name="Normal 93 22 3 2" xfId="14004"/>
    <cellStyle name="Normal 93 22 3 2 2" xfId="27785"/>
    <cellStyle name="Normal 93 22 3 3" xfId="27784"/>
    <cellStyle name="Normal 93 22 4" xfId="14005"/>
    <cellStyle name="Normal 93 22 4 2" xfId="27786"/>
    <cellStyle name="Normal 93 22 5" xfId="27781"/>
    <cellStyle name="Normal 93 23" xfId="14006"/>
    <cellStyle name="Normal 93 23 2" xfId="14007"/>
    <cellStyle name="Normal 93 23 2 2" xfId="14008"/>
    <cellStyle name="Normal 93 23 2 2 2" xfId="27789"/>
    <cellStyle name="Normal 93 23 2 3" xfId="27788"/>
    <cellStyle name="Normal 93 23 3" xfId="14009"/>
    <cellStyle name="Normal 93 23 3 2" xfId="14010"/>
    <cellStyle name="Normal 93 23 3 2 2" xfId="27791"/>
    <cellStyle name="Normal 93 23 3 3" xfId="27790"/>
    <cellStyle name="Normal 93 23 4" xfId="14011"/>
    <cellStyle name="Normal 93 23 4 2" xfId="27792"/>
    <cellStyle name="Normal 93 23 5" xfId="27787"/>
    <cellStyle name="Normal 93 24" xfId="14012"/>
    <cellStyle name="Normal 93 24 2" xfId="14013"/>
    <cellStyle name="Normal 93 24 2 2" xfId="14014"/>
    <cellStyle name="Normal 93 24 2 2 2" xfId="27795"/>
    <cellStyle name="Normal 93 24 2 3" xfId="27794"/>
    <cellStyle name="Normal 93 24 3" xfId="14015"/>
    <cellStyle name="Normal 93 24 3 2" xfId="14016"/>
    <cellStyle name="Normal 93 24 3 2 2" xfId="27797"/>
    <cellStyle name="Normal 93 24 3 3" xfId="27796"/>
    <cellStyle name="Normal 93 24 4" xfId="14017"/>
    <cellStyle name="Normal 93 24 4 2" xfId="27798"/>
    <cellStyle name="Normal 93 24 5" xfId="27793"/>
    <cellStyle name="Normal 93 25" xfId="14018"/>
    <cellStyle name="Normal 93 25 2" xfId="14019"/>
    <cellStyle name="Normal 93 25 2 2" xfId="14020"/>
    <cellStyle name="Normal 93 25 2 2 2" xfId="27801"/>
    <cellStyle name="Normal 93 25 2 3" xfId="27800"/>
    <cellStyle name="Normal 93 25 3" xfId="14021"/>
    <cellStyle name="Normal 93 25 3 2" xfId="14022"/>
    <cellStyle name="Normal 93 25 3 2 2" xfId="27803"/>
    <cellStyle name="Normal 93 25 3 3" xfId="27802"/>
    <cellStyle name="Normal 93 25 4" xfId="14023"/>
    <cellStyle name="Normal 93 25 4 2" xfId="27804"/>
    <cellStyle name="Normal 93 25 5" xfId="27799"/>
    <cellStyle name="Normal 93 26" xfId="14024"/>
    <cellStyle name="Normal 93 26 2" xfId="14025"/>
    <cellStyle name="Normal 93 26 2 2" xfId="14026"/>
    <cellStyle name="Normal 93 26 2 2 2" xfId="27807"/>
    <cellStyle name="Normal 93 26 2 3" xfId="27806"/>
    <cellStyle name="Normal 93 26 3" xfId="14027"/>
    <cellStyle name="Normal 93 26 3 2" xfId="14028"/>
    <cellStyle name="Normal 93 26 3 2 2" xfId="27809"/>
    <cellStyle name="Normal 93 26 3 3" xfId="27808"/>
    <cellStyle name="Normal 93 26 4" xfId="14029"/>
    <cellStyle name="Normal 93 26 4 2" xfId="27810"/>
    <cellStyle name="Normal 93 26 5" xfId="27805"/>
    <cellStyle name="Normal 93 27" xfId="14030"/>
    <cellStyle name="Normal 93 27 2" xfId="14031"/>
    <cellStyle name="Normal 93 27 2 2" xfId="14032"/>
    <cellStyle name="Normal 93 27 2 2 2" xfId="27813"/>
    <cellStyle name="Normal 93 27 2 3" xfId="27812"/>
    <cellStyle name="Normal 93 27 3" xfId="14033"/>
    <cellStyle name="Normal 93 27 3 2" xfId="14034"/>
    <cellStyle name="Normal 93 27 3 2 2" xfId="27815"/>
    <cellStyle name="Normal 93 27 3 3" xfId="27814"/>
    <cellStyle name="Normal 93 27 4" xfId="14035"/>
    <cellStyle name="Normal 93 27 4 2" xfId="27816"/>
    <cellStyle name="Normal 93 27 5" xfId="27811"/>
    <cellStyle name="Normal 93 28" xfId="14036"/>
    <cellStyle name="Normal 93 28 2" xfId="14037"/>
    <cellStyle name="Normal 93 28 2 2" xfId="14038"/>
    <cellStyle name="Normal 93 28 2 2 2" xfId="27819"/>
    <cellStyle name="Normal 93 28 2 3" xfId="27818"/>
    <cellStyle name="Normal 93 28 3" xfId="14039"/>
    <cellStyle name="Normal 93 28 3 2" xfId="14040"/>
    <cellStyle name="Normal 93 28 3 2 2" xfId="27821"/>
    <cellStyle name="Normal 93 28 3 3" xfId="27820"/>
    <cellStyle name="Normal 93 28 4" xfId="14041"/>
    <cellStyle name="Normal 93 28 4 2" xfId="27822"/>
    <cellStyle name="Normal 93 28 5" xfId="27817"/>
    <cellStyle name="Normal 93 29" xfId="14042"/>
    <cellStyle name="Normal 93 29 2" xfId="14043"/>
    <cellStyle name="Normal 93 29 2 2" xfId="14044"/>
    <cellStyle name="Normal 93 29 2 2 2" xfId="27825"/>
    <cellStyle name="Normal 93 29 2 3" xfId="27824"/>
    <cellStyle name="Normal 93 29 3" xfId="14045"/>
    <cellStyle name="Normal 93 29 3 2" xfId="14046"/>
    <cellStyle name="Normal 93 29 3 2 2" xfId="27827"/>
    <cellStyle name="Normal 93 29 3 3" xfId="27826"/>
    <cellStyle name="Normal 93 29 4" xfId="14047"/>
    <cellStyle name="Normal 93 29 4 2" xfId="27828"/>
    <cellStyle name="Normal 93 29 5" xfId="27823"/>
    <cellStyle name="Normal 93 3" xfId="14048"/>
    <cellStyle name="Normal 93 3 2" xfId="14049"/>
    <cellStyle name="Normal 93 3 2 2" xfId="14050"/>
    <cellStyle name="Normal 93 3 2 2 2" xfId="27831"/>
    <cellStyle name="Normal 93 3 2 3" xfId="27830"/>
    <cellStyle name="Normal 93 3 3" xfId="14051"/>
    <cellStyle name="Normal 93 3 3 2" xfId="14052"/>
    <cellStyle name="Normal 93 3 3 2 2" xfId="27833"/>
    <cellStyle name="Normal 93 3 3 3" xfId="27832"/>
    <cellStyle name="Normal 93 3 4" xfId="14053"/>
    <cellStyle name="Normal 93 3 4 2" xfId="27834"/>
    <cellStyle name="Normal 93 3 5" xfId="27829"/>
    <cellStyle name="Normal 93 30" xfId="14054"/>
    <cellStyle name="Normal 93 30 2" xfId="14055"/>
    <cellStyle name="Normal 93 30 2 2" xfId="14056"/>
    <cellStyle name="Normal 93 30 2 2 2" xfId="27837"/>
    <cellStyle name="Normal 93 30 2 3" xfId="27836"/>
    <cellStyle name="Normal 93 30 3" xfId="14057"/>
    <cellStyle name="Normal 93 30 3 2" xfId="14058"/>
    <cellStyle name="Normal 93 30 3 2 2" xfId="27839"/>
    <cellStyle name="Normal 93 30 3 3" xfId="27838"/>
    <cellStyle name="Normal 93 30 4" xfId="14059"/>
    <cellStyle name="Normal 93 30 4 2" xfId="27840"/>
    <cellStyle name="Normal 93 30 5" xfId="27835"/>
    <cellStyle name="Normal 93 31" xfId="14060"/>
    <cellStyle name="Normal 93 31 2" xfId="14061"/>
    <cellStyle name="Normal 93 31 2 2" xfId="14062"/>
    <cellStyle name="Normal 93 31 2 2 2" xfId="27843"/>
    <cellStyle name="Normal 93 31 2 3" xfId="27842"/>
    <cellStyle name="Normal 93 31 3" xfId="14063"/>
    <cellStyle name="Normal 93 31 3 2" xfId="14064"/>
    <cellStyle name="Normal 93 31 3 2 2" xfId="27845"/>
    <cellStyle name="Normal 93 31 3 3" xfId="27844"/>
    <cellStyle name="Normal 93 31 4" xfId="14065"/>
    <cellStyle name="Normal 93 31 4 2" xfId="27846"/>
    <cellStyle name="Normal 93 31 5" xfId="27841"/>
    <cellStyle name="Normal 93 32" xfId="14066"/>
    <cellStyle name="Normal 93 32 2" xfId="14067"/>
    <cellStyle name="Normal 93 32 2 2" xfId="14068"/>
    <cellStyle name="Normal 93 32 2 2 2" xfId="27849"/>
    <cellStyle name="Normal 93 32 2 3" xfId="27848"/>
    <cellStyle name="Normal 93 32 3" xfId="14069"/>
    <cellStyle name="Normal 93 32 3 2" xfId="14070"/>
    <cellStyle name="Normal 93 32 3 2 2" xfId="27851"/>
    <cellStyle name="Normal 93 32 3 3" xfId="27850"/>
    <cellStyle name="Normal 93 32 4" xfId="14071"/>
    <cellStyle name="Normal 93 32 4 2" xfId="27852"/>
    <cellStyle name="Normal 93 32 5" xfId="27847"/>
    <cellStyle name="Normal 93 33" xfId="14072"/>
    <cellStyle name="Normal 93 33 2" xfId="14073"/>
    <cellStyle name="Normal 93 33 2 2" xfId="14074"/>
    <cellStyle name="Normal 93 33 2 2 2" xfId="27855"/>
    <cellStyle name="Normal 93 33 2 3" xfId="27854"/>
    <cellStyle name="Normal 93 33 3" xfId="14075"/>
    <cellStyle name="Normal 93 33 3 2" xfId="14076"/>
    <cellStyle name="Normal 93 33 3 2 2" xfId="27857"/>
    <cellStyle name="Normal 93 33 3 3" xfId="27856"/>
    <cellStyle name="Normal 93 33 4" xfId="14077"/>
    <cellStyle name="Normal 93 33 4 2" xfId="27858"/>
    <cellStyle name="Normal 93 33 5" xfId="27853"/>
    <cellStyle name="Normal 93 34" xfId="14078"/>
    <cellStyle name="Normal 93 34 2" xfId="14079"/>
    <cellStyle name="Normal 93 34 2 2" xfId="14080"/>
    <cellStyle name="Normal 93 34 2 2 2" xfId="27861"/>
    <cellStyle name="Normal 93 34 2 3" xfId="27860"/>
    <cellStyle name="Normal 93 34 3" xfId="14081"/>
    <cellStyle name="Normal 93 34 3 2" xfId="14082"/>
    <cellStyle name="Normal 93 34 3 2 2" xfId="27863"/>
    <cellStyle name="Normal 93 34 3 3" xfId="27862"/>
    <cellStyle name="Normal 93 34 4" xfId="14083"/>
    <cellStyle name="Normal 93 34 4 2" xfId="27864"/>
    <cellStyle name="Normal 93 34 5" xfId="27859"/>
    <cellStyle name="Normal 93 35" xfId="14084"/>
    <cellStyle name="Normal 93 35 2" xfId="14085"/>
    <cellStyle name="Normal 93 35 2 2" xfId="14086"/>
    <cellStyle name="Normal 93 35 2 2 2" xfId="27867"/>
    <cellStyle name="Normal 93 35 2 3" xfId="27866"/>
    <cellStyle name="Normal 93 35 3" xfId="14087"/>
    <cellStyle name="Normal 93 35 3 2" xfId="14088"/>
    <cellStyle name="Normal 93 35 3 2 2" xfId="27869"/>
    <cellStyle name="Normal 93 35 3 3" xfId="27868"/>
    <cellStyle name="Normal 93 35 4" xfId="14089"/>
    <cellStyle name="Normal 93 35 4 2" xfId="27870"/>
    <cellStyle name="Normal 93 35 5" xfId="27865"/>
    <cellStyle name="Normal 93 36" xfId="14090"/>
    <cellStyle name="Normal 93 36 2" xfId="14091"/>
    <cellStyle name="Normal 93 36 2 2" xfId="14092"/>
    <cellStyle name="Normal 93 36 2 2 2" xfId="27873"/>
    <cellStyle name="Normal 93 36 2 3" xfId="27872"/>
    <cellStyle name="Normal 93 36 3" xfId="14093"/>
    <cellStyle name="Normal 93 36 3 2" xfId="14094"/>
    <cellStyle name="Normal 93 36 3 2 2" xfId="27875"/>
    <cellStyle name="Normal 93 36 3 3" xfId="27874"/>
    <cellStyle name="Normal 93 36 4" xfId="14095"/>
    <cellStyle name="Normal 93 36 4 2" xfId="27876"/>
    <cellStyle name="Normal 93 36 5" xfId="27871"/>
    <cellStyle name="Normal 93 37" xfId="14096"/>
    <cellStyle name="Normal 93 37 2" xfId="14097"/>
    <cellStyle name="Normal 93 37 2 2" xfId="14098"/>
    <cellStyle name="Normal 93 37 2 2 2" xfId="27879"/>
    <cellStyle name="Normal 93 37 2 3" xfId="27878"/>
    <cellStyle name="Normal 93 37 3" xfId="14099"/>
    <cellStyle name="Normal 93 37 3 2" xfId="14100"/>
    <cellStyle name="Normal 93 37 3 2 2" xfId="27881"/>
    <cellStyle name="Normal 93 37 3 3" xfId="27880"/>
    <cellStyle name="Normal 93 37 4" xfId="14101"/>
    <cellStyle name="Normal 93 37 4 2" xfId="27882"/>
    <cellStyle name="Normal 93 37 5" xfId="27877"/>
    <cellStyle name="Normal 93 38" xfId="14102"/>
    <cellStyle name="Normal 93 38 2" xfId="14103"/>
    <cellStyle name="Normal 93 38 2 2" xfId="14104"/>
    <cellStyle name="Normal 93 38 2 2 2" xfId="27885"/>
    <cellStyle name="Normal 93 38 2 3" xfId="27884"/>
    <cellStyle name="Normal 93 38 3" xfId="14105"/>
    <cellStyle name="Normal 93 38 3 2" xfId="14106"/>
    <cellStyle name="Normal 93 38 3 2 2" xfId="27887"/>
    <cellStyle name="Normal 93 38 3 3" xfId="27886"/>
    <cellStyle name="Normal 93 38 4" xfId="14107"/>
    <cellStyle name="Normal 93 38 4 2" xfId="27888"/>
    <cellStyle name="Normal 93 38 5" xfId="27883"/>
    <cellStyle name="Normal 93 39" xfId="14108"/>
    <cellStyle name="Normal 93 39 2" xfId="14109"/>
    <cellStyle name="Normal 93 39 2 2" xfId="14110"/>
    <cellStyle name="Normal 93 39 2 2 2" xfId="27891"/>
    <cellStyle name="Normal 93 39 2 3" xfId="27890"/>
    <cellStyle name="Normal 93 39 3" xfId="14111"/>
    <cellStyle name="Normal 93 39 3 2" xfId="14112"/>
    <cellStyle name="Normal 93 39 3 2 2" xfId="27893"/>
    <cellStyle name="Normal 93 39 3 3" xfId="27892"/>
    <cellStyle name="Normal 93 39 4" xfId="14113"/>
    <cellStyle name="Normal 93 39 4 2" xfId="27894"/>
    <cellStyle name="Normal 93 39 5" xfId="27889"/>
    <cellStyle name="Normal 93 4" xfId="14114"/>
    <cellStyle name="Normal 93 4 2" xfId="14115"/>
    <cellStyle name="Normal 93 4 2 2" xfId="14116"/>
    <cellStyle name="Normal 93 4 2 2 2" xfId="27897"/>
    <cellStyle name="Normal 93 4 2 3" xfId="27896"/>
    <cellStyle name="Normal 93 4 3" xfId="14117"/>
    <cellStyle name="Normal 93 4 3 2" xfId="14118"/>
    <cellStyle name="Normal 93 4 3 2 2" xfId="27899"/>
    <cellStyle name="Normal 93 4 3 3" xfId="27898"/>
    <cellStyle name="Normal 93 4 4" xfId="14119"/>
    <cellStyle name="Normal 93 4 4 2" xfId="27900"/>
    <cellStyle name="Normal 93 4 5" xfId="27895"/>
    <cellStyle name="Normal 93 40" xfId="14120"/>
    <cellStyle name="Normal 93 40 2" xfId="14121"/>
    <cellStyle name="Normal 93 40 2 2" xfId="14122"/>
    <cellStyle name="Normal 93 40 2 2 2" xfId="27903"/>
    <cellStyle name="Normal 93 40 2 3" xfId="27902"/>
    <cellStyle name="Normal 93 40 3" xfId="14123"/>
    <cellStyle name="Normal 93 40 3 2" xfId="14124"/>
    <cellStyle name="Normal 93 40 3 2 2" xfId="27905"/>
    <cellStyle name="Normal 93 40 3 3" xfId="27904"/>
    <cellStyle name="Normal 93 40 4" xfId="14125"/>
    <cellStyle name="Normal 93 40 4 2" xfId="27906"/>
    <cellStyle name="Normal 93 40 5" xfId="27901"/>
    <cellStyle name="Normal 93 41" xfId="14126"/>
    <cellStyle name="Normal 93 41 2" xfId="14127"/>
    <cellStyle name="Normal 93 41 2 2" xfId="14128"/>
    <cellStyle name="Normal 93 41 2 2 2" xfId="27909"/>
    <cellStyle name="Normal 93 41 2 3" xfId="27908"/>
    <cellStyle name="Normal 93 41 3" xfId="14129"/>
    <cellStyle name="Normal 93 41 3 2" xfId="14130"/>
    <cellStyle name="Normal 93 41 3 2 2" xfId="27911"/>
    <cellStyle name="Normal 93 41 3 3" xfId="27910"/>
    <cellStyle name="Normal 93 41 4" xfId="14131"/>
    <cellStyle name="Normal 93 41 4 2" xfId="27912"/>
    <cellStyle name="Normal 93 41 5" xfId="27907"/>
    <cellStyle name="Normal 93 42" xfId="14132"/>
    <cellStyle name="Normal 93 42 2" xfId="14133"/>
    <cellStyle name="Normal 93 42 2 2" xfId="14134"/>
    <cellStyle name="Normal 93 42 2 2 2" xfId="27915"/>
    <cellStyle name="Normal 93 42 2 3" xfId="27914"/>
    <cellStyle name="Normal 93 42 3" xfId="14135"/>
    <cellStyle name="Normal 93 42 3 2" xfId="14136"/>
    <cellStyle name="Normal 93 42 3 2 2" xfId="27917"/>
    <cellStyle name="Normal 93 42 3 3" xfId="27916"/>
    <cellStyle name="Normal 93 42 4" xfId="14137"/>
    <cellStyle name="Normal 93 42 4 2" xfId="27918"/>
    <cellStyle name="Normal 93 42 5" xfId="27913"/>
    <cellStyle name="Normal 93 43" xfId="14138"/>
    <cellStyle name="Normal 93 43 2" xfId="14139"/>
    <cellStyle name="Normal 93 43 2 2" xfId="14140"/>
    <cellStyle name="Normal 93 43 2 2 2" xfId="27921"/>
    <cellStyle name="Normal 93 43 2 3" xfId="27920"/>
    <cellStyle name="Normal 93 43 3" xfId="14141"/>
    <cellStyle name="Normal 93 43 3 2" xfId="14142"/>
    <cellStyle name="Normal 93 43 3 2 2" xfId="27923"/>
    <cellStyle name="Normal 93 43 3 3" xfId="27922"/>
    <cellStyle name="Normal 93 43 4" xfId="14143"/>
    <cellStyle name="Normal 93 43 4 2" xfId="27924"/>
    <cellStyle name="Normal 93 43 5" xfId="27919"/>
    <cellStyle name="Normal 93 44" xfId="14144"/>
    <cellStyle name="Normal 93 44 2" xfId="14145"/>
    <cellStyle name="Normal 93 44 2 2" xfId="14146"/>
    <cellStyle name="Normal 93 44 2 2 2" xfId="27927"/>
    <cellStyle name="Normal 93 44 2 3" xfId="27926"/>
    <cellStyle name="Normal 93 44 3" xfId="14147"/>
    <cellStyle name="Normal 93 44 3 2" xfId="14148"/>
    <cellStyle name="Normal 93 44 3 2 2" xfId="27929"/>
    <cellStyle name="Normal 93 44 3 3" xfId="27928"/>
    <cellStyle name="Normal 93 44 4" xfId="14149"/>
    <cellStyle name="Normal 93 44 4 2" xfId="27930"/>
    <cellStyle name="Normal 93 44 5" xfId="27925"/>
    <cellStyle name="Normal 93 45" xfId="14150"/>
    <cellStyle name="Normal 93 45 2" xfId="14151"/>
    <cellStyle name="Normal 93 45 2 2" xfId="27932"/>
    <cellStyle name="Normal 93 45 3" xfId="27931"/>
    <cellStyle name="Normal 93 46" xfId="14152"/>
    <cellStyle name="Normal 93 46 2" xfId="27933"/>
    <cellStyle name="Normal 93 47" xfId="27706"/>
    <cellStyle name="Normal 93 5" xfId="14153"/>
    <cellStyle name="Normal 93 5 2" xfId="14154"/>
    <cellStyle name="Normal 93 5 2 2" xfId="14155"/>
    <cellStyle name="Normal 93 5 2 2 2" xfId="27936"/>
    <cellStyle name="Normal 93 5 2 3" xfId="27935"/>
    <cellStyle name="Normal 93 5 3" xfId="14156"/>
    <cellStyle name="Normal 93 5 3 2" xfId="14157"/>
    <cellStyle name="Normal 93 5 3 2 2" xfId="27938"/>
    <cellStyle name="Normal 93 5 3 3" xfId="27937"/>
    <cellStyle name="Normal 93 5 4" xfId="14158"/>
    <cellStyle name="Normal 93 5 4 2" xfId="27939"/>
    <cellStyle name="Normal 93 5 5" xfId="27934"/>
    <cellStyle name="Normal 93 6" xfId="14159"/>
    <cellStyle name="Normal 93 6 2" xfId="14160"/>
    <cellStyle name="Normal 93 6 2 2" xfId="14161"/>
    <cellStyle name="Normal 93 6 2 2 2" xfId="27942"/>
    <cellStyle name="Normal 93 6 2 3" xfId="27941"/>
    <cellStyle name="Normal 93 6 3" xfId="14162"/>
    <cellStyle name="Normal 93 6 3 2" xfId="14163"/>
    <cellStyle name="Normal 93 6 3 2 2" xfId="27944"/>
    <cellStyle name="Normal 93 6 3 3" xfId="27943"/>
    <cellStyle name="Normal 93 6 4" xfId="14164"/>
    <cellStyle name="Normal 93 6 4 2" xfId="27945"/>
    <cellStyle name="Normal 93 6 5" xfId="27940"/>
    <cellStyle name="Normal 93 7" xfId="14165"/>
    <cellStyle name="Normal 93 7 2" xfId="14166"/>
    <cellStyle name="Normal 93 7 2 2" xfId="14167"/>
    <cellStyle name="Normal 93 7 2 2 2" xfId="27948"/>
    <cellStyle name="Normal 93 7 2 3" xfId="27947"/>
    <cellStyle name="Normal 93 7 3" xfId="14168"/>
    <cellStyle name="Normal 93 7 3 2" xfId="14169"/>
    <cellStyle name="Normal 93 7 3 2 2" xfId="27950"/>
    <cellStyle name="Normal 93 7 3 3" xfId="27949"/>
    <cellStyle name="Normal 93 7 4" xfId="14170"/>
    <cellStyle name="Normal 93 7 4 2" xfId="27951"/>
    <cellStyle name="Normal 93 7 5" xfId="27946"/>
    <cellStyle name="Normal 93 8" xfId="14171"/>
    <cellStyle name="Normal 93 8 2" xfId="14172"/>
    <cellStyle name="Normal 93 8 2 2" xfId="14173"/>
    <cellStyle name="Normal 93 8 2 2 2" xfId="14174"/>
    <cellStyle name="Normal 93 8 2 2 2 2" xfId="27955"/>
    <cellStyle name="Normal 93 8 2 2 3" xfId="27954"/>
    <cellStyle name="Normal 93 8 2 3" xfId="14175"/>
    <cellStyle name="Normal 93 8 2 3 2" xfId="14176"/>
    <cellStyle name="Normal 93 8 2 3 2 2" xfId="27957"/>
    <cellStyle name="Normal 93 8 2 3 3" xfId="27956"/>
    <cellStyle name="Normal 93 8 2 4" xfId="14177"/>
    <cellStyle name="Normal 93 8 2 4 2" xfId="27958"/>
    <cellStyle name="Normal 93 8 2 5" xfId="27953"/>
    <cellStyle name="Normal 93 8 3" xfId="14178"/>
    <cellStyle name="Normal 93 8 3 2" xfId="14179"/>
    <cellStyle name="Normal 93 8 3 2 2" xfId="27960"/>
    <cellStyle name="Normal 93 8 3 3" xfId="27959"/>
    <cellStyle name="Normal 93 8 4" xfId="14180"/>
    <cellStyle name="Normal 93 8 4 2" xfId="14181"/>
    <cellStyle name="Normal 93 8 4 2 2" xfId="27962"/>
    <cellStyle name="Normal 93 8 4 3" xfId="27961"/>
    <cellStyle name="Normal 93 8 5" xfId="14182"/>
    <cellStyle name="Normal 93 8 5 2" xfId="27963"/>
    <cellStyle name="Normal 93 8 6" xfId="27952"/>
    <cellStyle name="Normal 93 9" xfId="14183"/>
    <cellStyle name="Normal 93 9 2" xfId="14184"/>
    <cellStyle name="Normal 93 9 2 2" xfId="14185"/>
    <cellStyle name="Normal 93 9 2 2 2" xfId="14186"/>
    <cellStyle name="Normal 93 9 2 2 2 2" xfId="27967"/>
    <cellStyle name="Normal 93 9 2 2 3" xfId="27966"/>
    <cellStyle name="Normal 93 9 2 3" xfId="14187"/>
    <cellStyle name="Normal 93 9 2 3 2" xfId="14188"/>
    <cellStyle name="Normal 93 9 2 3 2 2" xfId="27969"/>
    <cellStyle name="Normal 93 9 2 3 3" xfId="27968"/>
    <cellStyle name="Normal 93 9 2 4" xfId="14189"/>
    <cellStyle name="Normal 93 9 2 4 2" xfId="27970"/>
    <cellStyle name="Normal 93 9 2 5" xfId="27965"/>
    <cellStyle name="Normal 93 9 3" xfId="14190"/>
    <cellStyle name="Normal 93 9 3 2" xfId="14191"/>
    <cellStyle name="Normal 93 9 3 2 2" xfId="27972"/>
    <cellStyle name="Normal 93 9 3 3" xfId="27971"/>
    <cellStyle name="Normal 93 9 4" xfId="14192"/>
    <cellStyle name="Normal 93 9 4 2" xfId="14193"/>
    <cellStyle name="Normal 93 9 4 2 2" xfId="27974"/>
    <cellStyle name="Normal 93 9 4 3" xfId="27973"/>
    <cellStyle name="Normal 93 9 5" xfId="14194"/>
    <cellStyle name="Normal 93 9 5 2" xfId="27975"/>
    <cellStyle name="Normal 93 9 6" xfId="27964"/>
    <cellStyle name="Normal 94" xfId="14195"/>
    <cellStyle name="Normal 94 10" xfId="14196"/>
    <cellStyle name="Normal 94 10 2" xfId="14197"/>
    <cellStyle name="Normal 94 10 2 2" xfId="14198"/>
    <cellStyle name="Normal 94 10 2 2 2" xfId="14199"/>
    <cellStyle name="Normal 94 10 2 2 2 2" xfId="27980"/>
    <cellStyle name="Normal 94 10 2 2 3" xfId="27979"/>
    <cellStyle name="Normal 94 10 2 3" xfId="14200"/>
    <cellStyle name="Normal 94 10 2 3 2" xfId="14201"/>
    <cellStyle name="Normal 94 10 2 3 2 2" xfId="27982"/>
    <cellStyle name="Normal 94 10 2 3 3" xfId="27981"/>
    <cellStyle name="Normal 94 10 2 4" xfId="14202"/>
    <cellStyle name="Normal 94 10 2 4 2" xfId="27983"/>
    <cellStyle name="Normal 94 10 2 5" xfId="27978"/>
    <cellStyle name="Normal 94 10 3" xfId="14203"/>
    <cellStyle name="Normal 94 10 3 2" xfId="14204"/>
    <cellStyle name="Normal 94 10 3 2 2" xfId="27985"/>
    <cellStyle name="Normal 94 10 3 3" xfId="27984"/>
    <cellStyle name="Normal 94 10 4" xfId="14205"/>
    <cellStyle name="Normal 94 10 4 2" xfId="14206"/>
    <cellStyle name="Normal 94 10 4 2 2" xfId="27987"/>
    <cellStyle name="Normal 94 10 4 3" xfId="27986"/>
    <cellStyle name="Normal 94 10 5" xfId="14207"/>
    <cellStyle name="Normal 94 10 5 2" xfId="27988"/>
    <cellStyle name="Normal 94 10 6" xfId="27977"/>
    <cellStyle name="Normal 94 11" xfId="14208"/>
    <cellStyle name="Normal 94 11 2" xfId="14209"/>
    <cellStyle name="Normal 94 11 2 2" xfId="14210"/>
    <cellStyle name="Normal 94 11 2 2 2" xfId="14211"/>
    <cellStyle name="Normal 94 11 2 2 2 2" xfId="27992"/>
    <cellStyle name="Normal 94 11 2 2 3" xfId="27991"/>
    <cellStyle name="Normal 94 11 2 3" xfId="14212"/>
    <cellStyle name="Normal 94 11 2 3 2" xfId="14213"/>
    <cellStyle name="Normal 94 11 2 3 2 2" xfId="27994"/>
    <cellStyle name="Normal 94 11 2 3 3" xfId="27993"/>
    <cellStyle name="Normal 94 11 2 4" xfId="14214"/>
    <cellStyle name="Normal 94 11 2 4 2" xfId="27995"/>
    <cellStyle name="Normal 94 11 2 5" xfId="27990"/>
    <cellStyle name="Normal 94 11 3" xfId="14215"/>
    <cellStyle name="Normal 94 11 3 2" xfId="14216"/>
    <cellStyle name="Normal 94 11 3 2 2" xfId="27997"/>
    <cellStyle name="Normal 94 11 3 3" xfId="27996"/>
    <cellStyle name="Normal 94 11 4" xfId="14217"/>
    <cellStyle name="Normal 94 11 4 2" xfId="14218"/>
    <cellStyle name="Normal 94 11 4 2 2" xfId="27999"/>
    <cellStyle name="Normal 94 11 4 3" xfId="27998"/>
    <cellStyle name="Normal 94 11 5" xfId="14219"/>
    <cellStyle name="Normal 94 11 5 2" xfId="28000"/>
    <cellStyle name="Normal 94 11 6" xfId="27989"/>
    <cellStyle name="Normal 94 12" xfId="14220"/>
    <cellStyle name="Normal 94 12 2" xfId="14221"/>
    <cellStyle name="Normal 94 12 2 2" xfId="14222"/>
    <cellStyle name="Normal 94 12 2 2 2" xfId="14223"/>
    <cellStyle name="Normal 94 12 2 2 2 2" xfId="28004"/>
    <cellStyle name="Normal 94 12 2 2 3" xfId="28003"/>
    <cellStyle name="Normal 94 12 2 3" xfId="14224"/>
    <cellStyle name="Normal 94 12 2 3 2" xfId="14225"/>
    <cellStyle name="Normal 94 12 2 3 2 2" xfId="28006"/>
    <cellStyle name="Normal 94 12 2 3 3" xfId="28005"/>
    <cellStyle name="Normal 94 12 2 4" xfId="14226"/>
    <cellStyle name="Normal 94 12 2 4 2" xfId="28007"/>
    <cellStyle name="Normal 94 12 2 5" xfId="28002"/>
    <cellStyle name="Normal 94 12 3" xfId="14227"/>
    <cellStyle name="Normal 94 12 3 2" xfId="14228"/>
    <cellStyle name="Normal 94 12 3 2 2" xfId="28009"/>
    <cellStyle name="Normal 94 12 3 3" xfId="28008"/>
    <cellStyle name="Normal 94 12 4" xfId="14229"/>
    <cellStyle name="Normal 94 12 4 2" xfId="14230"/>
    <cellStyle name="Normal 94 12 4 2 2" xfId="28011"/>
    <cellStyle name="Normal 94 12 4 3" xfId="28010"/>
    <cellStyle name="Normal 94 12 5" xfId="14231"/>
    <cellStyle name="Normal 94 12 5 2" xfId="28012"/>
    <cellStyle name="Normal 94 12 6" xfId="28001"/>
    <cellStyle name="Normal 94 13" xfId="14232"/>
    <cellStyle name="Normal 94 13 2" xfId="14233"/>
    <cellStyle name="Normal 94 13 2 2" xfId="14234"/>
    <cellStyle name="Normal 94 13 2 2 2" xfId="14235"/>
    <cellStyle name="Normal 94 13 2 2 2 2" xfId="28016"/>
    <cellStyle name="Normal 94 13 2 2 3" xfId="28015"/>
    <cellStyle name="Normal 94 13 2 3" xfId="14236"/>
    <cellStyle name="Normal 94 13 2 3 2" xfId="14237"/>
    <cellStyle name="Normal 94 13 2 3 2 2" xfId="28018"/>
    <cellStyle name="Normal 94 13 2 3 3" xfId="28017"/>
    <cellStyle name="Normal 94 13 2 4" xfId="14238"/>
    <cellStyle name="Normal 94 13 2 4 2" xfId="28019"/>
    <cellStyle name="Normal 94 13 2 5" xfId="28014"/>
    <cellStyle name="Normal 94 13 3" xfId="14239"/>
    <cellStyle name="Normal 94 13 3 2" xfId="14240"/>
    <cellStyle name="Normal 94 13 3 2 2" xfId="28021"/>
    <cellStyle name="Normal 94 13 3 3" xfId="28020"/>
    <cellStyle name="Normal 94 13 4" xfId="14241"/>
    <cellStyle name="Normal 94 13 4 2" xfId="14242"/>
    <cellStyle name="Normal 94 13 4 2 2" xfId="28023"/>
    <cellStyle name="Normal 94 13 4 3" xfId="28022"/>
    <cellStyle name="Normal 94 13 5" xfId="14243"/>
    <cellStyle name="Normal 94 13 5 2" xfId="28024"/>
    <cellStyle name="Normal 94 13 6" xfId="28013"/>
    <cellStyle name="Normal 94 14" xfId="14244"/>
    <cellStyle name="Normal 94 14 2" xfId="14245"/>
    <cellStyle name="Normal 94 14 2 2" xfId="14246"/>
    <cellStyle name="Normal 94 14 2 2 2" xfId="14247"/>
    <cellStyle name="Normal 94 14 2 2 2 2" xfId="28028"/>
    <cellStyle name="Normal 94 14 2 2 3" xfId="28027"/>
    <cellStyle name="Normal 94 14 2 3" xfId="14248"/>
    <cellStyle name="Normal 94 14 2 3 2" xfId="14249"/>
    <cellStyle name="Normal 94 14 2 3 2 2" xfId="28030"/>
    <cellStyle name="Normal 94 14 2 3 3" xfId="28029"/>
    <cellStyle name="Normal 94 14 2 4" xfId="14250"/>
    <cellStyle name="Normal 94 14 2 4 2" xfId="28031"/>
    <cellStyle name="Normal 94 14 2 5" xfId="28026"/>
    <cellStyle name="Normal 94 14 3" xfId="14251"/>
    <cellStyle name="Normal 94 14 3 2" xfId="14252"/>
    <cellStyle name="Normal 94 14 3 2 2" xfId="28033"/>
    <cellStyle name="Normal 94 14 3 3" xfId="28032"/>
    <cellStyle name="Normal 94 14 4" xfId="14253"/>
    <cellStyle name="Normal 94 14 4 2" xfId="14254"/>
    <cellStyle name="Normal 94 14 4 2 2" xfId="28035"/>
    <cellStyle name="Normal 94 14 4 3" xfId="28034"/>
    <cellStyle name="Normal 94 14 5" xfId="14255"/>
    <cellStyle name="Normal 94 14 5 2" xfId="28036"/>
    <cellStyle name="Normal 94 14 6" xfId="28025"/>
    <cellStyle name="Normal 94 15" xfId="14256"/>
    <cellStyle name="Normal 94 15 2" xfId="14257"/>
    <cellStyle name="Normal 94 15 2 2" xfId="14258"/>
    <cellStyle name="Normal 94 15 2 2 2" xfId="14259"/>
    <cellStyle name="Normal 94 15 2 2 2 2" xfId="28040"/>
    <cellStyle name="Normal 94 15 2 2 3" xfId="28039"/>
    <cellStyle name="Normal 94 15 2 3" xfId="14260"/>
    <cellStyle name="Normal 94 15 2 3 2" xfId="14261"/>
    <cellStyle name="Normal 94 15 2 3 2 2" xfId="28042"/>
    <cellStyle name="Normal 94 15 2 3 3" xfId="28041"/>
    <cellStyle name="Normal 94 15 2 4" xfId="14262"/>
    <cellStyle name="Normal 94 15 2 4 2" xfId="28043"/>
    <cellStyle name="Normal 94 15 2 5" xfId="28038"/>
    <cellStyle name="Normal 94 15 3" xfId="14263"/>
    <cellStyle name="Normal 94 15 3 2" xfId="14264"/>
    <cellStyle name="Normal 94 15 3 2 2" xfId="28045"/>
    <cellStyle name="Normal 94 15 3 3" xfId="28044"/>
    <cellStyle name="Normal 94 15 4" xfId="14265"/>
    <cellStyle name="Normal 94 15 4 2" xfId="14266"/>
    <cellStyle name="Normal 94 15 4 2 2" xfId="28047"/>
    <cellStyle name="Normal 94 15 4 3" xfId="28046"/>
    <cellStyle name="Normal 94 15 5" xfId="14267"/>
    <cellStyle name="Normal 94 15 5 2" xfId="28048"/>
    <cellStyle name="Normal 94 15 6" xfId="28037"/>
    <cellStyle name="Normal 94 16" xfId="14268"/>
    <cellStyle name="Normal 94 16 2" xfId="14269"/>
    <cellStyle name="Normal 94 16 2 2" xfId="14270"/>
    <cellStyle name="Normal 94 16 2 2 2" xfId="14271"/>
    <cellStyle name="Normal 94 16 2 2 2 2" xfId="28052"/>
    <cellStyle name="Normal 94 16 2 2 3" xfId="28051"/>
    <cellStyle name="Normal 94 16 2 3" xfId="14272"/>
    <cellStyle name="Normal 94 16 2 3 2" xfId="14273"/>
    <cellStyle name="Normal 94 16 2 3 2 2" xfId="28054"/>
    <cellStyle name="Normal 94 16 2 3 3" xfId="28053"/>
    <cellStyle name="Normal 94 16 2 4" xfId="14274"/>
    <cellStyle name="Normal 94 16 2 4 2" xfId="28055"/>
    <cellStyle name="Normal 94 16 2 5" xfId="28050"/>
    <cellStyle name="Normal 94 16 3" xfId="14275"/>
    <cellStyle name="Normal 94 16 3 2" xfId="14276"/>
    <cellStyle name="Normal 94 16 3 2 2" xfId="28057"/>
    <cellStyle name="Normal 94 16 3 3" xfId="28056"/>
    <cellStyle name="Normal 94 16 4" xfId="14277"/>
    <cellStyle name="Normal 94 16 4 2" xfId="14278"/>
    <cellStyle name="Normal 94 16 4 2 2" xfId="28059"/>
    <cellStyle name="Normal 94 16 4 3" xfId="28058"/>
    <cellStyle name="Normal 94 16 5" xfId="14279"/>
    <cellStyle name="Normal 94 16 5 2" xfId="28060"/>
    <cellStyle name="Normal 94 16 6" xfId="28049"/>
    <cellStyle name="Normal 94 17" xfId="14280"/>
    <cellStyle name="Normal 94 17 2" xfId="14281"/>
    <cellStyle name="Normal 94 17 2 2" xfId="14282"/>
    <cellStyle name="Normal 94 17 2 2 2" xfId="14283"/>
    <cellStyle name="Normal 94 17 2 2 2 2" xfId="28064"/>
    <cellStyle name="Normal 94 17 2 2 3" xfId="28063"/>
    <cellStyle name="Normal 94 17 2 3" xfId="14284"/>
    <cellStyle name="Normal 94 17 2 3 2" xfId="14285"/>
    <cellStyle name="Normal 94 17 2 3 2 2" xfId="28066"/>
    <cellStyle name="Normal 94 17 2 3 3" xfId="28065"/>
    <cellStyle name="Normal 94 17 2 4" xfId="14286"/>
    <cellStyle name="Normal 94 17 2 4 2" xfId="28067"/>
    <cellStyle name="Normal 94 17 2 5" xfId="28062"/>
    <cellStyle name="Normal 94 17 3" xfId="14287"/>
    <cellStyle name="Normal 94 17 3 2" xfId="14288"/>
    <cellStyle name="Normal 94 17 3 2 2" xfId="28069"/>
    <cellStyle name="Normal 94 17 3 3" xfId="28068"/>
    <cellStyle name="Normal 94 17 4" xfId="14289"/>
    <cellStyle name="Normal 94 17 4 2" xfId="14290"/>
    <cellStyle name="Normal 94 17 4 2 2" xfId="28071"/>
    <cellStyle name="Normal 94 17 4 3" xfId="28070"/>
    <cellStyle name="Normal 94 17 5" xfId="14291"/>
    <cellStyle name="Normal 94 17 5 2" xfId="28072"/>
    <cellStyle name="Normal 94 17 6" xfId="28061"/>
    <cellStyle name="Normal 94 18" xfId="14292"/>
    <cellStyle name="Normal 94 18 2" xfId="14293"/>
    <cellStyle name="Normal 94 18 2 2" xfId="14294"/>
    <cellStyle name="Normal 94 18 2 2 2" xfId="14295"/>
    <cellStyle name="Normal 94 18 2 2 2 2" xfId="28076"/>
    <cellStyle name="Normal 94 18 2 2 3" xfId="28075"/>
    <cellStyle name="Normal 94 18 2 3" xfId="14296"/>
    <cellStyle name="Normal 94 18 2 3 2" xfId="14297"/>
    <cellStyle name="Normal 94 18 2 3 2 2" xfId="28078"/>
    <cellStyle name="Normal 94 18 2 3 3" xfId="28077"/>
    <cellStyle name="Normal 94 18 2 4" xfId="14298"/>
    <cellStyle name="Normal 94 18 2 4 2" xfId="28079"/>
    <cellStyle name="Normal 94 18 2 5" xfId="28074"/>
    <cellStyle name="Normal 94 18 3" xfId="14299"/>
    <cellStyle name="Normal 94 18 3 2" xfId="14300"/>
    <cellStyle name="Normal 94 18 3 2 2" xfId="28081"/>
    <cellStyle name="Normal 94 18 3 3" xfId="28080"/>
    <cellStyle name="Normal 94 18 4" xfId="14301"/>
    <cellStyle name="Normal 94 18 4 2" xfId="14302"/>
    <cellStyle name="Normal 94 18 4 2 2" xfId="28083"/>
    <cellStyle name="Normal 94 18 4 3" xfId="28082"/>
    <cellStyle name="Normal 94 18 5" xfId="14303"/>
    <cellStyle name="Normal 94 18 5 2" xfId="28084"/>
    <cellStyle name="Normal 94 18 6" xfId="28073"/>
    <cellStyle name="Normal 94 19" xfId="14304"/>
    <cellStyle name="Normal 94 19 2" xfId="14305"/>
    <cellStyle name="Normal 94 19 2 2" xfId="14306"/>
    <cellStyle name="Normal 94 19 2 2 2" xfId="14307"/>
    <cellStyle name="Normal 94 19 2 2 2 2" xfId="28088"/>
    <cellStyle name="Normal 94 19 2 2 3" xfId="28087"/>
    <cellStyle name="Normal 94 19 2 3" xfId="14308"/>
    <cellStyle name="Normal 94 19 2 3 2" xfId="14309"/>
    <cellStyle name="Normal 94 19 2 3 2 2" xfId="28090"/>
    <cellStyle name="Normal 94 19 2 3 3" xfId="28089"/>
    <cellStyle name="Normal 94 19 2 4" xfId="14310"/>
    <cellStyle name="Normal 94 19 2 4 2" xfId="28091"/>
    <cellStyle name="Normal 94 19 2 5" xfId="28086"/>
    <cellStyle name="Normal 94 19 3" xfId="14311"/>
    <cellStyle name="Normal 94 19 3 2" xfId="14312"/>
    <cellStyle name="Normal 94 19 3 2 2" xfId="28093"/>
    <cellStyle name="Normal 94 19 3 3" xfId="28092"/>
    <cellStyle name="Normal 94 19 4" xfId="14313"/>
    <cellStyle name="Normal 94 19 4 2" xfId="14314"/>
    <cellStyle name="Normal 94 19 4 2 2" xfId="28095"/>
    <cellStyle name="Normal 94 19 4 3" xfId="28094"/>
    <cellStyle name="Normal 94 19 5" xfId="14315"/>
    <cellStyle name="Normal 94 19 5 2" xfId="28096"/>
    <cellStyle name="Normal 94 19 6" xfId="28085"/>
    <cellStyle name="Normal 94 2" xfId="14316"/>
    <cellStyle name="Normal 94 2 2" xfId="14317"/>
    <cellStyle name="Normal 94 2 2 2" xfId="14318"/>
    <cellStyle name="Normal 94 2 2 2 2" xfId="14319"/>
    <cellStyle name="Normal 94 2 2 2 2 2" xfId="28100"/>
    <cellStyle name="Normal 94 2 2 2 3" xfId="28099"/>
    <cellStyle name="Normal 94 2 2 3" xfId="14320"/>
    <cellStyle name="Normal 94 2 2 3 2" xfId="14321"/>
    <cellStyle name="Normal 94 2 2 3 2 2" xfId="28102"/>
    <cellStyle name="Normal 94 2 2 3 3" xfId="28101"/>
    <cellStyle name="Normal 94 2 2 4" xfId="14322"/>
    <cellStyle name="Normal 94 2 2 4 2" xfId="28103"/>
    <cellStyle name="Normal 94 2 2 5" xfId="28098"/>
    <cellStyle name="Normal 94 2 3" xfId="14323"/>
    <cellStyle name="Normal 94 2 3 2" xfId="14324"/>
    <cellStyle name="Normal 94 2 3 2 2" xfId="28105"/>
    <cellStyle name="Normal 94 2 3 3" xfId="28104"/>
    <cellStyle name="Normal 94 2 4" xfId="14325"/>
    <cellStyle name="Normal 94 2 4 2" xfId="14326"/>
    <cellStyle name="Normal 94 2 4 2 2" xfId="28107"/>
    <cellStyle name="Normal 94 2 4 3" xfId="28106"/>
    <cellStyle name="Normal 94 2 5" xfId="14327"/>
    <cellStyle name="Normal 94 2 5 2" xfId="28108"/>
    <cellStyle name="Normal 94 2 6" xfId="28097"/>
    <cellStyle name="Normal 94 20" xfId="14328"/>
    <cellStyle name="Normal 94 20 2" xfId="14329"/>
    <cellStyle name="Normal 94 20 2 2" xfId="14330"/>
    <cellStyle name="Normal 94 20 2 2 2" xfId="14331"/>
    <cellStyle name="Normal 94 20 2 2 2 2" xfId="28112"/>
    <cellStyle name="Normal 94 20 2 2 3" xfId="28111"/>
    <cellStyle name="Normal 94 20 2 3" xfId="14332"/>
    <cellStyle name="Normal 94 20 2 3 2" xfId="14333"/>
    <cellStyle name="Normal 94 20 2 3 2 2" xfId="28114"/>
    <cellStyle name="Normal 94 20 2 3 3" xfId="28113"/>
    <cellStyle name="Normal 94 20 2 4" xfId="14334"/>
    <cellStyle name="Normal 94 20 2 4 2" xfId="28115"/>
    <cellStyle name="Normal 94 20 2 5" xfId="28110"/>
    <cellStyle name="Normal 94 20 3" xfId="14335"/>
    <cellStyle name="Normal 94 20 3 2" xfId="14336"/>
    <cellStyle name="Normal 94 20 3 2 2" xfId="28117"/>
    <cellStyle name="Normal 94 20 3 3" xfId="28116"/>
    <cellStyle name="Normal 94 20 4" xfId="14337"/>
    <cellStyle name="Normal 94 20 4 2" xfId="14338"/>
    <cellStyle name="Normal 94 20 4 2 2" xfId="28119"/>
    <cellStyle name="Normal 94 20 4 3" xfId="28118"/>
    <cellStyle name="Normal 94 20 5" xfId="14339"/>
    <cellStyle name="Normal 94 20 5 2" xfId="28120"/>
    <cellStyle name="Normal 94 20 6" xfId="28109"/>
    <cellStyle name="Normal 94 21" xfId="14340"/>
    <cellStyle name="Normal 94 21 2" xfId="14341"/>
    <cellStyle name="Normal 94 21 2 2" xfId="14342"/>
    <cellStyle name="Normal 94 21 2 2 2" xfId="14343"/>
    <cellStyle name="Normal 94 21 2 2 2 2" xfId="28124"/>
    <cellStyle name="Normal 94 21 2 2 3" xfId="28123"/>
    <cellStyle name="Normal 94 21 2 3" xfId="14344"/>
    <cellStyle name="Normal 94 21 2 3 2" xfId="14345"/>
    <cellStyle name="Normal 94 21 2 3 2 2" xfId="28126"/>
    <cellStyle name="Normal 94 21 2 3 3" xfId="28125"/>
    <cellStyle name="Normal 94 21 2 4" xfId="14346"/>
    <cellStyle name="Normal 94 21 2 4 2" xfId="28127"/>
    <cellStyle name="Normal 94 21 2 5" xfId="28122"/>
    <cellStyle name="Normal 94 21 3" xfId="14347"/>
    <cellStyle name="Normal 94 21 3 2" xfId="14348"/>
    <cellStyle name="Normal 94 21 3 2 2" xfId="28129"/>
    <cellStyle name="Normal 94 21 3 3" xfId="28128"/>
    <cellStyle name="Normal 94 21 4" xfId="14349"/>
    <cellStyle name="Normal 94 21 4 2" xfId="14350"/>
    <cellStyle name="Normal 94 21 4 2 2" xfId="28131"/>
    <cellStyle name="Normal 94 21 4 3" xfId="28130"/>
    <cellStyle name="Normal 94 21 5" xfId="14351"/>
    <cellStyle name="Normal 94 21 5 2" xfId="28132"/>
    <cellStyle name="Normal 94 21 6" xfId="28121"/>
    <cellStyle name="Normal 94 22" xfId="14352"/>
    <cellStyle name="Normal 94 22 2" xfId="14353"/>
    <cellStyle name="Normal 94 22 2 2" xfId="14354"/>
    <cellStyle name="Normal 94 22 2 2 2" xfId="14355"/>
    <cellStyle name="Normal 94 22 2 2 2 2" xfId="28136"/>
    <cellStyle name="Normal 94 22 2 2 3" xfId="28135"/>
    <cellStyle name="Normal 94 22 2 3" xfId="14356"/>
    <cellStyle name="Normal 94 22 2 3 2" xfId="14357"/>
    <cellStyle name="Normal 94 22 2 3 2 2" xfId="28138"/>
    <cellStyle name="Normal 94 22 2 3 3" xfId="28137"/>
    <cellStyle name="Normal 94 22 2 4" xfId="14358"/>
    <cellStyle name="Normal 94 22 2 4 2" xfId="28139"/>
    <cellStyle name="Normal 94 22 2 5" xfId="28134"/>
    <cellStyle name="Normal 94 22 3" xfId="14359"/>
    <cellStyle name="Normal 94 22 3 2" xfId="14360"/>
    <cellStyle name="Normal 94 22 3 2 2" xfId="28141"/>
    <cellStyle name="Normal 94 22 3 3" xfId="28140"/>
    <cellStyle name="Normal 94 22 4" xfId="14361"/>
    <cellStyle name="Normal 94 22 4 2" xfId="14362"/>
    <cellStyle name="Normal 94 22 4 2 2" xfId="28143"/>
    <cellStyle name="Normal 94 22 4 3" xfId="28142"/>
    <cellStyle name="Normal 94 22 5" xfId="14363"/>
    <cellStyle name="Normal 94 22 5 2" xfId="28144"/>
    <cellStyle name="Normal 94 22 6" xfId="28133"/>
    <cellStyle name="Normal 94 23" xfId="14364"/>
    <cellStyle name="Normal 94 23 2" xfId="14365"/>
    <cellStyle name="Normal 94 23 2 2" xfId="14366"/>
    <cellStyle name="Normal 94 23 2 2 2" xfId="14367"/>
    <cellStyle name="Normal 94 23 2 2 2 2" xfId="28148"/>
    <cellStyle name="Normal 94 23 2 2 3" xfId="28147"/>
    <cellStyle name="Normal 94 23 2 3" xfId="14368"/>
    <cellStyle name="Normal 94 23 2 3 2" xfId="14369"/>
    <cellStyle name="Normal 94 23 2 3 2 2" xfId="28150"/>
    <cellStyle name="Normal 94 23 2 3 3" xfId="28149"/>
    <cellStyle name="Normal 94 23 2 4" xfId="14370"/>
    <cellStyle name="Normal 94 23 2 4 2" xfId="28151"/>
    <cellStyle name="Normal 94 23 2 5" xfId="28146"/>
    <cellStyle name="Normal 94 23 3" xfId="14371"/>
    <cellStyle name="Normal 94 23 3 2" xfId="14372"/>
    <cellStyle name="Normal 94 23 3 2 2" xfId="28153"/>
    <cellStyle name="Normal 94 23 3 3" xfId="28152"/>
    <cellStyle name="Normal 94 23 4" xfId="14373"/>
    <cellStyle name="Normal 94 23 4 2" xfId="14374"/>
    <cellStyle name="Normal 94 23 4 2 2" xfId="28155"/>
    <cellStyle name="Normal 94 23 4 3" xfId="28154"/>
    <cellStyle name="Normal 94 23 5" xfId="14375"/>
    <cellStyle name="Normal 94 23 5 2" xfId="28156"/>
    <cellStyle name="Normal 94 23 6" xfId="28145"/>
    <cellStyle name="Normal 94 24" xfId="14376"/>
    <cellStyle name="Normal 94 24 2" xfId="14377"/>
    <cellStyle name="Normal 94 24 2 2" xfId="14378"/>
    <cellStyle name="Normal 94 24 2 2 2" xfId="14379"/>
    <cellStyle name="Normal 94 24 2 2 2 2" xfId="28160"/>
    <cellStyle name="Normal 94 24 2 2 3" xfId="28159"/>
    <cellStyle name="Normal 94 24 2 3" xfId="14380"/>
    <cellStyle name="Normal 94 24 2 3 2" xfId="14381"/>
    <cellStyle name="Normal 94 24 2 3 2 2" xfId="28162"/>
    <cellStyle name="Normal 94 24 2 3 3" xfId="28161"/>
    <cellStyle name="Normal 94 24 2 4" xfId="14382"/>
    <cellStyle name="Normal 94 24 2 4 2" xfId="28163"/>
    <cellStyle name="Normal 94 24 2 5" xfId="28158"/>
    <cellStyle name="Normal 94 24 3" xfId="14383"/>
    <cellStyle name="Normal 94 24 3 2" xfId="14384"/>
    <cellStyle name="Normal 94 24 3 2 2" xfId="28165"/>
    <cellStyle name="Normal 94 24 3 3" xfId="28164"/>
    <cellStyle name="Normal 94 24 4" xfId="14385"/>
    <cellStyle name="Normal 94 24 4 2" xfId="14386"/>
    <cellStyle name="Normal 94 24 4 2 2" xfId="28167"/>
    <cellStyle name="Normal 94 24 4 3" xfId="28166"/>
    <cellStyle name="Normal 94 24 5" xfId="14387"/>
    <cellStyle name="Normal 94 24 5 2" xfId="28168"/>
    <cellStyle name="Normal 94 24 6" xfId="28157"/>
    <cellStyle name="Normal 94 25" xfId="14388"/>
    <cellStyle name="Normal 94 25 2" xfId="14389"/>
    <cellStyle name="Normal 94 25 2 2" xfId="14390"/>
    <cellStyle name="Normal 94 25 2 2 2" xfId="14391"/>
    <cellStyle name="Normal 94 25 2 2 2 2" xfId="28172"/>
    <cellStyle name="Normal 94 25 2 2 3" xfId="28171"/>
    <cellStyle name="Normal 94 25 2 3" xfId="14392"/>
    <cellStyle name="Normal 94 25 2 3 2" xfId="14393"/>
    <cellStyle name="Normal 94 25 2 3 2 2" xfId="28174"/>
    <cellStyle name="Normal 94 25 2 3 3" xfId="28173"/>
    <cellStyle name="Normal 94 25 2 4" xfId="14394"/>
    <cellStyle name="Normal 94 25 2 4 2" xfId="28175"/>
    <cellStyle name="Normal 94 25 2 5" xfId="28170"/>
    <cellStyle name="Normal 94 25 3" xfId="14395"/>
    <cellStyle name="Normal 94 25 3 2" xfId="14396"/>
    <cellStyle name="Normal 94 25 3 2 2" xfId="28177"/>
    <cellStyle name="Normal 94 25 3 3" xfId="28176"/>
    <cellStyle name="Normal 94 25 4" xfId="14397"/>
    <cellStyle name="Normal 94 25 4 2" xfId="14398"/>
    <cellStyle name="Normal 94 25 4 2 2" xfId="28179"/>
    <cellStyle name="Normal 94 25 4 3" xfId="28178"/>
    <cellStyle name="Normal 94 25 5" xfId="14399"/>
    <cellStyle name="Normal 94 25 5 2" xfId="28180"/>
    <cellStyle name="Normal 94 25 6" xfId="28169"/>
    <cellStyle name="Normal 94 26" xfId="14400"/>
    <cellStyle name="Normal 94 26 2" xfId="14401"/>
    <cellStyle name="Normal 94 26 2 2" xfId="14402"/>
    <cellStyle name="Normal 94 26 2 2 2" xfId="14403"/>
    <cellStyle name="Normal 94 26 2 2 2 2" xfId="28184"/>
    <cellStyle name="Normal 94 26 2 2 3" xfId="28183"/>
    <cellStyle name="Normal 94 26 2 3" xfId="14404"/>
    <cellStyle name="Normal 94 26 2 3 2" xfId="14405"/>
    <cellStyle name="Normal 94 26 2 3 2 2" xfId="28186"/>
    <cellStyle name="Normal 94 26 2 3 3" xfId="28185"/>
    <cellStyle name="Normal 94 26 2 4" xfId="14406"/>
    <cellStyle name="Normal 94 26 2 4 2" xfId="28187"/>
    <cellStyle name="Normal 94 26 2 5" xfId="28182"/>
    <cellStyle name="Normal 94 26 3" xfId="14407"/>
    <cellStyle name="Normal 94 26 3 2" xfId="14408"/>
    <cellStyle name="Normal 94 26 3 2 2" xfId="28189"/>
    <cellStyle name="Normal 94 26 3 3" xfId="28188"/>
    <cellStyle name="Normal 94 26 4" xfId="14409"/>
    <cellStyle name="Normal 94 26 4 2" xfId="14410"/>
    <cellStyle name="Normal 94 26 4 2 2" xfId="28191"/>
    <cellStyle name="Normal 94 26 4 3" xfId="28190"/>
    <cellStyle name="Normal 94 26 5" xfId="14411"/>
    <cellStyle name="Normal 94 26 5 2" xfId="28192"/>
    <cellStyle name="Normal 94 26 6" xfId="28181"/>
    <cellStyle name="Normal 94 27" xfId="14412"/>
    <cellStyle name="Normal 94 27 2" xfId="14413"/>
    <cellStyle name="Normal 94 27 2 2" xfId="14414"/>
    <cellStyle name="Normal 94 27 2 2 2" xfId="14415"/>
    <cellStyle name="Normal 94 27 2 2 2 2" xfId="28196"/>
    <cellStyle name="Normal 94 27 2 2 3" xfId="28195"/>
    <cellStyle name="Normal 94 27 2 3" xfId="14416"/>
    <cellStyle name="Normal 94 27 2 3 2" xfId="14417"/>
    <cellStyle name="Normal 94 27 2 3 2 2" xfId="28198"/>
    <cellStyle name="Normal 94 27 2 3 3" xfId="28197"/>
    <cellStyle name="Normal 94 27 2 4" xfId="14418"/>
    <cellStyle name="Normal 94 27 2 4 2" xfId="28199"/>
    <cellStyle name="Normal 94 27 2 5" xfId="28194"/>
    <cellStyle name="Normal 94 27 3" xfId="14419"/>
    <cellStyle name="Normal 94 27 3 2" xfId="14420"/>
    <cellStyle name="Normal 94 27 3 2 2" xfId="28201"/>
    <cellStyle name="Normal 94 27 3 3" xfId="28200"/>
    <cellStyle name="Normal 94 27 4" xfId="14421"/>
    <cellStyle name="Normal 94 27 4 2" xfId="14422"/>
    <cellStyle name="Normal 94 27 4 2 2" xfId="28203"/>
    <cellStyle name="Normal 94 27 4 3" xfId="28202"/>
    <cellStyle name="Normal 94 27 5" xfId="14423"/>
    <cellStyle name="Normal 94 27 5 2" xfId="28204"/>
    <cellStyle name="Normal 94 27 6" xfId="28193"/>
    <cellStyle name="Normal 94 28" xfId="14424"/>
    <cellStyle name="Normal 94 28 2" xfId="14425"/>
    <cellStyle name="Normal 94 28 2 2" xfId="14426"/>
    <cellStyle name="Normal 94 28 2 2 2" xfId="14427"/>
    <cellStyle name="Normal 94 28 2 2 2 2" xfId="28208"/>
    <cellStyle name="Normal 94 28 2 2 3" xfId="28207"/>
    <cellStyle name="Normal 94 28 2 3" xfId="14428"/>
    <cellStyle name="Normal 94 28 2 3 2" xfId="14429"/>
    <cellStyle name="Normal 94 28 2 3 2 2" xfId="28210"/>
    <cellStyle name="Normal 94 28 2 3 3" xfId="28209"/>
    <cellStyle name="Normal 94 28 2 4" xfId="14430"/>
    <cellStyle name="Normal 94 28 2 4 2" xfId="28211"/>
    <cellStyle name="Normal 94 28 2 5" xfId="28206"/>
    <cellStyle name="Normal 94 28 3" xfId="14431"/>
    <cellStyle name="Normal 94 28 3 2" xfId="14432"/>
    <cellStyle name="Normal 94 28 3 2 2" xfId="28213"/>
    <cellStyle name="Normal 94 28 3 3" xfId="28212"/>
    <cellStyle name="Normal 94 28 4" xfId="14433"/>
    <cellStyle name="Normal 94 28 4 2" xfId="14434"/>
    <cellStyle name="Normal 94 28 4 2 2" xfId="28215"/>
    <cellStyle name="Normal 94 28 4 3" xfId="28214"/>
    <cellStyle name="Normal 94 28 5" xfId="14435"/>
    <cellStyle name="Normal 94 28 5 2" xfId="28216"/>
    <cellStyle name="Normal 94 28 6" xfId="28205"/>
    <cellStyle name="Normal 94 29" xfId="14436"/>
    <cellStyle name="Normal 94 29 2" xfId="14437"/>
    <cellStyle name="Normal 94 29 2 2" xfId="14438"/>
    <cellStyle name="Normal 94 29 2 2 2" xfId="14439"/>
    <cellStyle name="Normal 94 29 2 2 2 2" xfId="28220"/>
    <cellStyle name="Normal 94 29 2 2 3" xfId="28219"/>
    <cellStyle name="Normal 94 29 2 3" xfId="14440"/>
    <cellStyle name="Normal 94 29 2 3 2" xfId="14441"/>
    <cellStyle name="Normal 94 29 2 3 2 2" xfId="28222"/>
    <cellStyle name="Normal 94 29 2 3 3" xfId="28221"/>
    <cellStyle name="Normal 94 29 2 4" xfId="14442"/>
    <cellStyle name="Normal 94 29 2 4 2" xfId="28223"/>
    <cellStyle name="Normal 94 29 2 5" xfId="28218"/>
    <cellStyle name="Normal 94 29 3" xfId="14443"/>
    <cellStyle name="Normal 94 29 3 2" xfId="14444"/>
    <cellStyle name="Normal 94 29 3 2 2" xfId="28225"/>
    <cellStyle name="Normal 94 29 3 3" xfId="28224"/>
    <cellStyle name="Normal 94 29 4" xfId="14445"/>
    <cellStyle name="Normal 94 29 4 2" xfId="14446"/>
    <cellStyle name="Normal 94 29 4 2 2" xfId="28227"/>
    <cellStyle name="Normal 94 29 4 3" xfId="28226"/>
    <cellStyle name="Normal 94 29 5" xfId="14447"/>
    <cellStyle name="Normal 94 29 5 2" xfId="28228"/>
    <cellStyle name="Normal 94 29 6" xfId="28217"/>
    <cellStyle name="Normal 94 3" xfId="14448"/>
    <cellStyle name="Normal 94 3 2" xfId="14449"/>
    <cellStyle name="Normal 94 3 2 2" xfId="14450"/>
    <cellStyle name="Normal 94 3 2 2 2" xfId="14451"/>
    <cellStyle name="Normal 94 3 2 2 2 2" xfId="28232"/>
    <cellStyle name="Normal 94 3 2 2 3" xfId="28231"/>
    <cellStyle name="Normal 94 3 2 3" xfId="14452"/>
    <cellStyle name="Normal 94 3 2 3 2" xfId="14453"/>
    <cellStyle name="Normal 94 3 2 3 2 2" xfId="28234"/>
    <cellStyle name="Normal 94 3 2 3 3" xfId="28233"/>
    <cellStyle name="Normal 94 3 2 4" xfId="14454"/>
    <cellStyle name="Normal 94 3 2 4 2" xfId="28235"/>
    <cellStyle name="Normal 94 3 2 5" xfId="28230"/>
    <cellStyle name="Normal 94 3 3" xfId="14455"/>
    <cellStyle name="Normal 94 3 3 2" xfId="14456"/>
    <cellStyle name="Normal 94 3 3 2 2" xfId="28237"/>
    <cellStyle name="Normal 94 3 3 3" xfId="28236"/>
    <cellStyle name="Normal 94 3 4" xfId="14457"/>
    <cellStyle name="Normal 94 3 4 2" xfId="14458"/>
    <cellStyle name="Normal 94 3 4 2 2" xfId="28239"/>
    <cellStyle name="Normal 94 3 4 3" xfId="28238"/>
    <cellStyle name="Normal 94 3 5" xfId="14459"/>
    <cellStyle name="Normal 94 3 5 2" xfId="28240"/>
    <cellStyle name="Normal 94 3 6" xfId="28229"/>
    <cellStyle name="Normal 94 30" xfId="14460"/>
    <cellStyle name="Normal 94 30 2" xfId="14461"/>
    <cellStyle name="Normal 94 30 2 2" xfId="14462"/>
    <cellStyle name="Normal 94 30 2 2 2" xfId="14463"/>
    <cellStyle name="Normal 94 30 2 2 2 2" xfId="28244"/>
    <cellStyle name="Normal 94 30 2 2 3" xfId="28243"/>
    <cellStyle name="Normal 94 30 2 3" xfId="14464"/>
    <cellStyle name="Normal 94 30 2 3 2" xfId="14465"/>
    <cellStyle name="Normal 94 30 2 3 2 2" xfId="28246"/>
    <cellStyle name="Normal 94 30 2 3 3" xfId="28245"/>
    <cellStyle name="Normal 94 30 2 4" xfId="14466"/>
    <cellStyle name="Normal 94 30 2 4 2" xfId="28247"/>
    <cellStyle name="Normal 94 30 2 5" xfId="28242"/>
    <cellStyle name="Normal 94 30 3" xfId="14467"/>
    <cellStyle name="Normal 94 30 3 2" xfId="14468"/>
    <cellStyle name="Normal 94 30 3 2 2" xfId="28249"/>
    <cellStyle name="Normal 94 30 3 3" xfId="28248"/>
    <cellStyle name="Normal 94 30 4" xfId="14469"/>
    <cellStyle name="Normal 94 30 4 2" xfId="14470"/>
    <cellStyle name="Normal 94 30 4 2 2" xfId="28251"/>
    <cellStyle name="Normal 94 30 4 3" xfId="28250"/>
    <cellStyle name="Normal 94 30 5" xfId="14471"/>
    <cellStyle name="Normal 94 30 5 2" xfId="28252"/>
    <cellStyle name="Normal 94 30 6" xfId="28241"/>
    <cellStyle name="Normal 94 31" xfId="14472"/>
    <cellStyle name="Normal 94 31 2" xfId="14473"/>
    <cellStyle name="Normal 94 31 2 2" xfId="14474"/>
    <cellStyle name="Normal 94 31 2 2 2" xfId="14475"/>
    <cellStyle name="Normal 94 31 2 2 2 2" xfId="28256"/>
    <cellStyle name="Normal 94 31 2 2 3" xfId="28255"/>
    <cellStyle name="Normal 94 31 2 3" xfId="14476"/>
    <cellStyle name="Normal 94 31 2 3 2" xfId="14477"/>
    <cellStyle name="Normal 94 31 2 3 2 2" xfId="28258"/>
    <cellStyle name="Normal 94 31 2 3 3" xfId="28257"/>
    <cellStyle name="Normal 94 31 2 4" xfId="14478"/>
    <cellStyle name="Normal 94 31 2 4 2" xfId="28259"/>
    <cellStyle name="Normal 94 31 2 5" xfId="28254"/>
    <cellStyle name="Normal 94 31 3" xfId="14479"/>
    <cellStyle name="Normal 94 31 3 2" xfId="14480"/>
    <cellStyle name="Normal 94 31 3 2 2" xfId="28261"/>
    <cellStyle name="Normal 94 31 3 3" xfId="28260"/>
    <cellStyle name="Normal 94 31 4" xfId="14481"/>
    <cellStyle name="Normal 94 31 4 2" xfId="14482"/>
    <cellStyle name="Normal 94 31 4 2 2" xfId="28263"/>
    <cellStyle name="Normal 94 31 4 3" xfId="28262"/>
    <cellStyle name="Normal 94 31 5" xfId="14483"/>
    <cellStyle name="Normal 94 31 5 2" xfId="28264"/>
    <cellStyle name="Normal 94 31 6" xfId="28253"/>
    <cellStyle name="Normal 94 32" xfId="14484"/>
    <cellStyle name="Normal 94 32 2" xfId="14485"/>
    <cellStyle name="Normal 94 32 2 2" xfId="14486"/>
    <cellStyle name="Normal 94 32 2 2 2" xfId="14487"/>
    <cellStyle name="Normal 94 32 2 2 2 2" xfId="28268"/>
    <cellStyle name="Normal 94 32 2 2 3" xfId="28267"/>
    <cellStyle name="Normal 94 32 2 3" xfId="14488"/>
    <cellStyle name="Normal 94 32 2 3 2" xfId="14489"/>
    <cellStyle name="Normal 94 32 2 3 2 2" xfId="28270"/>
    <cellStyle name="Normal 94 32 2 3 3" xfId="28269"/>
    <cellStyle name="Normal 94 32 2 4" xfId="14490"/>
    <cellStyle name="Normal 94 32 2 4 2" xfId="28271"/>
    <cellStyle name="Normal 94 32 2 5" xfId="28266"/>
    <cellStyle name="Normal 94 32 3" xfId="14491"/>
    <cellStyle name="Normal 94 32 3 2" xfId="14492"/>
    <cellStyle name="Normal 94 32 3 2 2" xfId="28273"/>
    <cellStyle name="Normal 94 32 3 3" xfId="28272"/>
    <cellStyle name="Normal 94 32 4" xfId="14493"/>
    <cellStyle name="Normal 94 32 4 2" xfId="14494"/>
    <cellStyle name="Normal 94 32 4 2 2" xfId="28275"/>
    <cellStyle name="Normal 94 32 4 3" xfId="28274"/>
    <cellStyle name="Normal 94 32 5" xfId="14495"/>
    <cellStyle name="Normal 94 32 5 2" xfId="28276"/>
    <cellStyle name="Normal 94 32 6" xfId="28265"/>
    <cellStyle name="Normal 94 33" xfId="14496"/>
    <cellStyle name="Normal 94 33 2" xfId="14497"/>
    <cellStyle name="Normal 94 33 2 2" xfId="14498"/>
    <cellStyle name="Normal 94 33 2 2 2" xfId="14499"/>
    <cellStyle name="Normal 94 33 2 2 2 2" xfId="28280"/>
    <cellStyle name="Normal 94 33 2 2 3" xfId="28279"/>
    <cellStyle name="Normal 94 33 2 3" xfId="14500"/>
    <cellStyle name="Normal 94 33 2 3 2" xfId="14501"/>
    <cellStyle name="Normal 94 33 2 3 2 2" xfId="28282"/>
    <cellStyle name="Normal 94 33 2 3 3" xfId="28281"/>
    <cellStyle name="Normal 94 33 2 4" xfId="14502"/>
    <cellStyle name="Normal 94 33 2 4 2" xfId="28283"/>
    <cellStyle name="Normal 94 33 2 5" xfId="28278"/>
    <cellStyle name="Normal 94 33 3" xfId="14503"/>
    <cellStyle name="Normal 94 33 3 2" xfId="14504"/>
    <cellStyle name="Normal 94 33 3 2 2" xfId="28285"/>
    <cellStyle name="Normal 94 33 3 3" xfId="28284"/>
    <cellStyle name="Normal 94 33 4" xfId="14505"/>
    <cellStyle name="Normal 94 33 4 2" xfId="14506"/>
    <cellStyle name="Normal 94 33 4 2 2" xfId="28287"/>
    <cellStyle name="Normal 94 33 4 3" xfId="28286"/>
    <cellStyle name="Normal 94 33 5" xfId="14507"/>
    <cellStyle name="Normal 94 33 5 2" xfId="28288"/>
    <cellStyle name="Normal 94 33 6" xfId="28277"/>
    <cellStyle name="Normal 94 34" xfId="14508"/>
    <cellStyle name="Normal 94 34 2" xfId="14509"/>
    <cellStyle name="Normal 94 34 2 2" xfId="14510"/>
    <cellStyle name="Normal 94 34 2 2 2" xfId="14511"/>
    <cellStyle name="Normal 94 34 2 2 2 2" xfId="28292"/>
    <cellStyle name="Normal 94 34 2 2 3" xfId="28291"/>
    <cellStyle name="Normal 94 34 2 3" xfId="14512"/>
    <cellStyle name="Normal 94 34 2 3 2" xfId="14513"/>
    <cellStyle name="Normal 94 34 2 3 2 2" xfId="28294"/>
    <cellStyle name="Normal 94 34 2 3 3" xfId="28293"/>
    <cellStyle name="Normal 94 34 2 4" xfId="14514"/>
    <cellStyle name="Normal 94 34 2 4 2" xfId="28295"/>
    <cellStyle name="Normal 94 34 2 5" xfId="28290"/>
    <cellStyle name="Normal 94 34 3" xfId="14515"/>
    <cellStyle name="Normal 94 34 3 2" xfId="14516"/>
    <cellStyle name="Normal 94 34 3 2 2" xfId="28297"/>
    <cellStyle name="Normal 94 34 3 3" xfId="28296"/>
    <cellStyle name="Normal 94 34 4" xfId="14517"/>
    <cellStyle name="Normal 94 34 4 2" xfId="14518"/>
    <cellStyle name="Normal 94 34 4 2 2" xfId="28299"/>
    <cellStyle name="Normal 94 34 4 3" xfId="28298"/>
    <cellStyle name="Normal 94 34 5" xfId="14519"/>
    <cellStyle name="Normal 94 34 5 2" xfId="28300"/>
    <cellStyle name="Normal 94 34 6" xfId="28289"/>
    <cellStyle name="Normal 94 35" xfId="14520"/>
    <cellStyle name="Normal 94 35 2" xfId="14521"/>
    <cellStyle name="Normal 94 35 2 2" xfId="14522"/>
    <cellStyle name="Normal 94 35 2 2 2" xfId="14523"/>
    <cellStyle name="Normal 94 35 2 2 2 2" xfId="28304"/>
    <cellStyle name="Normal 94 35 2 2 3" xfId="28303"/>
    <cellStyle name="Normal 94 35 2 3" xfId="14524"/>
    <cellStyle name="Normal 94 35 2 3 2" xfId="14525"/>
    <cellStyle name="Normal 94 35 2 3 2 2" xfId="28306"/>
    <cellStyle name="Normal 94 35 2 3 3" xfId="28305"/>
    <cellStyle name="Normal 94 35 2 4" xfId="14526"/>
    <cellStyle name="Normal 94 35 2 4 2" xfId="28307"/>
    <cellStyle name="Normal 94 35 2 5" xfId="28302"/>
    <cellStyle name="Normal 94 35 3" xfId="14527"/>
    <cellStyle name="Normal 94 35 3 2" xfId="14528"/>
    <cellStyle name="Normal 94 35 3 2 2" xfId="28309"/>
    <cellStyle name="Normal 94 35 3 3" xfId="28308"/>
    <cellStyle name="Normal 94 35 4" xfId="14529"/>
    <cellStyle name="Normal 94 35 4 2" xfId="14530"/>
    <cellStyle name="Normal 94 35 4 2 2" xfId="28311"/>
    <cellStyle name="Normal 94 35 4 3" xfId="28310"/>
    <cellStyle name="Normal 94 35 5" xfId="14531"/>
    <cellStyle name="Normal 94 35 5 2" xfId="28312"/>
    <cellStyle name="Normal 94 35 6" xfId="28301"/>
    <cellStyle name="Normal 94 36" xfId="14532"/>
    <cellStyle name="Normal 94 36 2" xfId="14533"/>
    <cellStyle name="Normal 94 36 2 2" xfId="14534"/>
    <cellStyle name="Normal 94 36 2 2 2" xfId="14535"/>
    <cellStyle name="Normal 94 36 2 2 2 2" xfId="28316"/>
    <cellStyle name="Normal 94 36 2 2 3" xfId="28315"/>
    <cellStyle name="Normal 94 36 2 3" xfId="14536"/>
    <cellStyle name="Normal 94 36 2 3 2" xfId="14537"/>
    <cellStyle name="Normal 94 36 2 3 2 2" xfId="28318"/>
    <cellStyle name="Normal 94 36 2 3 3" xfId="28317"/>
    <cellStyle name="Normal 94 36 2 4" xfId="14538"/>
    <cellStyle name="Normal 94 36 2 4 2" xfId="28319"/>
    <cellStyle name="Normal 94 36 2 5" xfId="28314"/>
    <cellStyle name="Normal 94 36 3" xfId="14539"/>
    <cellStyle name="Normal 94 36 3 2" xfId="14540"/>
    <cellStyle name="Normal 94 36 3 2 2" xfId="28321"/>
    <cellStyle name="Normal 94 36 3 3" xfId="28320"/>
    <cellStyle name="Normal 94 36 4" xfId="14541"/>
    <cellStyle name="Normal 94 36 4 2" xfId="14542"/>
    <cellStyle name="Normal 94 36 4 2 2" xfId="28323"/>
    <cellStyle name="Normal 94 36 4 3" xfId="28322"/>
    <cellStyle name="Normal 94 36 5" xfId="14543"/>
    <cellStyle name="Normal 94 36 5 2" xfId="28324"/>
    <cellStyle name="Normal 94 36 6" xfId="28313"/>
    <cellStyle name="Normal 94 37" xfId="14544"/>
    <cellStyle name="Normal 94 37 2" xfId="14545"/>
    <cellStyle name="Normal 94 37 2 2" xfId="14546"/>
    <cellStyle name="Normal 94 37 2 2 2" xfId="14547"/>
    <cellStyle name="Normal 94 37 2 2 2 2" xfId="28328"/>
    <cellStyle name="Normal 94 37 2 2 3" xfId="28327"/>
    <cellStyle name="Normal 94 37 2 3" xfId="14548"/>
    <cellStyle name="Normal 94 37 2 3 2" xfId="14549"/>
    <cellStyle name="Normal 94 37 2 3 2 2" xfId="28330"/>
    <cellStyle name="Normal 94 37 2 3 3" xfId="28329"/>
    <cellStyle name="Normal 94 37 2 4" xfId="14550"/>
    <cellStyle name="Normal 94 37 2 4 2" xfId="28331"/>
    <cellStyle name="Normal 94 37 2 5" xfId="28326"/>
    <cellStyle name="Normal 94 37 3" xfId="14551"/>
    <cellStyle name="Normal 94 37 3 2" xfId="14552"/>
    <cellStyle name="Normal 94 37 3 2 2" xfId="28333"/>
    <cellStyle name="Normal 94 37 3 3" xfId="28332"/>
    <cellStyle name="Normal 94 37 4" xfId="14553"/>
    <cellStyle name="Normal 94 37 4 2" xfId="14554"/>
    <cellStyle name="Normal 94 37 4 2 2" xfId="28335"/>
    <cellStyle name="Normal 94 37 4 3" xfId="28334"/>
    <cellStyle name="Normal 94 37 5" xfId="14555"/>
    <cellStyle name="Normal 94 37 5 2" xfId="28336"/>
    <cellStyle name="Normal 94 37 6" xfId="28325"/>
    <cellStyle name="Normal 94 38" xfId="14556"/>
    <cellStyle name="Normal 94 38 2" xfId="14557"/>
    <cellStyle name="Normal 94 38 2 2" xfId="14558"/>
    <cellStyle name="Normal 94 38 2 2 2" xfId="14559"/>
    <cellStyle name="Normal 94 38 2 2 2 2" xfId="28340"/>
    <cellStyle name="Normal 94 38 2 2 3" xfId="28339"/>
    <cellStyle name="Normal 94 38 2 3" xfId="14560"/>
    <cellStyle name="Normal 94 38 2 3 2" xfId="14561"/>
    <cellStyle name="Normal 94 38 2 3 2 2" xfId="28342"/>
    <cellStyle name="Normal 94 38 2 3 3" xfId="28341"/>
    <cellStyle name="Normal 94 38 2 4" xfId="14562"/>
    <cellStyle name="Normal 94 38 2 4 2" xfId="28343"/>
    <cellStyle name="Normal 94 38 2 5" xfId="28338"/>
    <cellStyle name="Normal 94 38 3" xfId="14563"/>
    <cellStyle name="Normal 94 38 3 2" xfId="14564"/>
    <cellStyle name="Normal 94 38 3 2 2" xfId="28345"/>
    <cellStyle name="Normal 94 38 3 3" xfId="28344"/>
    <cellStyle name="Normal 94 38 4" xfId="14565"/>
    <cellStyle name="Normal 94 38 4 2" xfId="14566"/>
    <cellStyle name="Normal 94 38 4 2 2" xfId="28347"/>
    <cellStyle name="Normal 94 38 4 3" xfId="28346"/>
    <cellStyle name="Normal 94 38 5" xfId="14567"/>
    <cellStyle name="Normal 94 38 5 2" xfId="28348"/>
    <cellStyle name="Normal 94 38 6" xfId="28337"/>
    <cellStyle name="Normal 94 39" xfId="14568"/>
    <cellStyle name="Normal 94 39 2" xfId="14569"/>
    <cellStyle name="Normal 94 39 2 2" xfId="14570"/>
    <cellStyle name="Normal 94 39 2 2 2" xfId="14571"/>
    <cellStyle name="Normal 94 39 2 2 2 2" xfId="28352"/>
    <cellStyle name="Normal 94 39 2 2 3" xfId="28351"/>
    <cellStyle name="Normal 94 39 2 3" xfId="14572"/>
    <cellStyle name="Normal 94 39 2 3 2" xfId="14573"/>
    <cellStyle name="Normal 94 39 2 3 2 2" xfId="28354"/>
    <cellStyle name="Normal 94 39 2 3 3" xfId="28353"/>
    <cellStyle name="Normal 94 39 2 4" xfId="14574"/>
    <cellStyle name="Normal 94 39 2 4 2" xfId="28355"/>
    <cellStyle name="Normal 94 39 2 5" xfId="28350"/>
    <cellStyle name="Normal 94 39 3" xfId="14575"/>
    <cellStyle name="Normal 94 39 3 2" xfId="14576"/>
    <cellStyle name="Normal 94 39 3 2 2" xfId="28357"/>
    <cellStyle name="Normal 94 39 3 3" xfId="28356"/>
    <cellStyle name="Normal 94 39 4" xfId="14577"/>
    <cellStyle name="Normal 94 39 4 2" xfId="14578"/>
    <cellStyle name="Normal 94 39 4 2 2" xfId="28359"/>
    <cellStyle name="Normal 94 39 4 3" xfId="28358"/>
    <cellStyle name="Normal 94 39 5" xfId="14579"/>
    <cellStyle name="Normal 94 39 5 2" xfId="28360"/>
    <cellStyle name="Normal 94 39 6" xfId="28349"/>
    <cellStyle name="Normal 94 4" xfId="14580"/>
    <cellStyle name="Normal 94 4 2" xfId="14581"/>
    <cellStyle name="Normal 94 4 2 2" xfId="14582"/>
    <cellStyle name="Normal 94 4 2 2 2" xfId="14583"/>
    <cellStyle name="Normal 94 4 2 2 2 2" xfId="28364"/>
    <cellStyle name="Normal 94 4 2 2 3" xfId="28363"/>
    <cellStyle name="Normal 94 4 2 3" xfId="14584"/>
    <cellStyle name="Normal 94 4 2 3 2" xfId="14585"/>
    <cellStyle name="Normal 94 4 2 3 2 2" xfId="28366"/>
    <cellStyle name="Normal 94 4 2 3 3" xfId="28365"/>
    <cellStyle name="Normal 94 4 2 4" xfId="14586"/>
    <cellStyle name="Normal 94 4 2 4 2" xfId="28367"/>
    <cellStyle name="Normal 94 4 2 5" xfId="28362"/>
    <cellStyle name="Normal 94 4 3" xfId="14587"/>
    <cellStyle name="Normal 94 4 3 2" xfId="14588"/>
    <cellStyle name="Normal 94 4 3 2 2" xfId="28369"/>
    <cellStyle name="Normal 94 4 3 3" xfId="28368"/>
    <cellStyle name="Normal 94 4 4" xfId="14589"/>
    <cellStyle name="Normal 94 4 4 2" xfId="14590"/>
    <cellStyle name="Normal 94 4 4 2 2" xfId="28371"/>
    <cellStyle name="Normal 94 4 4 3" xfId="28370"/>
    <cellStyle name="Normal 94 4 5" xfId="14591"/>
    <cellStyle name="Normal 94 4 5 2" xfId="28372"/>
    <cellStyle name="Normal 94 4 6" xfId="28361"/>
    <cellStyle name="Normal 94 40" xfId="14592"/>
    <cellStyle name="Normal 94 40 2" xfId="14593"/>
    <cellStyle name="Normal 94 40 2 2" xfId="14594"/>
    <cellStyle name="Normal 94 40 2 2 2" xfId="14595"/>
    <cellStyle name="Normal 94 40 2 2 2 2" xfId="28376"/>
    <cellStyle name="Normal 94 40 2 2 3" xfId="28375"/>
    <cellStyle name="Normal 94 40 2 3" xfId="14596"/>
    <cellStyle name="Normal 94 40 2 3 2" xfId="14597"/>
    <cellStyle name="Normal 94 40 2 3 2 2" xfId="28378"/>
    <cellStyle name="Normal 94 40 2 3 3" xfId="28377"/>
    <cellStyle name="Normal 94 40 2 4" xfId="14598"/>
    <cellStyle name="Normal 94 40 2 4 2" xfId="28379"/>
    <cellStyle name="Normal 94 40 2 5" xfId="28374"/>
    <cellStyle name="Normal 94 40 3" xfId="14599"/>
    <cellStyle name="Normal 94 40 3 2" xfId="14600"/>
    <cellStyle name="Normal 94 40 3 2 2" xfId="28381"/>
    <cellStyle name="Normal 94 40 3 3" xfId="28380"/>
    <cellStyle name="Normal 94 40 4" xfId="14601"/>
    <cellStyle name="Normal 94 40 4 2" xfId="14602"/>
    <cellStyle name="Normal 94 40 4 2 2" xfId="28383"/>
    <cellStyle name="Normal 94 40 4 3" xfId="28382"/>
    <cellStyle name="Normal 94 40 5" xfId="14603"/>
    <cellStyle name="Normal 94 40 5 2" xfId="28384"/>
    <cellStyle name="Normal 94 40 6" xfId="28373"/>
    <cellStyle name="Normal 94 41" xfId="14604"/>
    <cellStyle name="Normal 94 41 2" xfId="14605"/>
    <cellStyle name="Normal 94 41 2 2" xfId="14606"/>
    <cellStyle name="Normal 94 41 2 2 2" xfId="14607"/>
    <cellStyle name="Normal 94 41 2 2 2 2" xfId="28388"/>
    <cellStyle name="Normal 94 41 2 2 3" xfId="28387"/>
    <cellStyle name="Normal 94 41 2 3" xfId="14608"/>
    <cellStyle name="Normal 94 41 2 3 2" xfId="14609"/>
    <cellStyle name="Normal 94 41 2 3 2 2" xfId="28390"/>
    <cellStyle name="Normal 94 41 2 3 3" xfId="28389"/>
    <cellStyle name="Normal 94 41 2 4" xfId="14610"/>
    <cellStyle name="Normal 94 41 2 4 2" xfId="28391"/>
    <cellStyle name="Normal 94 41 2 5" xfId="28386"/>
    <cellStyle name="Normal 94 41 3" xfId="14611"/>
    <cellStyle name="Normal 94 41 3 2" xfId="14612"/>
    <cellStyle name="Normal 94 41 3 2 2" xfId="28393"/>
    <cellStyle name="Normal 94 41 3 3" xfId="28392"/>
    <cellStyle name="Normal 94 41 4" xfId="14613"/>
    <cellStyle name="Normal 94 41 4 2" xfId="14614"/>
    <cellStyle name="Normal 94 41 4 2 2" xfId="28395"/>
    <cellStyle name="Normal 94 41 4 3" xfId="28394"/>
    <cellStyle name="Normal 94 41 5" xfId="14615"/>
    <cellStyle name="Normal 94 41 5 2" xfId="28396"/>
    <cellStyle name="Normal 94 41 6" xfId="28385"/>
    <cellStyle name="Normal 94 42" xfId="14616"/>
    <cellStyle name="Normal 94 42 2" xfId="14617"/>
    <cellStyle name="Normal 94 42 2 2" xfId="14618"/>
    <cellStyle name="Normal 94 42 2 2 2" xfId="14619"/>
    <cellStyle name="Normal 94 42 2 2 2 2" xfId="28400"/>
    <cellStyle name="Normal 94 42 2 2 3" xfId="28399"/>
    <cellStyle name="Normal 94 42 2 3" xfId="14620"/>
    <cellStyle name="Normal 94 42 2 3 2" xfId="14621"/>
    <cellStyle name="Normal 94 42 2 3 2 2" xfId="28402"/>
    <cellStyle name="Normal 94 42 2 3 3" xfId="28401"/>
    <cellStyle name="Normal 94 42 2 4" xfId="14622"/>
    <cellStyle name="Normal 94 42 2 4 2" xfId="28403"/>
    <cellStyle name="Normal 94 42 2 5" xfId="28398"/>
    <cellStyle name="Normal 94 42 3" xfId="14623"/>
    <cellStyle name="Normal 94 42 3 2" xfId="14624"/>
    <cellStyle name="Normal 94 42 3 2 2" xfId="28405"/>
    <cellStyle name="Normal 94 42 3 3" xfId="28404"/>
    <cellStyle name="Normal 94 42 4" xfId="14625"/>
    <cellStyle name="Normal 94 42 4 2" xfId="14626"/>
    <cellStyle name="Normal 94 42 4 2 2" xfId="28407"/>
    <cellStyle name="Normal 94 42 4 3" xfId="28406"/>
    <cellStyle name="Normal 94 42 5" xfId="14627"/>
    <cellStyle name="Normal 94 42 5 2" xfId="28408"/>
    <cellStyle name="Normal 94 42 6" xfId="28397"/>
    <cellStyle name="Normal 94 43" xfId="14628"/>
    <cellStyle name="Normal 94 43 2" xfId="14629"/>
    <cellStyle name="Normal 94 43 2 2" xfId="14630"/>
    <cellStyle name="Normal 94 43 2 2 2" xfId="14631"/>
    <cellStyle name="Normal 94 43 2 2 2 2" xfId="28412"/>
    <cellStyle name="Normal 94 43 2 2 3" xfId="28411"/>
    <cellStyle name="Normal 94 43 2 3" xfId="14632"/>
    <cellStyle name="Normal 94 43 2 3 2" xfId="14633"/>
    <cellStyle name="Normal 94 43 2 3 2 2" xfId="28414"/>
    <cellStyle name="Normal 94 43 2 3 3" xfId="28413"/>
    <cellStyle name="Normal 94 43 2 4" xfId="14634"/>
    <cellStyle name="Normal 94 43 2 4 2" xfId="28415"/>
    <cellStyle name="Normal 94 43 2 5" xfId="28410"/>
    <cellStyle name="Normal 94 43 3" xfId="14635"/>
    <cellStyle name="Normal 94 43 3 2" xfId="14636"/>
    <cellStyle name="Normal 94 43 3 2 2" xfId="28417"/>
    <cellStyle name="Normal 94 43 3 3" xfId="28416"/>
    <cellStyle name="Normal 94 43 4" xfId="14637"/>
    <cellStyle name="Normal 94 43 4 2" xfId="14638"/>
    <cellStyle name="Normal 94 43 4 2 2" xfId="28419"/>
    <cellStyle name="Normal 94 43 4 3" xfId="28418"/>
    <cellStyle name="Normal 94 43 5" xfId="14639"/>
    <cellStyle name="Normal 94 43 5 2" xfId="28420"/>
    <cellStyle name="Normal 94 43 6" xfId="28409"/>
    <cellStyle name="Normal 94 44" xfId="14640"/>
    <cellStyle name="Normal 94 44 2" xfId="14641"/>
    <cellStyle name="Normal 94 44 2 2" xfId="14642"/>
    <cellStyle name="Normal 94 44 2 2 2" xfId="14643"/>
    <cellStyle name="Normal 94 44 2 2 2 2" xfId="28424"/>
    <cellStyle name="Normal 94 44 2 2 3" xfId="28423"/>
    <cellStyle name="Normal 94 44 2 3" xfId="14644"/>
    <cellStyle name="Normal 94 44 2 3 2" xfId="14645"/>
    <cellStyle name="Normal 94 44 2 3 2 2" xfId="28426"/>
    <cellStyle name="Normal 94 44 2 3 3" xfId="28425"/>
    <cellStyle name="Normal 94 44 2 4" xfId="14646"/>
    <cellStyle name="Normal 94 44 2 4 2" xfId="28427"/>
    <cellStyle name="Normal 94 44 2 5" xfId="28422"/>
    <cellStyle name="Normal 94 44 3" xfId="14647"/>
    <cellStyle name="Normal 94 44 3 2" xfId="14648"/>
    <cellStyle name="Normal 94 44 3 2 2" xfId="28429"/>
    <cellStyle name="Normal 94 44 3 3" xfId="28428"/>
    <cellStyle name="Normal 94 44 4" xfId="14649"/>
    <cellStyle name="Normal 94 44 4 2" xfId="14650"/>
    <cellStyle name="Normal 94 44 4 2 2" xfId="28431"/>
    <cellStyle name="Normal 94 44 4 3" xfId="28430"/>
    <cellStyle name="Normal 94 44 5" xfId="14651"/>
    <cellStyle name="Normal 94 44 5 2" xfId="28432"/>
    <cellStyle name="Normal 94 44 6" xfId="28421"/>
    <cellStyle name="Normal 94 45" xfId="14652"/>
    <cellStyle name="Normal 94 45 2" xfId="14653"/>
    <cellStyle name="Normal 94 45 2 2" xfId="14654"/>
    <cellStyle name="Normal 94 45 2 2 2" xfId="28435"/>
    <cellStyle name="Normal 94 45 2 3" xfId="28434"/>
    <cellStyle name="Normal 94 45 3" xfId="14655"/>
    <cellStyle name="Normal 94 45 3 2" xfId="14656"/>
    <cellStyle name="Normal 94 45 3 2 2" xfId="28437"/>
    <cellStyle name="Normal 94 45 3 3" xfId="28436"/>
    <cellStyle name="Normal 94 45 4" xfId="14657"/>
    <cellStyle name="Normal 94 45 4 2" xfId="28438"/>
    <cellStyle name="Normal 94 45 5" xfId="28433"/>
    <cellStyle name="Normal 94 46" xfId="14658"/>
    <cellStyle name="Normal 94 46 2" xfId="14659"/>
    <cellStyle name="Normal 94 46 2 2" xfId="28440"/>
    <cellStyle name="Normal 94 46 3" xfId="28439"/>
    <cellStyle name="Normal 94 47" xfId="14660"/>
    <cellStyle name="Normal 94 47 2" xfId="14661"/>
    <cellStyle name="Normal 94 47 2 2" xfId="28442"/>
    <cellStyle name="Normal 94 47 3" xfId="28441"/>
    <cellStyle name="Normal 94 48" xfId="14662"/>
    <cellStyle name="Normal 94 48 2" xfId="28443"/>
    <cellStyle name="Normal 94 49" xfId="27976"/>
    <cellStyle name="Normal 94 5" xfId="14663"/>
    <cellStyle name="Normal 94 5 2" xfId="14664"/>
    <cellStyle name="Normal 94 5 2 2" xfId="14665"/>
    <cellStyle name="Normal 94 5 2 2 2" xfId="14666"/>
    <cellStyle name="Normal 94 5 2 2 2 2" xfId="28447"/>
    <cellStyle name="Normal 94 5 2 2 3" xfId="28446"/>
    <cellStyle name="Normal 94 5 2 3" xfId="14667"/>
    <cellStyle name="Normal 94 5 2 3 2" xfId="14668"/>
    <cellStyle name="Normal 94 5 2 3 2 2" xfId="28449"/>
    <cellStyle name="Normal 94 5 2 3 3" xfId="28448"/>
    <cellStyle name="Normal 94 5 2 4" xfId="14669"/>
    <cellStyle name="Normal 94 5 2 4 2" xfId="28450"/>
    <cellStyle name="Normal 94 5 2 5" xfId="28445"/>
    <cellStyle name="Normal 94 5 3" xfId="14670"/>
    <cellStyle name="Normal 94 5 3 2" xfId="14671"/>
    <cellStyle name="Normal 94 5 3 2 2" xfId="28452"/>
    <cellStyle name="Normal 94 5 3 3" xfId="28451"/>
    <cellStyle name="Normal 94 5 4" xfId="14672"/>
    <cellStyle name="Normal 94 5 4 2" xfId="14673"/>
    <cellStyle name="Normal 94 5 4 2 2" xfId="28454"/>
    <cellStyle name="Normal 94 5 4 3" xfId="28453"/>
    <cellStyle name="Normal 94 5 5" xfId="14674"/>
    <cellStyle name="Normal 94 5 5 2" xfId="28455"/>
    <cellStyle name="Normal 94 5 6" xfId="28444"/>
    <cellStyle name="Normal 94 6" xfId="14675"/>
    <cellStyle name="Normal 94 6 2" xfId="14676"/>
    <cellStyle name="Normal 94 6 2 2" xfId="14677"/>
    <cellStyle name="Normal 94 6 2 2 2" xfId="14678"/>
    <cellStyle name="Normal 94 6 2 2 2 2" xfId="28459"/>
    <cellStyle name="Normal 94 6 2 2 3" xfId="28458"/>
    <cellStyle name="Normal 94 6 2 3" xfId="14679"/>
    <cellStyle name="Normal 94 6 2 3 2" xfId="14680"/>
    <cellStyle name="Normal 94 6 2 3 2 2" xfId="28461"/>
    <cellStyle name="Normal 94 6 2 3 3" xfId="28460"/>
    <cellStyle name="Normal 94 6 2 4" xfId="14681"/>
    <cellStyle name="Normal 94 6 2 4 2" xfId="28462"/>
    <cellStyle name="Normal 94 6 2 5" xfId="28457"/>
    <cellStyle name="Normal 94 6 3" xfId="14682"/>
    <cellStyle name="Normal 94 6 3 2" xfId="14683"/>
    <cellStyle name="Normal 94 6 3 2 2" xfId="28464"/>
    <cellStyle name="Normal 94 6 3 3" xfId="28463"/>
    <cellStyle name="Normal 94 6 4" xfId="14684"/>
    <cellStyle name="Normal 94 6 4 2" xfId="14685"/>
    <cellStyle name="Normal 94 6 4 2 2" xfId="28466"/>
    <cellStyle name="Normal 94 6 4 3" xfId="28465"/>
    <cellStyle name="Normal 94 6 5" xfId="14686"/>
    <cellStyle name="Normal 94 6 5 2" xfId="28467"/>
    <cellStyle name="Normal 94 6 6" xfId="28456"/>
    <cellStyle name="Normal 94 7" xfId="14687"/>
    <cellStyle name="Normal 94 7 2" xfId="14688"/>
    <cellStyle name="Normal 94 7 2 2" xfId="14689"/>
    <cellStyle name="Normal 94 7 2 2 2" xfId="14690"/>
    <cellStyle name="Normal 94 7 2 2 2 2" xfId="28471"/>
    <cellStyle name="Normal 94 7 2 2 3" xfId="28470"/>
    <cellStyle name="Normal 94 7 2 3" xfId="14691"/>
    <cellStyle name="Normal 94 7 2 3 2" xfId="14692"/>
    <cellStyle name="Normal 94 7 2 3 2 2" xfId="28473"/>
    <cellStyle name="Normal 94 7 2 3 3" xfId="28472"/>
    <cellStyle name="Normal 94 7 2 4" xfId="14693"/>
    <cellStyle name="Normal 94 7 2 4 2" xfId="28474"/>
    <cellStyle name="Normal 94 7 2 5" xfId="28469"/>
    <cellStyle name="Normal 94 7 3" xfId="14694"/>
    <cellStyle name="Normal 94 7 3 2" xfId="14695"/>
    <cellStyle name="Normal 94 7 3 2 2" xfId="28476"/>
    <cellStyle name="Normal 94 7 3 3" xfId="28475"/>
    <cellStyle name="Normal 94 7 4" xfId="14696"/>
    <cellStyle name="Normal 94 7 4 2" xfId="14697"/>
    <cellStyle name="Normal 94 7 4 2 2" xfId="28478"/>
    <cellStyle name="Normal 94 7 4 3" xfId="28477"/>
    <cellStyle name="Normal 94 7 5" xfId="14698"/>
    <cellStyle name="Normal 94 7 5 2" xfId="28479"/>
    <cellStyle name="Normal 94 7 6" xfId="28468"/>
    <cellStyle name="Normal 94 8" xfId="14699"/>
    <cellStyle name="Normal 94 8 2" xfId="14700"/>
    <cellStyle name="Normal 94 8 2 2" xfId="14701"/>
    <cellStyle name="Normal 94 8 2 2 2" xfId="14702"/>
    <cellStyle name="Normal 94 8 2 2 2 2" xfId="28483"/>
    <cellStyle name="Normal 94 8 2 2 3" xfId="28482"/>
    <cellStyle name="Normal 94 8 2 3" xfId="14703"/>
    <cellStyle name="Normal 94 8 2 3 2" xfId="14704"/>
    <cellStyle name="Normal 94 8 2 3 2 2" xfId="28485"/>
    <cellStyle name="Normal 94 8 2 3 3" xfId="28484"/>
    <cellStyle name="Normal 94 8 2 4" xfId="14705"/>
    <cellStyle name="Normal 94 8 2 4 2" xfId="28486"/>
    <cellStyle name="Normal 94 8 2 5" xfId="28481"/>
    <cellStyle name="Normal 94 8 3" xfId="14706"/>
    <cellStyle name="Normal 94 8 3 2" xfId="14707"/>
    <cellStyle name="Normal 94 8 3 2 2" xfId="28488"/>
    <cellStyle name="Normal 94 8 3 3" xfId="28487"/>
    <cellStyle name="Normal 94 8 4" xfId="14708"/>
    <cellStyle name="Normal 94 8 4 2" xfId="14709"/>
    <cellStyle name="Normal 94 8 4 2 2" xfId="28490"/>
    <cellStyle name="Normal 94 8 4 3" xfId="28489"/>
    <cellStyle name="Normal 94 8 5" xfId="14710"/>
    <cellStyle name="Normal 94 8 5 2" xfId="28491"/>
    <cellStyle name="Normal 94 8 6" xfId="28480"/>
    <cellStyle name="Normal 94 9" xfId="14711"/>
    <cellStyle name="Normal 94 9 2" xfId="14712"/>
    <cellStyle name="Normal 94 9 2 2" xfId="14713"/>
    <cellStyle name="Normal 94 9 2 2 2" xfId="14714"/>
    <cellStyle name="Normal 94 9 2 2 2 2" xfId="28495"/>
    <cellStyle name="Normal 94 9 2 2 3" xfId="28494"/>
    <cellStyle name="Normal 94 9 2 3" xfId="14715"/>
    <cellStyle name="Normal 94 9 2 3 2" xfId="14716"/>
    <cellStyle name="Normal 94 9 2 3 2 2" xfId="28497"/>
    <cellStyle name="Normal 94 9 2 3 3" xfId="28496"/>
    <cellStyle name="Normal 94 9 2 4" xfId="14717"/>
    <cellStyle name="Normal 94 9 2 4 2" xfId="28498"/>
    <cellStyle name="Normal 94 9 2 5" xfId="28493"/>
    <cellStyle name="Normal 94 9 3" xfId="14718"/>
    <cellStyle name="Normal 94 9 3 2" xfId="14719"/>
    <cellStyle name="Normal 94 9 3 2 2" xfId="28500"/>
    <cellStyle name="Normal 94 9 3 3" xfId="28499"/>
    <cellStyle name="Normal 94 9 4" xfId="14720"/>
    <cellStyle name="Normal 94 9 4 2" xfId="14721"/>
    <cellStyle name="Normal 94 9 4 2 2" xfId="28502"/>
    <cellStyle name="Normal 94 9 4 3" xfId="28501"/>
    <cellStyle name="Normal 94 9 5" xfId="14722"/>
    <cellStyle name="Normal 94 9 5 2" xfId="28503"/>
    <cellStyle name="Normal 94 9 6" xfId="28492"/>
    <cellStyle name="Normal 95" xfId="14723"/>
    <cellStyle name="Normal 95 10" xfId="14724"/>
    <cellStyle name="Normal 95 10 2" xfId="14725"/>
    <cellStyle name="Normal 95 10 2 2" xfId="14726"/>
    <cellStyle name="Normal 95 10 2 2 2" xfId="14727"/>
    <cellStyle name="Normal 95 10 2 2 2 2" xfId="28508"/>
    <cellStyle name="Normal 95 10 2 2 3" xfId="28507"/>
    <cellStyle name="Normal 95 10 2 3" xfId="14728"/>
    <cellStyle name="Normal 95 10 2 3 2" xfId="14729"/>
    <cellStyle name="Normal 95 10 2 3 2 2" xfId="28510"/>
    <cellStyle name="Normal 95 10 2 3 3" xfId="28509"/>
    <cellStyle name="Normal 95 10 2 4" xfId="14730"/>
    <cellStyle name="Normal 95 10 2 4 2" xfId="28511"/>
    <cellStyle name="Normal 95 10 2 5" xfId="28506"/>
    <cellStyle name="Normal 95 10 3" xfId="14731"/>
    <cellStyle name="Normal 95 10 3 2" xfId="14732"/>
    <cellStyle name="Normal 95 10 3 2 2" xfId="28513"/>
    <cellStyle name="Normal 95 10 3 3" xfId="28512"/>
    <cellStyle name="Normal 95 10 4" xfId="14733"/>
    <cellStyle name="Normal 95 10 4 2" xfId="14734"/>
    <cellStyle name="Normal 95 10 4 2 2" xfId="28515"/>
    <cellStyle name="Normal 95 10 4 3" xfId="28514"/>
    <cellStyle name="Normal 95 10 5" xfId="14735"/>
    <cellStyle name="Normal 95 10 5 2" xfId="28516"/>
    <cellStyle name="Normal 95 10 6" xfId="28505"/>
    <cellStyle name="Normal 95 11" xfId="14736"/>
    <cellStyle name="Normal 95 11 2" xfId="14737"/>
    <cellStyle name="Normal 95 11 2 2" xfId="14738"/>
    <cellStyle name="Normal 95 11 2 2 2" xfId="14739"/>
    <cellStyle name="Normal 95 11 2 2 2 2" xfId="28520"/>
    <cellStyle name="Normal 95 11 2 2 3" xfId="28519"/>
    <cellStyle name="Normal 95 11 2 3" xfId="14740"/>
    <cellStyle name="Normal 95 11 2 3 2" xfId="14741"/>
    <cellStyle name="Normal 95 11 2 3 2 2" xfId="28522"/>
    <cellStyle name="Normal 95 11 2 3 3" xfId="28521"/>
    <cellStyle name="Normal 95 11 2 4" xfId="14742"/>
    <cellStyle name="Normal 95 11 2 4 2" xfId="28523"/>
    <cellStyle name="Normal 95 11 2 5" xfId="28518"/>
    <cellStyle name="Normal 95 11 3" xfId="14743"/>
    <cellStyle name="Normal 95 11 3 2" xfId="14744"/>
    <cellStyle name="Normal 95 11 3 2 2" xfId="28525"/>
    <cellStyle name="Normal 95 11 3 3" xfId="28524"/>
    <cellStyle name="Normal 95 11 4" xfId="14745"/>
    <cellStyle name="Normal 95 11 4 2" xfId="14746"/>
    <cellStyle name="Normal 95 11 4 2 2" xfId="28527"/>
    <cellStyle name="Normal 95 11 4 3" xfId="28526"/>
    <cellStyle name="Normal 95 11 5" xfId="14747"/>
    <cellStyle name="Normal 95 11 5 2" xfId="28528"/>
    <cellStyle name="Normal 95 11 6" xfId="28517"/>
    <cellStyle name="Normal 95 12" xfId="14748"/>
    <cellStyle name="Normal 95 12 2" xfId="14749"/>
    <cellStyle name="Normal 95 12 2 2" xfId="14750"/>
    <cellStyle name="Normal 95 12 2 2 2" xfId="14751"/>
    <cellStyle name="Normal 95 12 2 2 2 2" xfId="28532"/>
    <cellStyle name="Normal 95 12 2 2 3" xfId="28531"/>
    <cellStyle name="Normal 95 12 2 3" xfId="14752"/>
    <cellStyle name="Normal 95 12 2 3 2" xfId="14753"/>
    <cellStyle name="Normal 95 12 2 3 2 2" xfId="28534"/>
    <cellStyle name="Normal 95 12 2 3 3" xfId="28533"/>
    <cellStyle name="Normal 95 12 2 4" xfId="14754"/>
    <cellStyle name="Normal 95 12 2 4 2" xfId="28535"/>
    <cellStyle name="Normal 95 12 2 5" xfId="28530"/>
    <cellStyle name="Normal 95 12 3" xfId="14755"/>
    <cellStyle name="Normal 95 12 3 2" xfId="14756"/>
    <cellStyle name="Normal 95 12 3 2 2" xfId="28537"/>
    <cellStyle name="Normal 95 12 3 3" xfId="28536"/>
    <cellStyle name="Normal 95 12 4" xfId="14757"/>
    <cellStyle name="Normal 95 12 4 2" xfId="14758"/>
    <cellStyle name="Normal 95 12 4 2 2" xfId="28539"/>
    <cellStyle name="Normal 95 12 4 3" xfId="28538"/>
    <cellStyle name="Normal 95 12 5" xfId="14759"/>
    <cellStyle name="Normal 95 12 5 2" xfId="28540"/>
    <cellStyle name="Normal 95 12 6" xfId="28529"/>
    <cellStyle name="Normal 95 13" xfId="14760"/>
    <cellStyle name="Normal 95 13 2" xfId="14761"/>
    <cellStyle name="Normal 95 13 2 2" xfId="14762"/>
    <cellStyle name="Normal 95 13 2 2 2" xfId="14763"/>
    <cellStyle name="Normal 95 13 2 2 2 2" xfId="28544"/>
    <cellStyle name="Normal 95 13 2 2 3" xfId="28543"/>
    <cellStyle name="Normal 95 13 2 3" xfId="14764"/>
    <cellStyle name="Normal 95 13 2 3 2" xfId="14765"/>
    <cellStyle name="Normal 95 13 2 3 2 2" xfId="28546"/>
    <cellStyle name="Normal 95 13 2 3 3" xfId="28545"/>
    <cellStyle name="Normal 95 13 2 4" xfId="14766"/>
    <cellStyle name="Normal 95 13 2 4 2" xfId="28547"/>
    <cellStyle name="Normal 95 13 2 5" xfId="28542"/>
    <cellStyle name="Normal 95 13 3" xfId="14767"/>
    <cellStyle name="Normal 95 13 3 2" xfId="14768"/>
    <cellStyle name="Normal 95 13 3 2 2" xfId="28549"/>
    <cellStyle name="Normal 95 13 3 3" xfId="28548"/>
    <cellStyle name="Normal 95 13 4" xfId="14769"/>
    <cellStyle name="Normal 95 13 4 2" xfId="14770"/>
    <cellStyle name="Normal 95 13 4 2 2" xfId="28551"/>
    <cellStyle name="Normal 95 13 4 3" xfId="28550"/>
    <cellStyle name="Normal 95 13 5" xfId="14771"/>
    <cellStyle name="Normal 95 13 5 2" xfId="28552"/>
    <cellStyle name="Normal 95 13 6" xfId="28541"/>
    <cellStyle name="Normal 95 14" xfId="14772"/>
    <cellStyle name="Normal 95 14 2" xfId="14773"/>
    <cellStyle name="Normal 95 14 2 2" xfId="14774"/>
    <cellStyle name="Normal 95 14 2 2 2" xfId="14775"/>
    <cellStyle name="Normal 95 14 2 2 2 2" xfId="28556"/>
    <cellStyle name="Normal 95 14 2 2 3" xfId="28555"/>
    <cellStyle name="Normal 95 14 2 3" xfId="14776"/>
    <cellStyle name="Normal 95 14 2 3 2" xfId="14777"/>
    <cellStyle name="Normal 95 14 2 3 2 2" xfId="28558"/>
    <cellStyle name="Normal 95 14 2 3 3" xfId="28557"/>
    <cellStyle name="Normal 95 14 2 4" xfId="14778"/>
    <cellStyle name="Normal 95 14 2 4 2" xfId="28559"/>
    <cellStyle name="Normal 95 14 2 5" xfId="28554"/>
    <cellStyle name="Normal 95 14 3" xfId="14779"/>
    <cellStyle name="Normal 95 14 3 2" xfId="14780"/>
    <cellStyle name="Normal 95 14 3 2 2" xfId="28561"/>
    <cellStyle name="Normal 95 14 3 3" xfId="28560"/>
    <cellStyle name="Normal 95 14 4" xfId="14781"/>
    <cellStyle name="Normal 95 14 4 2" xfId="14782"/>
    <cellStyle name="Normal 95 14 4 2 2" xfId="28563"/>
    <cellStyle name="Normal 95 14 4 3" xfId="28562"/>
    <cellStyle name="Normal 95 14 5" xfId="14783"/>
    <cellStyle name="Normal 95 14 5 2" xfId="28564"/>
    <cellStyle name="Normal 95 14 6" xfId="28553"/>
    <cellStyle name="Normal 95 15" xfId="14784"/>
    <cellStyle name="Normal 95 15 2" xfId="14785"/>
    <cellStyle name="Normal 95 15 2 2" xfId="14786"/>
    <cellStyle name="Normal 95 15 2 2 2" xfId="14787"/>
    <cellStyle name="Normal 95 15 2 2 2 2" xfId="28568"/>
    <cellStyle name="Normal 95 15 2 2 3" xfId="28567"/>
    <cellStyle name="Normal 95 15 2 3" xfId="14788"/>
    <cellStyle name="Normal 95 15 2 3 2" xfId="14789"/>
    <cellStyle name="Normal 95 15 2 3 2 2" xfId="28570"/>
    <cellStyle name="Normal 95 15 2 3 3" xfId="28569"/>
    <cellStyle name="Normal 95 15 2 4" xfId="14790"/>
    <cellStyle name="Normal 95 15 2 4 2" xfId="28571"/>
    <cellStyle name="Normal 95 15 2 5" xfId="28566"/>
    <cellStyle name="Normal 95 15 3" xfId="14791"/>
    <cellStyle name="Normal 95 15 3 2" xfId="14792"/>
    <cellStyle name="Normal 95 15 3 2 2" xfId="28573"/>
    <cellStyle name="Normal 95 15 3 3" xfId="28572"/>
    <cellStyle name="Normal 95 15 4" xfId="14793"/>
    <cellStyle name="Normal 95 15 4 2" xfId="14794"/>
    <cellStyle name="Normal 95 15 4 2 2" xfId="28575"/>
    <cellStyle name="Normal 95 15 4 3" xfId="28574"/>
    <cellStyle name="Normal 95 15 5" xfId="14795"/>
    <cellStyle name="Normal 95 15 5 2" xfId="28576"/>
    <cellStyle name="Normal 95 15 6" xfId="28565"/>
    <cellStyle name="Normal 95 16" xfId="14796"/>
    <cellStyle name="Normal 95 16 2" xfId="14797"/>
    <cellStyle name="Normal 95 16 2 2" xfId="14798"/>
    <cellStyle name="Normal 95 16 2 2 2" xfId="14799"/>
    <cellStyle name="Normal 95 16 2 2 2 2" xfId="28580"/>
    <cellStyle name="Normal 95 16 2 2 3" xfId="28579"/>
    <cellStyle name="Normal 95 16 2 3" xfId="14800"/>
    <cellStyle name="Normal 95 16 2 3 2" xfId="14801"/>
    <cellStyle name="Normal 95 16 2 3 2 2" xfId="28582"/>
    <cellStyle name="Normal 95 16 2 3 3" xfId="28581"/>
    <cellStyle name="Normal 95 16 2 4" xfId="14802"/>
    <cellStyle name="Normal 95 16 2 4 2" xfId="28583"/>
    <cellStyle name="Normal 95 16 2 5" xfId="28578"/>
    <cellStyle name="Normal 95 16 3" xfId="14803"/>
    <cellStyle name="Normal 95 16 3 2" xfId="14804"/>
    <cellStyle name="Normal 95 16 3 2 2" xfId="28585"/>
    <cellStyle name="Normal 95 16 3 3" xfId="28584"/>
    <cellStyle name="Normal 95 16 4" xfId="14805"/>
    <cellStyle name="Normal 95 16 4 2" xfId="14806"/>
    <cellStyle name="Normal 95 16 4 2 2" xfId="28587"/>
    <cellStyle name="Normal 95 16 4 3" xfId="28586"/>
    <cellStyle name="Normal 95 16 5" xfId="14807"/>
    <cellStyle name="Normal 95 16 5 2" xfId="28588"/>
    <cellStyle name="Normal 95 16 6" xfId="28577"/>
    <cellStyle name="Normal 95 17" xfId="14808"/>
    <cellStyle name="Normal 95 17 2" xfId="14809"/>
    <cellStyle name="Normal 95 17 2 2" xfId="14810"/>
    <cellStyle name="Normal 95 17 2 2 2" xfId="14811"/>
    <cellStyle name="Normal 95 17 2 2 2 2" xfId="28592"/>
    <cellStyle name="Normal 95 17 2 2 3" xfId="28591"/>
    <cellStyle name="Normal 95 17 2 3" xfId="14812"/>
    <cellStyle name="Normal 95 17 2 3 2" xfId="14813"/>
    <cellStyle name="Normal 95 17 2 3 2 2" xfId="28594"/>
    <cellStyle name="Normal 95 17 2 3 3" xfId="28593"/>
    <cellStyle name="Normal 95 17 2 4" xfId="14814"/>
    <cellStyle name="Normal 95 17 2 4 2" xfId="28595"/>
    <cellStyle name="Normal 95 17 2 5" xfId="28590"/>
    <cellStyle name="Normal 95 17 3" xfId="14815"/>
    <cellStyle name="Normal 95 17 3 2" xfId="14816"/>
    <cellStyle name="Normal 95 17 3 2 2" xfId="28597"/>
    <cellStyle name="Normal 95 17 3 3" xfId="28596"/>
    <cellStyle name="Normal 95 17 4" xfId="14817"/>
    <cellStyle name="Normal 95 17 4 2" xfId="14818"/>
    <cellStyle name="Normal 95 17 4 2 2" xfId="28599"/>
    <cellStyle name="Normal 95 17 4 3" xfId="28598"/>
    <cellStyle name="Normal 95 17 5" xfId="14819"/>
    <cellStyle name="Normal 95 17 5 2" xfId="28600"/>
    <cellStyle name="Normal 95 17 6" xfId="28589"/>
    <cellStyle name="Normal 95 18" xfId="14820"/>
    <cellStyle name="Normal 95 18 2" xfId="14821"/>
    <cellStyle name="Normal 95 18 2 2" xfId="14822"/>
    <cellStyle name="Normal 95 18 2 2 2" xfId="14823"/>
    <cellStyle name="Normal 95 18 2 2 2 2" xfId="28604"/>
    <cellStyle name="Normal 95 18 2 2 3" xfId="28603"/>
    <cellStyle name="Normal 95 18 2 3" xfId="14824"/>
    <cellStyle name="Normal 95 18 2 3 2" xfId="14825"/>
    <cellStyle name="Normal 95 18 2 3 2 2" xfId="28606"/>
    <cellStyle name="Normal 95 18 2 3 3" xfId="28605"/>
    <cellStyle name="Normal 95 18 2 4" xfId="14826"/>
    <cellStyle name="Normal 95 18 2 4 2" xfId="28607"/>
    <cellStyle name="Normal 95 18 2 5" xfId="28602"/>
    <cellStyle name="Normal 95 18 3" xfId="14827"/>
    <cellStyle name="Normal 95 18 3 2" xfId="14828"/>
    <cellStyle name="Normal 95 18 3 2 2" xfId="28609"/>
    <cellStyle name="Normal 95 18 3 3" xfId="28608"/>
    <cellStyle name="Normal 95 18 4" xfId="14829"/>
    <cellStyle name="Normal 95 18 4 2" xfId="14830"/>
    <cellStyle name="Normal 95 18 4 2 2" xfId="28611"/>
    <cellStyle name="Normal 95 18 4 3" xfId="28610"/>
    <cellStyle name="Normal 95 18 5" xfId="14831"/>
    <cellStyle name="Normal 95 18 5 2" xfId="28612"/>
    <cellStyle name="Normal 95 18 6" xfId="28601"/>
    <cellStyle name="Normal 95 19" xfId="14832"/>
    <cellStyle name="Normal 95 19 2" xfId="14833"/>
    <cellStyle name="Normal 95 19 2 2" xfId="14834"/>
    <cellStyle name="Normal 95 19 2 2 2" xfId="14835"/>
    <cellStyle name="Normal 95 19 2 2 2 2" xfId="28616"/>
    <cellStyle name="Normal 95 19 2 2 3" xfId="28615"/>
    <cellStyle name="Normal 95 19 2 3" xfId="14836"/>
    <cellStyle name="Normal 95 19 2 3 2" xfId="14837"/>
    <cellStyle name="Normal 95 19 2 3 2 2" xfId="28618"/>
    <cellStyle name="Normal 95 19 2 3 3" xfId="28617"/>
    <cellStyle name="Normal 95 19 2 4" xfId="14838"/>
    <cellStyle name="Normal 95 19 2 4 2" xfId="28619"/>
    <cellStyle name="Normal 95 19 2 5" xfId="28614"/>
    <cellStyle name="Normal 95 19 3" xfId="14839"/>
    <cellStyle name="Normal 95 19 3 2" xfId="14840"/>
    <cellStyle name="Normal 95 19 3 2 2" xfId="28621"/>
    <cellStyle name="Normal 95 19 3 3" xfId="28620"/>
    <cellStyle name="Normal 95 19 4" xfId="14841"/>
    <cellStyle name="Normal 95 19 4 2" xfId="14842"/>
    <cellStyle name="Normal 95 19 4 2 2" xfId="28623"/>
    <cellStyle name="Normal 95 19 4 3" xfId="28622"/>
    <cellStyle name="Normal 95 19 5" xfId="14843"/>
    <cellStyle name="Normal 95 19 5 2" xfId="28624"/>
    <cellStyle name="Normal 95 19 6" xfId="28613"/>
    <cellStyle name="Normal 95 2" xfId="14844"/>
    <cellStyle name="Normal 95 2 2" xfId="14845"/>
    <cellStyle name="Normal 95 2 2 2" xfId="14846"/>
    <cellStyle name="Normal 95 2 2 2 2" xfId="14847"/>
    <cellStyle name="Normal 95 2 2 2 2 2" xfId="28628"/>
    <cellStyle name="Normal 95 2 2 2 3" xfId="28627"/>
    <cellStyle name="Normal 95 2 2 3" xfId="14848"/>
    <cellStyle name="Normal 95 2 2 3 2" xfId="14849"/>
    <cellStyle name="Normal 95 2 2 3 2 2" xfId="28630"/>
    <cellStyle name="Normal 95 2 2 3 3" xfId="28629"/>
    <cellStyle name="Normal 95 2 2 4" xfId="14850"/>
    <cellStyle name="Normal 95 2 2 4 2" xfId="28631"/>
    <cellStyle name="Normal 95 2 2 5" xfId="28626"/>
    <cellStyle name="Normal 95 2 3" xfId="14851"/>
    <cellStyle name="Normal 95 2 3 2" xfId="14852"/>
    <cellStyle name="Normal 95 2 3 2 2" xfId="28633"/>
    <cellStyle name="Normal 95 2 3 3" xfId="28632"/>
    <cellStyle name="Normal 95 2 4" xfId="14853"/>
    <cellStyle name="Normal 95 2 4 2" xfId="14854"/>
    <cellStyle name="Normal 95 2 4 2 2" xfId="28635"/>
    <cellStyle name="Normal 95 2 4 3" xfId="28634"/>
    <cellStyle name="Normal 95 2 5" xfId="14855"/>
    <cellStyle name="Normal 95 2 5 2" xfId="28636"/>
    <cellStyle name="Normal 95 2 6" xfId="28625"/>
    <cellStyle name="Normal 95 20" xfId="14856"/>
    <cellStyle name="Normal 95 20 2" xfId="14857"/>
    <cellStyle name="Normal 95 20 2 2" xfId="14858"/>
    <cellStyle name="Normal 95 20 2 2 2" xfId="14859"/>
    <cellStyle name="Normal 95 20 2 2 2 2" xfId="28640"/>
    <cellStyle name="Normal 95 20 2 2 3" xfId="28639"/>
    <cellStyle name="Normal 95 20 2 3" xfId="14860"/>
    <cellStyle name="Normal 95 20 2 3 2" xfId="14861"/>
    <cellStyle name="Normal 95 20 2 3 2 2" xfId="28642"/>
    <cellStyle name="Normal 95 20 2 3 3" xfId="28641"/>
    <cellStyle name="Normal 95 20 2 4" xfId="14862"/>
    <cellStyle name="Normal 95 20 2 4 2" xfId="28643"/>
    <cellStyle name="Normal 95 20 2 5" xfId="28638"/>
    <cellStyle name="Normal 95 20 3" xfId="14863"/>
    <cellStyle name="Normal 95 20 3 2" xfId="14864"/>
    <cellStyle name="Normal 95 20 3 2 2" xfId="28645"/>
    <cellStyle name="Normal 95 20 3 3" xfId="28644"/>
    <cellStyle name="Normal 95 20 4" xfId="14865"/>
    <cellStyle name="Normal 95 20 4 2" xfId="14866"/>
    <cellStyle name="Normal 95 20 4 2 2" xfId="28647"/>
    <cellStyle name="Normal 95 20 4 3" xfId="28646"/>
    <cellStyle name="Normal 95 20 5" xfId="14867"/>
    <cellStyle name="Normal 95 20 5 2" xfId="28648"/>
    <cellStyle name="Normal 95 20 6" xfId="28637"/>
    <cellStyle name="Normal 95 21" xfId="14868"/>
    <cellStyle name="Normal 95 21 2" xfId="14869"/>
    <cellStyle name="Normal 95 21 2 2" xfId="14870"/>
    <cellStyle name="Normal 95 21 2 2 2" xfId="14871"/>
    <cellStyle name="Normal 95 21 2 2 2 2" xfId="28652"/>
    <cellStyle name="Normal 95 21 2 2 3" xfId="28651"/>
    <cellStyle name="Normal 95 21 2 3" xfId="14872"/>
    <cellStyle name="Normal 95 21 2 3 2" xfId="14873"/>
    <cellStyle name="Normal 95 21 2 3 2 2" xfId="28654"/>
    <cellStyle name="Normal 95 21 2 3 3" xfId="28653"/>
    <cellStyle name="Normal 95 21 2 4" xfId="14874"/>
    <cellStyle name="Normal 95 21 2 4 2" xfId="28655"/>
    <cellStyle name="Normal 95 21 2 5" xfId="28650"/>
    <cellStyle name="Normal 95 21 3" xfId="14875"/>
    <cellStyle name="Normal 95 21 3 2" xfId="14876"/>
    <cellStyle name="Normal 95 21 3 2 2" xfId="28657"/>
    <cellStyle name="Normal 95 21 3 3" xfId="28656"/>
    <cellStyle name="Normal 95 21 4" xfId="14877"/>
    <cellStyle name="Normal 95 21 4 2" xfId="14878"/>
    <cellStyle name="Normal 95 21 4 2 2" xfId="28659"/>
    <cellStyle name="Normal 95 21 4 3" xfId="28658"/>
    <cellStyle name="Normal 95 21 5" xfId="14879"/>
    <cellStyle name="Normal 95 21 5 2" xfId="28660"/>
    <cellStyle name="Normal 95 21 6" xfId="28649"/>
    <cellStyle name="Normal 95 22" xfId="14880"/>
    <cellStyle name="Normal 95 22 2" xfId="14881"/>
    <cellStyle name="Normal 95 22 2 2" xfId="14882"/>
    <cellStyle name="Normal 95 22 2 2 2" xfId="14883"/>
    <cellStyle name="Normal 95 22 2 2 2 2" xfId="28664"/>
    <cellStyle name="Normal 95 22 2 2 3" xfId="28663"/>
    <cellStyle name="Normal 95 22 2 3" xfId="14884"/>
    <cellStyle name="Normal 95 22 2 3 2" xfId="14885"/>
    <cellStyle name="Normal 95 22 2 3 2 2" xfId="28666"/>
    <cellStyle name="Normal 95 22 2 3 3" xfId="28665"/>
    <cellStyle name="Normal 95 22 2 4" xfId="14886"/>
    <cellStyle name="Normal 95 22 2 4 2" xfId="28667"/>
    <cellStyle name="Normal 95 22 2 5" xfId="28662"/>
    <cellStyle name="Normal 95 22 3" xfId="14887"/>
    <cellStyle name="Normal 95 22 3 2" xfId="14888"/>
    <cellStyle name="Normal 95 22 3 2 2" xfId="28669"/>
    <cellStyle name="Normal 95 22 3 3" xfId="28668"/>
    <cellStyle name="Normal 95 22 4" xfId="14889"/>
    <cellStyle name="Normal 95 22 4 2" xfId="14890"/>
    <cellStyle name="Normal 95 22 4 2 2" xfId="28671"/>
    <cellStyle name="Normal 95 22 4 3" xfId="28670"/>
    <cellStyle name="Normal 95 22 5" xfId="14891"/>
    <cellStyle name="Normal 95 22 5 2" xfId="28672"/>
    <cellStyle name="Normal 95 22 6" xfId="28661"/>
    <cellStyle name="Normal 95 23" xfId="14892"/>
    <cellStyle name="Normal 95 23 2" xfId="14893"/>
    <cellStyle name="Normal 95 23 2 2" xfId="14894"/>
    <cellStyle name="Normal 95 23 2 2 2" xfId="14895"/>
    <cellStyle name="Normal 95 23 2 2 2 2" xfId="28676"/>
    <cellStyle name="Normal 95 23 2 2 3" xfId="28675"/>
    <cellStyle name="Normal 95 23 2 3" xfId="14896"/>
    <cellStyle name="Normal 95 23 2 3 2" xfId="14897"/>
    <cellStyle name="Normal 95 23 2 3 2 2" xfId="28678"/>
    <cellStyle name="Normal 95 23 2 3 3" xfId="28677"/>
    <cellStyle name="Normal 95 23 2 4" xfId="14898"/>
    <cellStyle name="Normal 95 23 2 4 2" xfId="28679"/>
    <cellStyle name="Normal 95 23 2 5" xfId="28674"/>
    <cellStyle name="Normal 95 23 3" xfId="14899"/>
    <cellStyle name="Normal 95 23 3 2" xfId="14900"/>
    <cellStyle name="Normal 95 23 3 2 2" xfId="28681"/>
    <cellStyle name="Normal 95 23 3 3" xfId="28680"/>
    <cellStyle name="Normal 95 23 4" xfId="14901"/>
    <cellStyle name="Normal 95 23 4 2" xfId="14902"/>
    <cellStyle name="Normal 95 23 4 2 2" xfId="28683"/>
    <cellStyle name="Normal 95 23 4 3" xfId="28682"/>
    <cellStyle name="Normal 95 23 5" xfId="14903"/>
    <cellStyle name="Normal 95 23 5 2" xfId="28684"/>
    <cellStyle name="Normal 95 23 6" xfId="28673"/>
    <cellStyle name="Normal 95 24" xfId="14904"/>
    <cellStyle name="Normal 95 24 2" xfId="14905"/>
    <cellStyle name="Normal 95 24 2 2" xfId="14906"/>
    <cellStyle name="Normal 95 24 2 2 2" xfId="14907"/>
    <cellStyle name="Normal 95 24 2 2 2 2" xfId="28688"/>
    <cellStyle name="Normal 95 24 2 2 3" xfId="28687"/>
    <cellStyle name="Normal 95 24 2 3" xfId="14908"/>
    <cellStyle name="Normal 95 24 2 3 2" xfId="14909"/>
    <cellStyle name="Normal 95 24 2 3 2 2" xfId="28690"/>
    <cellStyle name="Normal 95 24 2 3 3" xfId="28689"/>
    <cellStyle name="Normal 95 24 2 4" xfId="14910"/>
    <cellStyle name="Normal 95 24 2 4 2" xfId="28691"/>
    <cellStyle name="Normal 95 24 2 5" xfId="28686"/>
    <cellStyle name="Normal 95 24 3" xfId="14911"/>
    <cellStyle name="Normal 95 24 3 2" xfId="14912"/>
    <cellStyle name="Normal 95 24 3 2 2" xfId="28693"/>
    <cellStyle name="Normal 95 24 3 3" xfId="28692"/>
    <cellStyle name="Normal 95 24 4" xfId="14913"/>
    <cellStyle name="Normal 95 24 4 2" xfId="14914"/>
    <cellStyle name="Normal 95 24 4 2 2" xfId="28695"/>
    <cellStyle name="Normal 95 24 4 3" xfId="28694"/>
    <cellStyle name="Normal 95 24 5" xfId="14915"/>
    <cellStyle name="Normal 95 24 5 2" xfId="28696"/>
    <cellStyle name="Normal 95 24 6" xfId="28685"/>
    <cellStyle name="Normal 95 25" xfId="14916"/>
    <cellStyle name="Normal 95 25 2" xfId="14917"/>
    <cellStyle name="Normal 95 25 2 2" xfId="14918"/>
    <cellStyle name="Normal 95 25 2 2 2" xfId="14919"/>
    <cellStyle name="Normal 95 25 2 2 2 2" xfId="28700"/>
    <cellStyle name="Normal 95 25 2 2 3" xfId="28699"/>
    <cellStyle name="Normal 95 25 2 3" xfId="14920"/>
    <cellStyle name="Normal 95 25 2 3 2" xfId="14921"/>
    <cellStyle name="Normal 95 25 2 3 2 2" xfId="28702"/>
    <cellStyle name="Normal 95 25 2 3 3" xfId="28701"/>
    <cellStyle name="Normal 95 25 2 4" xfId="14922"/>
    <cellStyle name="Normal 95 25 2 4 2" xfId="28703"/>
    <cellStyle name="Normal 95 25 2 5" xfId="28698"/>
    <cellStyle name="Normal 95 25 3" xfId="14923"/>
    <cellStyle name="Normal 95 25 3 2" xfId="14924"/>
    <cellStyle name="Normal 95 25 3 2 2" xfId="28705"/>
    <cellStyle name="Normal 95 25 3 3" xfId="28704"/>
    <cellStyle name="Normal 95 25 4" xfId="14925"/>
    <cellStyle name="Normal 95 25 4 2" xfId="14926"/>
    <cellStyle name="Normal 95 25 4 2 2" xfId="28707"/>
    <cellStyle name="Normal 95 25 4 3" xfId="28706"/>
    <cellStyle name="Normal 95 25 5" xfId="14927"/>
    <cellStyle name="Normal 95 25 5 2" xfId="28708"/>
    <cellStyle name="Normal 95 25 6" xfId="28697"/>
    <cellStyle name="Normal 95 26" xfId="14928"/>
    <cellStyle name="Normal 95 26 2" xfId="14929"/>
    <cellStyle name="Normal 95 26 2 2" xfId="14930"/>
    <cellStyle name="Normal 95 26 2 2 2" xfId="14931"/>
    <cellStyle name="Normal 95 26 2 2 2 2" xfId="28712"/>
    <cellStyle name="Normal 95 26 2 2 3" xfId="28711"/>
    <cellStyle name="Normal 95 26 2 3" xfId="14932"/>
    <cellStyle name="Normal 95 26 2 3 2" xfId="14933"/>
    <cellStyle name="Normal 95 26 2 3 2 2" xfId="28714"/>
    <cellStyle name="Normal 95 26 2 3 3" xfId="28713"/>
    <cellStyle name="Normal 95 26 2 4" xfId="14934"/>
    <cellStyle name="Normal 95 26 2 4 2" xfId="28715"/>
    <cellStyle name="Normal 95 26 2 5" xfId="28710"/>
    <cellStyle name="Normal 95 26 3" xfId="14935"/>
    <cellStyle name="Normal 95 26 3 2" xfId="14936"/>
    <cellStyle name="Normal 95 26 3 2 2" xfId="28717"/>
    <cellStyle name="Normal 95 26 3 3" xfId="28716"/>
    <cellStyle name="Normal 95 26 4" xfId="14937"/>
    <cellStyle name="Normal 95 26 4 2" xfId="14938"/>
    <cellStyle name="Normal 95 26 4 2 2" xfId="28719"/>
    <cellStyle name="Normal 95 26 4 3" xfId="28718"/>
    <cellStyle name="Normal 95 26 5" xfId="14939"/>
    <cellStyle name="Normal 95 26 5 2" xfId="28720"/>
    <cellStyle name="Normal 95 26 6" xfId="28709"/>
    <cellStyle name="Normal 95 27" xfId="14940"/>
    <cellStyle name="Normal 95 27 2" xfId="14941"/>
    <cellStyle name="Normal 95 27 2 2" xfId="14942"/>
    <cellStyle name="Normal 95 27 2 2 2" xfId="14943"/>
    <cellStyle name="Normal 95 27 2 2 2 2" xfId="28724"/>
    <cellStyle name="Normal 95 27 2 2 3" xfId="28723"/>
    <cellStyle name="Normal 95 27 2 3" xfId="14944"/>
    <cellStyle name="Normal 95 27 2 3 2" xfId="14945"/>
    <cellStyle name="Normal 95 27 2 3 2 2" xfId="28726"/>
    <cellStyle name="Normal 95 27 2 3 3" xfId="28725"/>
    <cellStyle name="Normal 95 27 2 4" xfId="14946"/>
    <cellStyle name="Normal 95 27 2 4 2" xfId="28727"/>
    <cellStyle name="Normal 95 27 2 5" xfId="28722"/>
    <cellStyle name="Normal 95 27 3" xfId="14947"/>
    <cellStyle name="Normal 95 27 3 2" xfId="14948"/>
    <cellStyle name="Normal 95 27 3 2 2" xfId="28729"/>
    <cellStyle name="Normal 95 27 3 3" xfId="28728"/>
    <cellStyle name="Normal 95 27 4" xfId="14949"/>
    <cellStyle name="Normal 95 27 4 2" xfId="14950"/>
    <cellStyle name="Normal 95 27 4 2 2" xfId="28731"/>
    <cellStyle name="Normal 95 27 4 3" xfId="28730"/>
    <cellStyle name="Normal 95 27 5" xfId="14951"/>
    <cellStyle name="Normal 95 27 5 2" xfId="28732"/>
    <cellStyle name="Normal 95 27 6" xfId="28721"/>
    <cellStyle name="Normal 95 28" xfId="14952"/>
    <cellStyle name="Normal 95 28 2" xfId="14953"/>
    <cellStyle name="Normal 95 28 2 2" xfId="14954"/>
    <cellStyle name="Normal 95 28 2 2 2" xfId="14955"/>
    <cellStyle name="Normal 95 28 2 2 2 2" xfId="28736"/>
    <cellStyle name="Normal 95 28 2 2 3" xfId="28735"/>
    <cellStyle name="Normal 95 28 2 3" xfId="14956"/>
    <cellStyle name="Normal 95 28 2 3 2" xfId="14957"/>
    <cellStyle name="Normal 95 28 2 3 2 2" xfId="28738"/>
    <cellStyle name="Normal 95 28 2 3 3" xfId="28737"/>
    <cellStyle name="Normal 95 28 2 4" xfId="14958"/>
    <cellStyle name="Normal 95 28 2 4 2" xfId="28739"/>
    <cellStyle name="Normal 95 28 2 5" xfId="28734"/>
    <cellStyle name="Normal 95 28 3" xfId="14959"/>
    <cellStyle name="Normal 95 28 3 2" xfId="14960"/>
    <cellStyle name="Normal 95 28 3 2 2" xfId="28741"/>
    <cellStyle name="Normal 95 28 3 3" xfId="28740"/>
    <cellStyle name="Normal 95 28 4" xfId="14961"/>
    <cellStyle name="Normal 95 28 4 2" xfId="14962"/>
    <cellStyle name="Normal 95 28 4 2 2" xfId="28743"/>
    <cellStyle name="Normal 95 28 4 3" xfId="28742"/>
    <cellStyle name="Normal 95 28 5" xfId="14963"/>
    <cellStyle name="Normal 95 28 5 2" xfId="28744"/>
    <cellStyle name="Normal 95 28 6" xfId="28733"/>
    <cellStyle name="Normal 95 29" xfId="14964"/>
    <cellStyle name="Normal 95 29 2" xfId="14965"/>
    <cellStyle name="Normal 95 29 2 2" xfId="14966"/>
    <cellStyle name="Normal 95 29 2 2 2" xfId="14967"/>
    <cellStyle name="Normal 95 29 2 2 2 2" xfId="28748"/>
    <cellStyle name="Normal 95 29 2 2 3" xfId="28747"/>
    <cellStyle name="Normal 95 29 2 3" xfId="14968"/>
    <cellStyle name="Normal 95 29 2 3 2" xfId="14969"/>
    <cellStyle name="Normal 95 29 2 3 2 2" xfId="28750"/>
    <cellStyle name="Normal 95 29 2 3 3" xfId="28749"/>
    <cellStyle name="Normal 95 29 2 4" xfId="14970"/>
    <cellStyle name="Normal 95 29 2 4 2" xfId="28751"/>
    <cellStyle name="Normal 95 29 2 5" xfId="28746"/>
    <cellStyle name="Normal 95 29 3" xfId="14971"/>
    <cellStyle name="Normal 95 29 3 2" xfId="14972"/>
    <cellStyle name="Normal 95 29 3 2 2" xfId="28753"/>
    <cellStyle name="Normal 95 29 3 3" xfId="28752"/>
    <cellStyle name="Normal 95 29 4" xfId="14973"/>
    <cellStyle name="Normal 95 29 4 2" xfId="14974"/>
    <cellStyle name="Normal 95 29 4 2 2" xfId="28755"/>
    <cellStyle name="Normal 95 29 4 3" xfId="28754"/>
    <cellStyle name="Normal 95 29 5" xfId="14975"/>
    <cellStyle name="Normal 95 29 5 2" xfId="28756"/>
    <cellStyle name="Normal 95 29 6" xfId="28745"/>
    <cellStyle name="Normal 95 3" xfId="14976"/>
    <cellStyle name="Normal 95 3 2" xfId="14977"/>
    <cellStyle name="Normal 95 3 2 2" xfId="14978"/>
    <cellStyle name="Normal 95 3 2 2 2" xfId="14979"/>
    <cellStyle name="Normal 95 3 2 2 2 2" xfId="28760"/>
    <cellStyle name="Normal 95 3 2 2 3" xfId="28759"/>
    <cellStyle name="Normal 95 3 2 3" xfId="14980"/>
    <cellStyle name="Normal 95 3 2 3 2" xfId="14981"/>
    <cellStyle name="Normal 95 3 2 3 2 2" xfId="28762"/>
    <cellStyle name="Normal 95 3 2 3 3" xfId="28761"/>
    <cellStyle name="Normal 95 3 2 4" xfId="14982"/>
    <cellStyle name="Normal 95 3 2 4 2" xfId="28763"/>
    <cellStyle name="Normal 95 3 2 5" xfId="28758"/>
    <cellStyle name="Normal 95 3 3" xfId="14983"/>
    <cellStyle name="Normal 95 3 3 2" xfId="14984"/>
    <cellStyle name="Normal 95 3 3 2 2" xfId="28765"/>
    <cellStyle name="Normal 95 3 3 3" xfId="28764"/>
    <cellStyle name="Normal 95 3 4" xfId="14985"/>
    <cellStyle name="Normal 95 3 4 2" xfId="14986"/>
    <cellStyle name="Normal 95 3 4 2 2" xfId="28767"/>
    <cellStyle name="Normal 95 3 4 3" xfId="28766"/>
    <cellStyle name="Normal 95 3 5" xfId="14987"/>
    <cellStyle name="Normal 95 3 5 2" xfId="28768"/>
    <cellStyle name="Normal 95 3 6" xfId="28757"/>
    <cellStyle name="Normal 95 30" xfId="14988"/>
    <cellStyle name="Normal 95 30 2" xfId="14989"/>
    <cellStyle name="Normal 95 30 2 2" xfId="14990"/>
    <cellStyle name="Normal 95 30 2 2 2" xfId="14991"/>
    <cellStyle name="Normal 95 30 2 2 2 2" xfId="28772"/>
    <cellStyle name="Normal 95 30 2 2 3" xfId="28771"/>
    <cellStyle name="Normal 95 30 2 3" xfId="14992"/>
    <cellStyle name="Normal 95 30 2 3 2" xfId="14993"/>
    <cellStyle name="Normal 95 30 2 3 2 2" xfId="28774"/>
    <cellStyle name="Normal 95 30 2 3 3" xfId="28773"/>
    <cellStyle name="Normal 95 30 2 4" xfId="14994"/>
    <cellStyle name="Normal 95 30 2 4 2" xfId="28775"/>
    <cellStyle name="Normal 95 30 2 5" xfId="28770"/>
    <cellStyle name="Normal 95 30 3" xfId="14995"/>
    <cellStyle name="Normal 95 30 3 2" xfId="14996"/>
    <cellStyle name="Normal 95 30 3 2 2" xfId="28777"/>
    <cellStyle name="Normal 95 30 3 3" xfId="28776"/>
    <cellStyle name="Normal 95 30 4" xfId="14997"/>
    <cellStyle name="Normal 95 30 4 2" xfId="14998"/>
    <cellStyle name="Normal 95 30 4 2 2" xfId="28779"/>
    <cellStyle name="Normal 95 30 4 3" xfId="28778"/>
    <cellStyle name="Normal 95 30 5" xfId="14999"/>
    <cellStyle name="Normal 95 30 5 2" xfId="28780"/>
    <cellStyle name="Normal 95 30 6" xfId="28769"/>
    <cellStyle name="Normal 95 31" xfId="15000"/>
    <cellStyle name="Normal 95 31 2" xfId="15001"/>
    <cellStyle name="Normal 95 31 2 2" xfId="15002"/>
    <cellStyle name="Normal 95 31 2 2 2" xfId="15003"/>
    <cellStyle name="Normal 95 31 2 2 2 2" xfId="28784"/>
    <cellStyle name="Normal 95 31 2 2 3" xfId="28783"/>
    <cellStyle name="Normal 95 31 2 3" xfId="15004"/>
    <cellStyle name="Normal 95 31 2 3 2" xfId="15005"/>
    <cellStyle name="Normal 95 31 2 3 2 2" xfId="28786"/>
    <cellStyle name="Normal 95 31 2 3 3" xfId="28785"/>
    <cellStyle name="Normal 95 31 2 4" xfId="15006"/>
    <cellStyle name="Normal 95 31 2 4 2" xfId="28787"/>
    <cellStyle name="Normal 95 31 2 5" xfId="28782"/>
    <cellStyle name="Normal 95 31 3" xfId="15007"/>
    <cellStyle name="Normal 95 31 3 2" xfId="15008"/>
    <cellStyle name="Normal 95 31 3 2 2" xfId="28789"/>
    <cellStyle name="Normal 95 31 3 3" xfId="28788"/>
    <cellStyle name="Normal 95 31 4" xfId="15009"/>
    <cellStyle name="Normal 95 31 4 2" xfId="15010"/>
    <cellStyle name="Normal 95 31 4 2 2" xfId="28791"/>
    <cellStyle name="Normal 95 31 4 3" xfId="28790"/>
    <cellStyle name="Normal 95 31 5" xfId="15011"/>
    <cellStyle name="Normal 95 31 5 2" xfId="28792"/>
    <cellStyle name="Normal 95 31 6" xfId="28781"/>
    <cellStyle name="Normal 95 32" xfId="15012"/>
    <cellStyle name="Normal 95 32 2" xfId="15013"/>
    <cellStyle name="Normal 95 32 2 2" xfId="15014"/>
    <cellStyle name="Normal 95 32 2 2 2" xfId="15015"/>
    <cellStyle name="Normal 95 32 2 2 2 2" xfId="28796"/>
    <cellStyle name="Normal 95 32 2 2 3" xfId="28795"/>
    <cellStyle name="Normal 95 32 2 3" xfId="15016"/>
    <cellStyle name="Normal 95 32 2 3 2" xfId="15017"/>
    <cellStyle name="Normal 95 32 2 3 2 2" xfId="28798"/>
    <cellStyle name="Normal 95 32 2 3 3" xfId="28797"/>
    <cellStyle name="Normal 95 32 2 4" xfId="15018"/>
    <cellStyle name="Normal 95 32 2 4 2" xfId="28799"/>
    <cellStyle name="Normal 95 32 2 5" xfId="28794"/>
    <cellStyle name="Normal 95 32 3" xfId="15019"/>
    <cellStyle name="Normal 95 32 3 2" xfId="15020"/>
    <cellStyle name="Normal 95 32 3 2 2" xfId="28801"/>
    <cellStyle name="Normal 95 32 3 3" xfId="28800"/>
    <cellStyle name="Normal 95 32 4" xfId="15021"/>
    <cellStyle name="Normal 95 32 4 2" xfId="15022"/>
    <cellStyle name="Normal 95 32 4 2 2" xfId="28803"/>
    <cellStyle name="Normal 95 32 4 3" xfId="28802"/>
    <cellStyle name="Normal 95 32 5" xfId="15023"/>
    <cellStyle name="Normal 95 32 5 2" xfId="28804"/>
    <cellStyle name="Normal 95 32 6" xfId="28793"/>
    <cellStyle name="Normal 95 33" xfId="15024"/>
    <cellStyle name="Normal 95 33 2" xfId="15025"/>
    <cellStyle name="Normal 95 33 2 2" xfId="15026"/>
    <cellStyle name="Normal 95 33 2 2 2" xfId="15027"/>
    <cellStyle name="Normal 95 33 2 2 2 2" xfId="28808"/>
    <cellStyle name="Normal 95 33 2 2 3" xfId="28807"/>
    <cellStyle name="Normal 95 33 2 3" xfId="15028"/>
    <cellStyle name="Normal 95 33 2 3 2" xfId="15029"/>
    <cellStyle name="Normal 95 33 2 3 2 2" xfId="28810"/>
    <cellStyle name="Normal 95 33 2 3 3" xfId="28809"/>
    <cellStyle name="Normal 95 33 2 4" xfId="15030"/>
    <cellStyle name="Normal 95 33 2 4 2" xfId="28811"/>
    <cellStyle name="Normal 95 33 2 5" xfId="28806"/>
    <cellStyle name="Normal 95 33 3" xfId="15031"/>
    <cellStyle name="Normal 95 33 3 2" xfId="15032"/>
    <cellStyle name="Normal 95 33 3 2 2" xfId="28813"/>
    <cellStyle name="Normal 95 33 3 3" xfId="28812"/>
    <cellStyle name="Normal 95 33 4" xfId="15033"/>
    <cellStyle name="Normal 95 33 4 2" xfId="15034"/>
    <cellStyle name="Normal 95 33 4 2 2" xfId="28815"/>
    <cellStyle name="Normal 95 33 4 3" xfId="28814"/>
    <cellStyle name="Normal 95 33 5" xfId="15035"/>
    <cellStyle name="Normal 95 33 5 2" xfId="28816"/>
    <cellStyle name="Normal 95 33 6" xfId="28805"/>
    <cellStyle name="Normal 95 34" xfId="15036"/>
    <cellStyle name="Normal 95 34 2" xfId="15037"/>
    <cellStyle name="Normal 95 34 2 2" xfId="15038"/>
    <cellStyle name="Normal 95 34 2 2 2" xfId="15039"/>
    <cellStyle name="Normal 95 34 2 2 2 2" xfId="28820"/>
    <cellStyle name="Normal 95 34 2 2 3" xfId="28819"/>
    <cellStyle name="Normal 95 34 2 3" xfId="15040"/>
    <cellStyle name="Normal 95 34 2 3 2" xfId="15041"/>
    <cellStyle name="Normal 95 34 2 3 2 2" xfId="28822"/>
    <cellStyle name="Normal 95 34 2 3 3" xfId="28821"/>
    <cellStyle name="Normal 95 34 2 4" xfId="15042"/>
    <cellStyle name="Normal 95 34 2 4 2" xfId="28823"/>
    <cellStyle name="Normal 95 34 2 5" xfId="28818"/>
    <cellStyle name="Normal 95 34 3" xfId="15043"/>
    <cellStyle name="Normal 95 34 3 2" xfId="15044"/>
    <cellStyle name="Normal 95 34 3 2 2" xfId="28825"/>
    <cellStyle name="Normal 95 34 3 3" xfId="28824"/>
    <cellStyle name="Normal 95 34 4" xfId="15045"/>
    <cellStyle name="Normal 95 34 4 2" xfId="15046"/>
    <cellStyle name="Normal 95 34 4 2 2" xfId="28827"/>
    <cellStyle name="Normal 95 34 4 3" xfId="28826"/>
    <cellStyle name="Normal 95 34 5" xfId="15047"/>
    <cellStyle name="Normal 95 34 5 2" xfId="28828"/>
    <cellStyle name="Normal 95 34 6" xfId="28817"/>
    <cellStyle name="Normal 95 35" xfId="15048"/>
    <cellStyle name="Normal 95 35 2" xfId="15049"/>
    <cellStyle name="Normal 95 35 2 2" xfId="15050"/>
    <cellStyle name="Normal 95 35 2 2 2" xfId="15051"/>
    <cellStyle name="Normal 95 35 2 2 2 2" xfId="28832"/>
    <cellStyle name="Normal 95 35 2 2 3" xfId="28831"/>
    <cellStyle name="Normal 95 35 2 3" xfId="15052"/>
    <cellStyle name="Normal 95 35 2 3 2" xfId="15053"/>
    <cellStyle name="Normal 95 35 2 3 2 2" xfId="28834"/>
    <cellStyle name="Normal 95 35 2 3 3" xfId="28833"/>
    <cellStyle name="Normal 95 35 2 4" xfId="15054"/>
    <cellStyle name="Normal 95 35 2 4 2" xfId="28835"/>
    <cellStyle name="Normal 95 35 2 5" xfId="28830"/>
    <cellStyle name="Normal 95 35 3" xfId="15055"/>
    <cellStyle name="Normal 95 35 3 2" xfId="15056"/>
    <cellStyle name="Normal 95 35 3 2 2" xfId="28837"/>
    <cellStyle name="Normal 95 35 3 3" xfId="28836"/>
    <cellStyle name="Normal 95 35 4" xfId="15057"/>
    <cellStyle name="Normal 95 35 4 2" xfId="15058"/>
    <cellStyle name="Normal 95 35 4 2 2" xfId="28839"/>
    <cellStyle name="Normal 95 35 4 3" xfId="28838"/>
    <cellStyle name="Normal 95 35 5" xfId="15059"/>
    <cellStyle name="Normal 95 35 5 2" xfId="28840"/>
    <cellStyle name="Normal 95 35 6" xfId="28829"/>
    <cellStyle name="Normal 95 36" xfId="15060"/>
    <cellStyle name="Normal 95 36 2" xfId="15061"/>
    <cellStyle name="Normal 95 36 2 2" xfId="15062"/>
    <cellStyle name="Normal 95 36 2 2 2" xfId="15063"/>
    <cellStyle name="Normal 95 36 2 2 2 2" xfId="28844"/>
    <cellStyle name="Normal 95 36 2 2 3" xfId="28843"/>
    <cellStyle name="Normal 95 36 2 3" xfId="15064"/>
    <cellStyle name="Normal 95 36 2 3 2" xfId="15065"/>
    <cellStyle name="Normal 95 36 2 3 2 2" xfId="28846"/>
    <cellStyle name="Normal 95 36 2 3 3" xfId="28845"/>
    <cellStyle name="Normal 95 36 2 4" xfId="15066"/>
    <cellStyle name="Normal 95 36 2 4 2" xfId="28847"/>
    <cellStyle name="Normal 95 36 2 5" xfId="28842"/>
    <cellStyle name="Normal 95 36 3" xfId="15067"/>
    <cellStyle name="Normal 95 36 3 2" xfId="15068"/>
    <cellStyle name="Normal 95 36 3 2 2" xfId="28849"/>
    <cellStyle name="Normal 95 36 3 3" xfId="28848"/>
    <cellStyle name="Normal 95 36 4" xfId="15069"/>
    <cellStyle name="Normal 95 36 4 2" xfId="15070"/>
    <cellStyle name="Normal 95 36 4 2 2" xfId="28851"/>
    <cellStyle name="Normal 95 36 4 3" xfId="28850"/>
    <cellStyle name="Normal 95 36 5" xfId="15071"/>
    <cellStyle name="Normal 95 36 5 2" xfId="28852"/>
    <cellStyle name="Normal 95 36 6" xfId="28841"/>
    <cellStyle name="Normal 95 37" xfId="15072"/>
    <cellStyle name="Normal 95 37 2" xfId="15073"/>
    <cellStyle name="Normal 95 37 2 2" xfId="15074"/>
    <cellStyle name="Normal 95 37 2 2 2" xfId="15075"/>
    <cellStyle name="Normal 95 37 2 2 2 2" xfId="28856"/>
    <cellStyle name="Normal 95 37 2 2 3" xfId="28855"/>
    <cellStyle name="Normal 95 37 2 3" xfId="15076"/>
    <cellStyle name="Normal 95 37 2 3 2" xfId="15077"/>
    <cellStyle name="Normal 95 37 2 3 2 2" xfId="28858"/>
    <cellStyle name="Normal 95 37 2 3 3" xfId="28857"/>
    <cellStyle name="Normal 95 37 2 4" xfId="15078"/>
    <cellStyle name="Normal 95 37 2 4 2" xfId="28859"/>
    <cellStyle name="Normal 95 37 2 5" xfId="28854"/>
    <cellStyle name="Normal 95 37 3" xfId="15079"/>
    <cellStyle name="Normal 95 37 3 2" xfId="15080"/>
    <cellStyle name="Normal 95 37 3 2 2" xfId="28861"/>
    <cellStyle name="Normal 95 37 3 3" xfId="28860"/>
    <cellStyle name="Normal 95 37 4" xfId="15081"/>
    <cellStyle name="Normal 95 37 4 2" xfId="15082"/>
    <cellStyle name="Normal 95 37 4 2 2" xfId="28863"/>
    <cellStyle name="Normal 95 37 4 3" xfId="28862"/>
    <cellStyle name="Normal 95 37 5" xfId="15083"/>
    <cellStyle name="Normal 95 37 5 2" xfId="28864"/>
    <cellStyle name="Normal 95 37 6" xfId="28853"/>
    <cellStyle name="Normal 95 38" xfId="15084"/>
    <cellStyle name="Normal 95 38 2" xfId="15085"/>
    <cellStyle name="Normal 95 38 2 2" xfId="15086"/>
    <cellStyle name="Normal 95 38 2 2 2" xfId="15087"/>
    <cellStyle name="Normal 95 38 2 2 2 2" xfId="28868"/>
    <cellStyle name="Normal 95 38 2 2 3" xfId="28867"/>
    <cellStyle name="Normal 95 38 2 3" xfId="15088"/>
    <cellStyle name="Normal 95 38 2 3 2" xfId="15089"/>
    <cellStyle name="Normal 95 38 2 3 2 2" xfId="28870"/>
    <cellStyle name="Normal 95 38 2 3 3" xfId="28869"/>
    <cellStyle name="Normal 95 38 2 4" xfId="15090"/>
    <cellStyle name="Normal 95 38 2 4 2" xfId="28871"/>
    <cellStyle name="Normal 95 38 2 5" xfId="28866"/>
    <cellStyle name="Normal 95 38 3" xfId="15091"/>
    <cellStyle name="Normal 95 38 3 2" xfId="15092"/>
    <cellStyle name="Normal 95 38 3 2 2" xfId="28873"/>
    <cellStyle name="Normal 95 38 3 3" xfId="28872"/>
    <cellStyle name="Normal 95 38 4" xfId="15093"/>
    <cellStyle name="Normal 95 38 4 2" xfId="15094"/>
    <cellStyle name="Normal 95 38 4 2 2" xfId="28875"/>
    <cellStyle name="Normal 95 38 4 3" xfId="28874"/>
    <cellStyle name="Normal 95 38 5" xfId="15095"/>
    <cellStyle name="Normal 95 38 5 2" xfId="28876"/>
    <cellStyle name="Normal 95 38 6" xfId="28865"/>
    <cellStyle name="Normal 95 39" xfId="15096"/>
    <cellStyle name="Normal 95 39 2" xfId="15097"/>
    <cellStyle name="Normal 95 39 2 2" xfId="15098"/>
    <cellStyle name="Normal 95 39 2 2 2" xfId="15099"/>
    <cellStyle name="Normal 95 39 2 2 2 2" xfId="28880"/>
    <cellStyle name="Normal 95 39 2 2 3" xfId="28879"/>
    <cellStyle name="Normal 95 39 2 3" xfId="15100"/>
    <cellStyle name="Normal 95 39 2 3 2" xfId="15101"/>
    <cellStyle name="Normal 95 39 2 3 2 2" xfId="28882"/>
    <cellStyle name="Normal 95 39 2 3 3" xfId="28881"/>
    <cellStyle name="Normal 95 39 2 4" xfId="15102"/>
    <cellStyle name="Normal 95 39 2 4 2" xfId="28883"/>
    <cellStyle name="Normal 95 39 2 5" xfId="28878"/>
    <cellStyle name="Normal 95 39 3" xfId="15103"/>
    <cellStyle name="Normal 95 39 3 2" xfId="15104"/>
    <cellStyle name="Normal 95 39 3 2 2" xfId="28885"/>
    <cellStyle name="Normal 95 39 3 3" xfId="28884"/>
    <cellStyle name="Normal 95 39 4" xfId="15105"/>
    <cellStyle name="Normal 95 39 4 2" xfId="15106"/>
    <cellStyle name="Normal 95 39 4 2 2" xfId="28887"/>
    <cellStyle name="Normal 95 39 4 3" xfId="28886"/>
    <cellStyle name="Normal 95 39 5" xfId="15107"/>
    <cellStyle name="Normal 95 39 5 2" xfId="28888"/>
    <cellStyle name="Normal 95 39 6" xfId="28877"/>
    <cellStyle name="Normal 95 4" xfId="15108"/>
    <cellStyle name="Normal 95 4 2" xfId="15109"/>
    <cellStyle name="Normal 95 4 2 2" xfId="15110"/>
    <cellStyle name="Normal 95 4 2 2 2" xfId="15111"/>
    <cellStyle name="Normal 95 4 2 2 2 2" xfId="28892"/>
    <cellStyle name="Normal 95 4 2 2 3" xfId="28891"/>
    <cellStyle name="Normal 95 4 2 3" xfId="15112"/>
    <cellStyle name="Normal 95 4 2 3 2" xfId="15113"/>
    <cellStyle name="Normal 95 4 2 3 2 2" xfId="28894"/>
    <cellStyle name="Normal 95 4 2 3 3" xfId="28893"/>
    <cellStyle name="Normal 95 4 2 4" xfId="15114"/>
    <cellStyle name="Normal 95 4 2 4 2" xfId="28895"/>
    <cellStyle name="Normal 95 4 2 5" xfId="28890"/>
    <cellStyle name="Normal 95 4 3" xfId="15115"/>
    <cellStyle name="Normal 95 4 3 2" xfId="15116"/>
    <cellStyle name="Normal 95 4 3 2 2" xfId="28897"/>
    <cellStyle name="Normal 95 4 3 3" xfId="28896"/>
    <cellStyle name="Normal 95 4 4" xfId="15117"/>
    <cellStyle name="Normal 95 4 4 2" xfId="15118"/>
    <cellStyle name="Normal 95 4 4 2 2" xfId="28899"/>
    <cellStyle name="Normal 95 4 4 3" xfId="28898"/>
    <cellStyle name="Normal 95 4 5" xfId="15119"/>
    <cellStyle name="Normal 95 4 5 2" xfId="28900"/>
    <cellStyle name="Normal 95 4 6" xfId="28889"/>
    <cellStyle name="Normal 95 40" xfId="15120"/>
    <cellStyle name="Normal 95 40 2" xfId="15121"/>
    <cellStyle name="Normal 95 40 2 2" xfId="15122"/>
    <cellStyle name="Normal 95 40 2 2 2" xfId="15123"/>
    <cellStyle name="Normal 95 40 2 2 2 2" xfId="28904"/>
    <cellStyle name="Normal 95 40 2 2 3" xfId="28903"/>
    <cellStyle name="Normal 95 40 2 3" xfId="15124"/>
    <cellStyle name="Normal 95 40 2 3 2" xfId="15125"/>
    <cellStyle name="Normal 95 40 2 3 2 2" xfId="28906"/>
    <cellStyle name="Normal 95 40 2 3 3" xfId="28905"/>
    <cellStyle name="Normal 95 40 2 4" xfId="15126"/>
    <cellStyle name="Normal 95 40 2 4 2" xfId="28907"/>
    <cellStyle name="Normal 95 40 2 5" xfId="28902"/>
    <cellStyle name="Normal 95 40 3" xfId="15127"/>
    <cellStyle name="Normal 95 40 3 2" xfId="15128"/>
    <cellStyle name="Normal 95 40 3 2 2" xfId="28909"/>
    <cellStyle name="Normal 95 40 3 3" xfId="28908"/>
    <cellStyle name="Normal 95 40 4" xfId="15129"/>
    <cellStyle name="Normal 95 40 4 2" xfId="15130"/>
    <cellStyle name="Normal 95 40 4 2 2" xfId="28911"/>
    <cellStyle name="Normal 95 40 4 3" xfId="28910"/>
    <cellStyle name="Normal 95 40 5" xfId="15131"/>
    <cellStyle name="Normal 95 40 5 2" xfId="28912"/>
    <cellStyle name="Normal 95 40 6" xfId="28901"/>
    <cellStyle name="Normal 95 41" xfId="15132"/>
    <cellStyle name="Normal 95 41 2" xfId="15133"/>
    <cellStyle name="Normal 95 41 2 2" xfId="15134"/>
    <cellStyle name="Normal 95 41 2 2 2" xfId="15135"/>
    <cellStyle name="Normal 95 41 2 2 2 2" xfId="28916"/>
    <cellStyle name="Normal 95 41 2 2 3" xfId="28915"/>
    <cellStyle name="Normal 95 41 2 3" xfId="15136"/>
    <cellStyle name="Normal 95 41 2 3 2" xfId="15137"/>
    <cellStyle name="Normal 95 41 2 3 2 2" xfId="28918"/>
    <cellStyle name="Normal 95 41 2 3 3" xfId="28917"/>
    <cellStyle name="Normal 95 41 2 4" xfId="15138"/>
    <cellStyle name="Normal 95 41 2 4 2" xfId="28919"/>
    <cellStyle name="Normal 95 41 2 5" xfId="28914"/>
    <cellStyle name="Normal 95 41 3" xfId="15139"/>
    <cellStyle name="Normal 95 41 3 2" xfId="15140"/>
    <cellStyle name="Normal 95 41 3 2 2" xfId="28921"/>
    <cellStyle name="Normal 95 41 3 3" xfId="28920"/>
    <cellStyle name="Normal 95 41 4" xfId="15141"/>
    <cellStyle name="Normal 95 41 4 2" xfId="15142"/>
    <cellStyle name="Normal 95 41 4 2 2" xfId="28923"/>
    <cellStyle name="Normal 95 41 4 3" xfId="28922"/>
    <cellStyle name="Normal 95 41 5" xfId="15143"/>
    <cellStyle name="Normal 95 41 5 2" xfId="28924"/>
    <cellStyle name="Normal 95 41 6" xfId="28913"/>
    <cellStyle name="Normal 95 42" xfId="15144"/>
    <cellStyle name="Normal 95 42 2" xfId="15145"/>
    <cellStyle name="Normal 95 42 2 2" xfId="15146"/>
    <cellStyle name="Normal 95 42 2 2 2" xfId="15147"/>
    <cellStyle name="Normal 95 42 2 2 2 2" xfId="28928"/>
    <cellStyle name="Normal 95 42 2 2 3" xfId="28927"/>
    <cellStyle name="Normal 95 42 2 3" xfId="15148"/>
    <cellStyle name="Normal 95 42 2 3 2" xfId="15149"/>
    <cellStyle name="Normal 95 42 2 3 2 2" xfId="28930"/>
    <cellStyle name="Normal 95 42 2 3 3" xfId="28929"/>
    <cellStyle name="Normal 95 42 2 4" xfId="15150"/>
    <cellStyle name="Normal 95 42 2 4 2" xfId="28931"/>
    <cellStyle name="Normal 95 42 2 5" xfId="28926"/>
    <cellStyle name="Normal 95 42 3" xfId="15151"/>
    <cellStyle name="Normal 95 42 3 2" xfId="15152"/>
    <cellStyle name="Normal 95 42 3 2 2" xfId="28933"/>
    <cellStyle name="Normal 95 42 3 3" xfId="28932"/>
    <cellStyle name="Normal 95 42 4" xfId="15153"/>
    <cellStyle name="Normal 95 42 4 2" xfId="15154"/>
    <cellStyle name="Normal 95 42 4 2 2" xfId="28935"/>
    <cellStyle name="Normal 95 42 4 3" xfId="28934"/>
    <cellStyle name="Normal 95 42 5" xfId="15155"/>
    <cellStyle name="Normal 95 42 5 2" xfId="28936"/>
    <cellStyle name="Normal 95 42 6" xfId="28925"/>
    <cellStyle name="Normal 95 43" xfId="15156"/>
    <cellStyle name="Normal 95 43 2" xfId="15157"/>
    <cellStyle name="Normal 95 43 2 2" xfId="15158"/>
    <cellStyle name="Normal 95 43 2 2 2" xfId="15159"/>
    <cellStyle name="Normal 95 43 2 2 2 2" xfId="28940"/>
    <cellStyle name="Normal 95 43 2 2 3" xfId="28939"/>
    <cellStyle name="Normal 95 43 2 3" xfId="15160"/>
    <cellStyle name="Normal 95 43 2 3 2" xfId="15161"/>
    <cellStyle name="Normal 95 43 2 3 2 2" xfId="28942"/>
    <cellStyle name="Normal 95 43 2 3 3" xfId="28941"/>
    <cellStyle name="Normal 95 43 2 4" xfId="15162"/>
    <cellStyle name="Normal 95 43 2 4 2" xfId="28943"/>
    <cellStyle name="Normal 95 43 2 5" xfId="28938"/>
    <cellStyle name="Normal 95 43 3" xfId="15163"/>
    <cellStyle name="Normal 95 43 3 2" xfId="15164"/>
    <cellStyle name="Normal 95 43 3 2 2" xfId="28945"/>
    <cellStyle name="Normal 95 43 3 3" xfId="28944"/>
    <cellStyle name="Normal 95 43 4" xfId="15165"/>
    <cellStyle name="Normal 95 43 4 2" xfId="15166"/>
    <cellStyle name="Normal 95 43 4 2 2" xfId="28947"/>
    <cellStyle name="Normal 95 43 4 3" xfId="28946"/>
    <cellStyle name="Normal 95 43 5" xfId="15167"/>
    <cellStyle name="Normal 95 43 5 2" xfId="28948"/>
    <cellStyle name="Normal 95 43 6" xfId="28937"/>
    <cellStyle name="Normal 95 44" xfId="15168"/>
    <cellStyle name="Normal 95 44 2" xfId="15169"/>
    <cellStyle name="Normal 95 44 2 2" xfId="15170"/>
    <cellStyle name="Normal 95 44 2 2 2" xfId="15171"/>
    <cellStyle name="Normal 95 44 2 2 2 2" xfId="28952"/>
    <cellStyle name="Normal 95 44 2 2 3" xfId="28951"/>
    <cellStyle name="Normal 95 44 2 3" xfId="15172"/>
    <cellStyle name="Normal 95 44 2 3 2" xfId="15173"/>
    <cellStyle name="Normal 95 44 2 3 2 2" xfId="28954"/>
    <cellStyle name="Normal 95 44 2 3 3" xfId="28953"/>
    <cellStyle name="Normal 95 44 2 4" xfId="15174"/>
    <cellStyle name="Normal 95 44 2 4 2" xfId="28955"/>
    <cellStyle name="Normal 95 44 2 5" xfId="28950"/>
    <cellStyle name="Normal 95 44 3" xfId="15175"/>
    <cellStyle name="Normal 95 44 3 2" xfId="15176"/>
    <cellStyle name="Normal 95 44 3 2 2" xfId="28957"/>
    <cellStyle name="Normal 95 44 3 3" xfId="28956"/>
    <cellStyle name="Normal 95 44 4" xfId="15177"/>
    <cellStyle name="Normal 95 44 4 2" xfId="15178"/>
    <cellStyle name="Normal 95 44 4 2 2" xfId="28959"/>
    <cellStyle name="Normal 95 44 4 3" xfId="28958"/>
    <cellStyle name="Normal 95 44 5" xfId="15179"/>
    <cellStyle name="Normal 95 44 5 2" xfId="28960"/>
    <cellStyle name="Normal 95 44 6" xfId="28949"/>
    <cellStyle name="Normal 95 45" xfId="15180"/>
    <cellStyle name="Normal 95 45 2" xfId="15181"/>
    <cellStyle name="Normal 95 45 2 2" xfId="15182"/>
    <cellStyle name="Normal 95 45 2 2 2" xfId="28963"/>
    <cellStyle name="Normal 95 45 2 3" xfId="28962"/>
    <cellStyle name="Normal 95 45 3" xfId="15183"/>
    <cellStyle name="Normal 95 45 3 2" xfId="15184"/>
    <cellStyle name="Normal 95 45 3 2 2" xfId="28965"/>
    <cellStyle name="Normal 95 45 3 3" xfId="28964"/>
    <cellStyle name="Normal 95 45 4" xfId="15185"/>
    <cellStyle name="Normal 95 45 4 2" xfId="28966"/>
    <cellStyle name="Normal 95 45 5" xfId="28961"/>
    <cellStyle name="Normal 95 46" xfId="15186"/>
    <cellStyle name="Normal 95 46 2" xfId="15187"/>
    <cellStyle name="Normal 95 46 2 2" xfId="28968"/>
    <cellStyle name="Normal 95 46 3" xfId="28967"/>
    <cellStyle name="Normal 95 47" xfId="15188"/>
    <cellStyle name="Normal 95 47 2" xfId="15189"/>
    <cellStyle name="Normal 95 47 2 2" xfId="28970"/>
    <cellStyle name="Normal 95 47 3" xfId="28969"/>
    <cellStyle name="Normal 95 48" xfId="15190"/>
    <cellStyle name="Normal 95 48 2" xfId="28971"/>
    <cellStyle name="Normal 95 49" xfId="28504"/>
    <cellStyle name="Normal 95 5" xfId="15191"/>
    <cellStyle name="Normal 95 5 2" xfId="15192"/>
    <cellStyle name="Normal 95 5 2 2" xfId="15193"/>
    <cellStyle name="Normal 95 5 2 2 2" xfId="15194"/>
    <cellStyle name="Normal 95 5 2 2 2 2" xfId="28975"/>
    <cellStyle name="Normal 95 5 2 2 3" xfId="28974"/>
    <cellStyle name="Normal 95 5 2 3" xfId="15195"/>
    <cellStyle name="Normal 95 5 2 3 2" xfId="15196"/>
    <cellStyle name="Normal 95 5 2 3 2 2" xfId="28977"/>
    <cellStyle name="Normal 95 5 2 3 3" xfId="28976"/>
    <cellStyle name="Normal 95 5 2 4" xfId="15197"/>
    <cellStyle name="Normal 95 5 2 4 2" xfId="28978"/>
    <cellStyle name="Normal 95 5 2 5" xfId="28973"/>
    <cellStyle name="Normal 95 5 3" xfId="15198"/>
    <cellStyle name="Normal 95 5 3 2" xfId="15199"/>
    <cellStyle name="Normal 95 5 3 2 2" xfId="28980"/>
    <cellStyle name="Normal 95 5 3 3" xfId="28979"/>
    <cellStyle name="Normal 95 5 4" xfId="15200"/>
    <cellStyle name="Normal 95 5 4 2" xfId="15201"/>
    <cellStyle name="Normal 95 5 4 2 2" xfId="28982"/>
    <cellStyle name="Normal 95 5 4 3" xfId="28981"/>
    <cellStyle name="Normal 95 5 5" xfId="15202"/>
    <cellStyle name="Normal 95 5 5 2" xfId="28983"/>
    <cellStyle name="Normal 95 5 6" xfId="28972"/>
    <cellStyle name="Normal 95 6" xfId="15203"/>
    <cellStyle name="Normal 95 6 2" xfId="15204"/>
    <cellStyle name="Normal 95 6 2 2" xfId="15205"/>
    <cellStyle name="Normal 95 6 2 2 2" xfId="15206"/>
    <cellStyle name="Normal 95 6 2 2 2 2" xfId="28987"/>
    <cellStyle name="Normal 95 6 2 2 3" xfId="28986"/>
    <cellStyle name="Normal 95 6 2 3" xfId="15207"/>
    <cellStyle name="Normal 95 6 2 3 2" xfId="15208"/>
    <cellStyle name="Normal 95 6 2 3 2 2" xfId="28989"/>
    <cellStyle name="Normal 95 6 2 3 3" xfId="28988"/>
    <cellStyle name="Normal 95 6 2 4" xfId="15209"/>
    <cellStyle name="Normal 95 6 2 4 2" xfId="28990"/>
    <cellStyle name="Normal 95 6 2 5" xfId="28985"/>
    <cellStyle name="Normal 95 6 3" xfId="15210"/>
    <cellStyle name="Normal 95 6 3 2" xfId="15211"/>
    <cellStyle name="Normal 95 6 3 2 2" xfId="28992"/>
    <cellStyle name="Normal 95 6 3 3" xfId="28991"/>
    <cellStyle name="Normal 95 6 4" xfId="15212"/>
    <cellStyle name="Normal 95 6 4 2" xfId="15213"/>
    <cellStyle name="Normal 95 6 4 2 2" xfId="28994"/>
    <cellStyle name="Normal 95 6 4 3" xfId="28993"/>
    <cellStyle name="Normal 95 6 5" xfId="15214"/>
    <cellStyle name="Normal 95 6 5 2" xfId="28995"/>
    <cellStyle name="Normal 95 6 6" xfId="28984"/>
    <cellStyle name="Normal 95 7" xfId="15215"/>
    <cellStyle name="Normal 95 7 2" xfId="15216"/>
    <cellStyle name="Normal 95 7 2 2" xfId="15217"/>
    <cellStyle name="Normal 95 7 2 2 2" xfId="15218"/>
    <cellStyle name="Normal 95 7 2 2 2 2" xfId="28999"/>
    <cellStyle name="Normal 95 7 2 2 3" xfId="28998"/>
    <cellStyle name="Normal 95 7 2 3" xfId="15219"/>
    <cellStyle name="Normal 95 7 2 3 2" xfId="15220"/>
    <cellStyle name="Normal 95 7 2 3 2 2" xfId="29001"/>
    <cellStyle name="Normal 95 7 2 3 3" xfId="29000"/>
    <cellStyle name="Normal 95 7 2 4" xfId="15221"/>
    <cellStyle name="Normal 95 7 2 4 2" xfId="29002"/>
    <cellStyle name="Normal 95 7 2 5" xfId="28997"/>
    <cellStyle name="Normal 95 7 3" xfId="15222"/>
    <cellStyle name="Normal 95 7 3 2" xfId="15223"/>
    <cellStyle name="Normal 95 7 3 2 2" xfId="29004"/>
    <cellStyle name="Normal 95 7 3 3" xfId="29003"/>
    <cellStyle name="Normal 95 7 4" xfId="15224"/>
    <cellStyle name="Normal 95 7 4 2" xfId="15225"/>
    <cellStyle name="Normal 95 7 4 2 2" xfId="29006"/>
    <cellStyle name="Normal 95 7 4 3" xfId="29005"/>
    <cellStyle name="Normal 95 7 5" xfId="15226"/>
    <cellStyle name="Normal 95 7 5 2" xfId="29007"/>
    <cellStyle name="Normal 95 7 6" xfId="28996"/>
    <cellStyle name="Normal 95 8" xfId="15227"/>
    <cellStyle name="Normal 95 8 2" xfId="15228"/>
    <cellStyle name="Normal 95 8 2 2" xfId="15229"/>
    <cellStyle name="Normal 95 8 2 2 2" xfId="15230"/>
    <cellStyle name="Normal 95 8 2 2 2 2" xfId="29011"/>
    <cellStyle name="Normal 95 8 2 2 3" xfId="29010"/>
    <cellStyle name="Normal 95 8 2 3" xfId="15231"/>
    <cellStyle name="Normal 95 8 2 3 2" xfId="15232"/>
    <cellStyle name="Normal 95 8 2 3 2 2" xfId="29013"/>
    <cellStyle name="Normal 95 8 2 3 3" xfId="29012"/>
    <cellStyle name="Normal 95 8 2 4" xfId="15233"/>
    <cellStyle name="Normal 95 8 2 4 2" xfId="29014"/>
    <cellStyle name="Normal 95 8 2 5" xfId="29009"/>
    <cellStyle name="Normal 95 8 3" xfId="15234"/>
    <cellStyle name="Normal 95 8 3 2" xfId="15235"/>
    <cellStyle name="Normal 95 8 3 2 2" xfId="29016"/>
    <cellStyle name="Normal 95 8 3 3" xfId="29015"/>
    <cellStyle name="Normal 95 8 4" xfId="15236"/>
    <cellStyle name="Normal 95 8 4 2" xfId="15237"/>
    <cellStyle name="Normal 95 8 4 2 2" xfId="29018"/>
    <cellStyle name="Normal 95 8 4 3" xfId="29017"/>
    <cellStyle name="Normal 95 8 5" xfId="15238"/>
    <cellStyle name="Normal 95 8 5 2" xfId="29019"/>
    <cellStyle name="Normal 95 8 6" xfId="29008"/>
    <cellStyle name="Normal 95 9" xfId="15239"/>
    <cellStyle name="Normal 95 9 2" xfId="15240"/>
    <cellStyle name="Normal 95 9 2 2" xfId="15241"/>
    <cellStyle name="Normal 95 9 2 2 2" xfId="15242"/>
    <cellStyle name="Normal 95 9 2 2 2 2" xfId="29023"/>
    <cellStyle name="Normal 95 9 2 2 3" xfId="29022"/>
    <cellStyle name="Normal 95 9 2 3" xfId="15243"/>
    <cellStyle name="Normal 95 9 2 3 2" xfId="15244"/>
    <cellStyle name="Normal 95 9 2 3 2 2" xfId="29025"/>
    <cellStyle name="Normal 95 9 2 3 3" xfId="29024"/>
    <cellStyle name="Normal 95 9 2 4" xfId="15245"/>
    <cellStyle name="Normal 95 9 2 4 2" xfId="29026"/>
    <cellStyle name="Normal 95 9 2 5" xfId="29021"/>
    <cellStyle name="Normal 95 9 3" xfId="15246"/>
    <cellStyle name="Normal 95 9 3 2" xfId="15247"/>
    <cellStyle name="Normal 95 9 3 2 2" xfId="29028"/>
    <cellStyle name="Normal 95 9 3 3" xfId="29027"/>
    <cellStyle name="Normal 95 9 4" xfId="15248"/>
    <cellStyle name="Normal 95 9 4 2" xfId="15249"/>
    <cellStyle name="Normal 95 9 4 2 2" xfId="29030"/>
    <cellStyle name="Normal 95 9 4 3" xfId="29029"/>
    <cellStyle name="Normal 95 9 5" xfId="15250"/>
    <cellStyle name="Normal 95 9 5 2" xfId="29031"/>
    <cellStyle name="Normal 95 9 6" xfId="29020"/>
    <cellStyle name="Normal 96" xfId="15251"/>
    <cellStyle name="Normal 96 10" xfId="15252"/>
    <cellStyle name="Normal 96 10 2" xfId="15253"/>
    <cellStyle name="Normal 96 10 2 2" xfId="15254"/>
    <cellStyle name="Normal 96 10 2 2 2" xfId="15255"/>
    <cellStyle name="Normal 96 10 2 2 2 2" xfId="29036"/>
    <cellStyle name="Normal 96 10 2 2 3" xfId="29035"/>
    <cellStyle name="Normal 96 10 2 3" xfId="15256"/>
    <cellStyle name="Normal 96 10 2 3 2" xfId="15257"/>
    <cellStyle name="Normal 96 10 2 3 2 2" xfId="29038"/>
    <cellStyle name="Normal 96 10 2 3 3" xfId="29037"/>
    <cellStyle name="Normal 96 10 2 4" xfId="15258"/>
    <cellStyle name="Normal 96 10 2 4 2" xfId="29039"/>
    <cellStyle name="Normal 96 10 2 5" xfId="29034"/>
    <cellStyle name="Normal 96 10 3" xfId="15259"/>
    <cellStyle name="Normal 96 10 3 2" xfId="15260"/>
    <cellStyle name="Normal 96 10 3 2 2" xfId="29041"/>
    <cellStyle name="Normal 96 10 3 3" xfId="29040"/>
    <cellStyle name="Normal 96 10 4" xfId="15261"/>
    <cellStyle name="Normal 96 10 4 2" xfId="15262"/>
    <cellStyle name="Normal 96 10 4 2 2" xfId="29043"/>
    <cellStyle name="Normal 96 10 4 3" xfId="29042"/>
    <cellStyle name="Normal 96 10 5" xfId="15263"/>
    <cellStyle name="Normal 96 10 5 2" xfId="29044"/>
    <cellStyle name="Normal 96 10 6" xfId="29033"/>
    <cellStyle name="Normal 96 11" xfId="15264"/>
    <cellStyle name="Normal 96 11 2" xfId="15265"/>
    <cellStyle name="Normal 96 11 2 2" xfId="15266"/>
    <cellStyle name="Normal 96 11 2 2 2" xfId="15267"/>
    <cellStyle name="Normal 96 11 2 2 2 2" xfId="29048"/>
    <cellStyle name="Normal 96 11 2 2 3" xfId="29047"/>
    <cellStyle name="Normal 96 11 2 3" xfId="15268"/>
    <cellStyle name="Normal 96 11 2 3 2" xfId="15269"/>
    <cellStyle name="Normal 96 11 2 3 2 2" xfId="29050"/>
    <cellStyle name="Normal 96 11 2 3 3" xfId="29049"/>
    <cellStyle name="Normal 96 11 2 4" xfId="15270"/>
    <cellStyle name="Normal 96 11 2 4 2" xfId="29051"/>
    <cellStyle name="Normal 96 11 2 5" xfId="29046"/>
    <cellStyle name="Normal 96 11 3" xfId="15271"/>
    <cellStyle name="Normal 96 11 3 2" xfId="15272"/>
    <cellStyle name="Normal 96 11 3 2 2" xfId="29053"/>
    <cellStyle name="Normal 96 11 3 3" xfId="29052"/>
    <cellStyle name="Normal 96 11 4" xfId="15273"/>
    <cellStyle name="Normal 96 11 4 2" xfId="15274"/>
    <cellStyle name="Normal 96 11 4 2 2" xfId="29055"/>
    <cellStyle name="Normal 96 11 4 3" xfId="29054"/>
    <cellStyle name="Normal 96 11 5" xfId="15275"/>
    <cellStyle name="Normal 96 11 5 2" xfId="29056"/>
    <cellStyle name="Normal 96 11 6" xfId="29045"/>
    <cellStyle name="Normal 96 12" xfId="15276"/>
    <cellStyle name="Normal 96 12 2" xfId="15277"/>
    <cellStyle name="Normal 96 12 2 2" xfId="15278"/>
    <cellStyle name="Normal 96 12 2 2 2" xfId="15279"/>
    <cellStyle name="Normal 96 12 2 2 2 2" xfId="29060"/>
    <cellStyle name="Normal 96 12 2 2 3" xfId="29059"/>
    <cellStyle name="Normal 96 12 2 3" xfId="15280"/>
    <cellStyle name="Normal 96 12 2 3 2" xfId="15281"/>
    <cellStyle name="Normal 96 12 2 3 2 2" xfId="29062"/>
    <cellStyle name="Normal 96 12 2 3 3" xfId="29061"/>
    <cellStyle name="Normal 96 12 2 4" xfId="15282"/>
    <cellStyle name="Normal 96 12 2 4 2" xfId="29063"/>
    <cellStyle name="Normal 96 12 2 5" xfId="29058"/>
    <cellStyle name="Normal 96 12 3" xfId="15283"/>
    <cellStyle name="Normal 96 12 3 2" xfId="15284"/>
    <cellStyle name="Normal 96 12 3 2 2" xfId="29065"/>
    <cellStyle name="Normal 96 12 3 3" xfId="29064"/>
    <cellStyle name="Normal 96 12 4" xfId="15285"/>
    <cellStyle name="Normal 96 12 4 2" xfId="15286"/>
    <cellStyle name="Normal 96 12 4 2 2" xfId="29067"/>
    <cellStyle name="Normal 96 12 4 3" xfId="29066"/>
    <cellStyle name="Normal 96 12 5" xfId="15287"/>
    <cellStyle name="Normal 96 12 5 2" xfId="29068"/>
    <cellStyle name="Normal 96 12 6" xfId="29057"/>
    <cellStyle name="Normal 96 13" xfId="15288"/>
    <cellStyle name="Normal 96 13 2" xfId="15289"/>
    <cellStyle name="Normal 96 13 2 2" xfId="15290"/>
    <cellStyle name="Normal 96 13 2 2 2" xfId="15291"/>
    <cellStyle name="Normal 96 13 2 2 2 2" xfId="29072"/>
    <cellStyle name="Normal 96 13 2 2 3" xfId="29071"/>
    <cellStyle name="Normal 96 13 2 3" xfId="15292"/>
    <cellStyle name="Normal 96 13 2 3 2" xfId="15293"/>
    <cellStyle name="Normal 96 13 2 3 2 2" xfId="29074"/>
    <cellStyle name="Normal 96 13 2 3 3" xfId="29073"/>
    <cellStyle name="Normal 96 13 2 4" xfId="15294"/>
    <cellStyle name="Normal 96 13 2 4 2" xfId="29075"/>
    <cellStyle name="Normal 96 13 2 5" xfId="29070"/>
    <cellStyle name="Normal 96 13 3" xfId="15295"/>
    <cellStyle name="Normal 96 13 3 2" xfId="15296"/>
    <cellStyle name="Normal 96 13 3 2 2" xfId="29077"/>
    <cellStyle name="Normal 96 13 3 3" xfId="29076"/>
    <cellStyle name="Normal 96 13 4" xfId="15297"/>
    <cellStyle name="Normal 96 13 4 2" xfId="15298"/>
    <cellStyle name="Normal 96 13 4 2 2" xfId="29079"/>
    <cellStyle name="Normal 96 13 4 3" xfId="29078"/>
    <cellStyle name="Normal 96 13 5" xfId="15299"/>
    <cellStyle name="Normal 96 13 5 2" xfId="29080"/>
    <cellStyle name="Normal 96 13 6" xfId="29069"/>
    <cellStyle name="Normal 96 14" xfId="15300"/>
    <cellStyle name="Normal 96 14 2" xfId="15301"/>
    <cellStyle name="Normal 96 14 2 2" xfId="15302"/>
    <cellStyle name="Normal 96 14 2 2 2" xfId="15303"/>
    <cellStyle name="Normal 96 14 2 2 2 2" xfId="29084"/>
    <cellStyle name="Normal 96 14 2 2 3" xfId="29083"/>
    <cellStyle name="Normal 96 14 2 3" xfId="15304"/>
    <cellStyle name="Normal 96 14 2 3 2" xfId="15305"/>
    <cellStyle name="Normal 96 14 2 3 2 2" xfId="29086"/>
    <cellStyle name="Normal 96 14 2 3 3" xfId="29085"/>
    <cellStyle name="Normal 96 14 2 4" xfId="15306"/>
    <cellStyle name="Normal 96 14 2 4 2" xfId="29087"/>
    <cellStyle name="Normal 96 14 2 5" xfId="29082"/>
    <cellStyle name="Normal 96 14 3" xfId="15307"/>
    <cellStyle name="Normal 96 14 3 2" xfId="15308"/>
    <cellStyle name="Normal 96 14 3 2 2" xfId="29089"/>
    <cellStyle name="Normal 96 14 3 3" xfId="29088"/>
    <cellStyle name="Normal 96 14 4" xfId="15309"/>
    <cellStyle name="Normal 96 14 4 2" xfId="15310"/>
    <cellStyle name="Normal 96 14 4 2 2" xfId="29091"/>
    <cellStyle name="Normal 96 14 4 3" xfId="29090"/>
    <cellStyle name="Normal 96 14 5" xfId="15311"/>
    <cellStyle name="Normal 96 14 5 2" xfId="29092"/>
    <cellStyle name="Normal 96 14 6" xfId="29081"/>
    <cellStyle name="Normal 96 15" xfId="15312"/>
    <cellStyle name="Normal 96 15 2" xfId="15313"/>
    <cellStyle name="Normal 96 15 2 2" xfId="15314"/>
    <cellStyle name="Normal 96 15 2 2 2" xfId="15315"/>
    <cellStyle name="Normal 96 15 2 2 2 2" xfId="29096"/>
    <cellStyle name="Normal 96 15 2 2 3" xfId="29095"/>
    <cellStyle name="Normal 96 15 2 3" xfId="15316"/>
    <cellStyle name="Normal 96 15 2 3 2" xfId="15317"/>
    <cellStyle name="Normal 96 15 2 3 2 2" xfId="29098"/>
    <cellStyle name="Normal 96 15 2 3 3" xfId="29097"/>
    <cellStyle name="Normal 96 15 2 4" xfId="15318"/>
    <cellStyle name="Normal 96 15 2 4 2" xfId="29099"/>
    <cellStyle name="Normal 96 15 2 5" xfId="29094"/>
    <cellStyle name="Normal 96 15 3" xfId="15319"/>
    <cellStyle name="Normal 96 15 3 2" xfId="15320"/>
    <cellStyle name="Normal 96 15 3 2 2" xfId="29101"/>
    <cellStyle name="Normal 96 15 3 3" xfId="29100"/>
    <cellStyle name="Normal 96 15 4" xfId="15321"/>
    <cellStyle name="Normal 96 15 4 2" xfId="15322"/>
    <cellStyle name="Normal 96 15 4 2 2" xfId="29103"/>
    <cellStyle name="Normal 96 15 4 3" xfId="29102"/>
    <cellStyle name="Normal 96 15 5" xfId="15323"/>
    <cellStyle name="Normal 96 15 5 2" xfId="29104"/>
    <cellStyle name="Normal 96 15 6" xfId="29093"/>
    <cellStyle name="Normal 96 16" xfId="15324"/>
    <cellStyle name="Normal 96 16 2" xfId="15325"/>
    <cellStyle name="Normal 96 16 2 2" xfId="15326"/>
    <cellStyle name="Normal 96 16 2 2 2" xfId="15327"/>
    <cellStyle name="Normal 96 16 2 2 2 2" xfId="29108"/>
    <cellStyle name="Normal 96 16 2 2 3" xfId="29107"/>
    <cellStyle name="Normal 96 16 2 3" xfId="15328"/>
    <cellStyle name="Normal 96 16 2 3 2" xfId="15329"/>
    <cellStyle name="Normal 96 16 2 3 2 2" xfId="29110"/>
    <cellStyle name="Normal 96 16 2 3 3" xfId="29109"/>
    <cellStyle name="Normal 96 16 2 4" xfId="15330"/>
    <cellStyle name="Normal 96 16 2 4 2" xfId="29111"/>
    <cellStyle name="Normal 96 16 2 5" xfId="29106"/>
    <cellStyle name="Normal 96 16 3" xfId="15331"/>
    <cellStyle name="Normal 96 16 3 2" xfId="15332"/>
    <cellStyle name="Normal 96 16 3 2 2" xfId="29113"/>
    <cellStyle name="Normal 96 16 3 3" xfId="29112"/>
    <cellStyle name="Normal 96 16 4" xfId="15333"/>
    <cellStyle name="Normal 96 16 4 2" xfId="15334"/>
    <cellStyle name="Normal 96 16 4 2 2" xfId="29115"/>
    <cellStyle name="Normal 96 16 4 3" xfId="29114"/>
    <cellStyle name="Normal 96 16 5" xfId="15335"/>
    <cellStyle name="Normal 96 16 5 2" xfId="29116"/>
    <cellStyle name="Normal 96 16 6" xfId="29105"/>
    <cellStyle name="Normal 96 17" xfId="15336"/>
    <cellStyle name="Normal 96 17 2" xfId="15337"/>
    <cellStyle name="Normal 96 17 2 2" xfId="15338"/>
    <cellStyle name="Normal 96 17 2 2 2" xfId="15339"/>
    <cellStyle name="Normal 96 17 2 2 2 2" xfId="29120"/>
    <cellStyle name="Normal 96 17 2 2 3" xfId="29119"/>
    <cellStyle name="Normal 96 17 2 3" xfId="15340"/>
    <cellStyle name="Normal 96 17 2 3 2" xfId="15341"/>
    <cellStyle name="Normal 96 17 2 3 2 2" xfId="29122"/>
    <cellStyle name="Normal 96 17 2 3 3" xfId="29121"/>
    <cellStyle name="Normal 96 17 2 4" xfId="15342"/>
    <cellStyle name="Normal 96 17 2 4 2" xfId="29123"/>
    <cellStyle name="Normal 96 17 2 5" xfId="29118"/>
    <cellStyle name="Normal 96 17 3" xfId="15343"/>
    <cellStyle name="Normal 96 17 3 2" xfId="15344"/>
    <cellStyle name="Normal 96 17 3 2 2" xfId="29125"/>
    <cellStyle name="Normal 96 17 3 3" xfId="29124"/>
    <cellStyle name="Normal 96 17 4" xfId="15345"/>
    <cellStyle name="Normal 96 17 4 2" xfId="15346"/>
    <cellStyle name="Normal 96 17 4 2 2" xfId="29127"/>
    <cellStyle name="Normal 96 17 4 3" xfId="29126"/>
    <cellStyle name="Normal 96 17 5" xfId="15347"/>
    <cellStyle name="Normal 96 17 5 2" xfId="29128"/>
    <cellStyle name="Normal 96 17 6" xfId="29117"/>
    <cellStyle name="Normal 96 18" xfId="15348"/>
    <cellStyle name="Normal 96 18 2" xfId="15349"/>
    <cellStyle name="Normal 96 18 2 2" xfId="15350"/>
    <cellStyle name="Normal 96 18 2 2 2" xfId="15351"/>
    <cellStyle name="Normal 96 18 2 2 2 2" xfId="29132"/>
    <cellStyle name="Normal 96 18 2 2 3" xfId="29131"/>
    <cellStyle name="Normal 96 18 2 3" xfId="15352"/>
    <cellStyle name="Normal 96 18 2 3 2" xfId="15353"/>
    <cellStyle name="Normal 96 18 2 3 2 2" xfId="29134"/>
    <cellStyle name="Normal 96 18 2 3 3" xfId="29133"/>
    <cellStyle name="Normal 96 18 2 4" xfId="15354"/>
    <cellStyle name="Normal 96 18 2 4 2" xfId="29135"/>
    <cellStyle name="Normal 96 18 2 5" xfId="29130"/>
    <cellStyle name="Normal 96 18 3" xfId="15355"/>
    <cellStyle name="Normal 96 18 3 2" xfId="15356"/>
    <cellStyle name="Normal 96 18 3 2 2" xfId="29137"/>
    <cellStyle name="Normal 96 18 3 3" xfId="29136"/>
    <cellStyle name="Normal 96 18 4" xfId="15357"/>
    <cellStyle name="Normal 96 18 4 2" xfId="15358"/>
    <cellStyle name="Normal 96 18 4 2 2" xfId="29139"/>
    <cellStyle name="Normal 96 18 4 3" xfId="29138"/>
    <cellStyle name="Normal 96 18 5" xfId="15359"/>
    <cellStyle name="Normal 96 18 5 2" xfId="29140"/>
    <cellStyle name="Normal 96 18 6" xfId="29129"/>
    <cellStyle name="Normal 96 19" xfId="15360"/>
    <cellStyle name="Normal 96 19 2" xfId="15361"/>
    <cellStyle name="Normal 96 19 2 2" xfId="15362"/>
    <cellStyle name="Normal 96 19 2 2 2" xfId="15363"/>
    <cellStyle name="Normal 96 19 2 2 2 2" xfId="29144"/>
    <cellStyle name="Normal 96 19 2 2 3" xfId="29143"/>
    <cellStyle name="Normal 96 19 2 3" xfId="15364"/>
    <cellStyle name="Normal 96 19 2 3 2" xfId="15365"/>
    <cellStyle name="Normal 96 19 2 3 2 2" xfId="29146"/>
    <cellStyle name="Normal 96 19 2 3 3" xfId="29145"/>
    <cellStyle name="Normal 96 19 2 4" xfId="15366"/>
    <cellStyle name="Normal 96 19 2 4 2" xfId="29147"/>
    <cellStyle name="Normal 96 19 2 5" xfId="29142"/>
    <cellStyle name="Normal 96 19 3" xfId="15367"/>
    <cellStyle name="Normal 96 19 3 2" xfId="15368"/>
    <cellStyle name="Normal 96 19 3 2 2" xfId="29149"/>
    <cellStyle name="Normal 96 19 3 3" xfId="29148"/>
    <cellStyle name="Normal 96 19 4" xfId="15369"/>
    <cellStyle name="Normal 96 19 4 2" xfId="15370"/>
    <cellStyle name="Normal 96 19 4 2 2" xfId="29151"/>
    <cellStyle name="Normal 96 19 4 3" xfId="29150"/>
    <cellStyle name="Normal 96 19 5" xfId="15371"/>
    <cellStyle name="Normal 96 19 5 2" xfId="29152"/>
    <cellStyle name="Normal 96 19 6" xfId="29141"/>
    <cellStyle name="Normal 96 2" xfId="15372"/>
    <cellStyle name="Normal 96 2 2" xfId="15373"/>
    <cellStyle name="Normal 96 2 2 2" xfId="15374"/>
    <cellStyle name="Normal 96 2 2 2 2" xfId="15375"/>
    <cellStyle name="Normal 96 2 2 2 2 2" xfId="29156"/>
    <cellStyle name="Normal 96 2 2 2 3" xfId="29155"/>
    <cellStyle name="Normal 96 2 2 3" xfId="15376"/>
    <cellStyle name="Normal 96 2 2 3 2" xfId="15377"/>
    <cellStyle name="Normal 96 2 2 3 2 2" xfId="29158"/>
    <cellStyle name="Normal 96 2 2 3 3" xfId="29157"/>
    <cellStyle name="Normal 96 2 2 4" xfId="15378"/>
    <cellStyle name="Normal 96 2 2 4 2" xfId="29159"/>
    <cellStyle name="Normal 96 2 2 5" xfId="29154"/>
    <cellStyle name="Normal 96 2 3" xfId="15379"/>
    <cellStyle name="Normal 96 2 3 2" xfId="15380"/>
    <cellStyle name="Normal 96 2 3 2 2" xfId="29161"/>
    <cellStyle name="Normal 96 2 3 3" xfId="29160"/>
    <cellStyle name="Normal 96 2 4" xfId="15381"/>
    <cellStyle name="Normal 96 2 4 2" xfId="15382"/>
    <cellStyle name="Normal 96 2 4 2 2" xfId="29163"/>
    <cellStyle name="Normal 96 2 4 3" xfId="29162"/>
    <cellStyle name="Normal 96 2 5" xfId="15383"/>
    <cellStyle name="Normal 96 2 5 2" xfId="29164"/>
    <cellStyle name="Normal 96 2 6" xfId="29153"/>
    <cellStyle name="Normal 96 20" xfId="15384"/>
    <cellStyle name="Normal 96 20 2" xfId="15385"/>
    <cellStyle name="Normal 96 20 2 2" xfId="15386"/>
    <cellStyle name="Normal 96 20 2 2 2" xfId="15387"/>
    <cellStyle name="Normal 96 20 2 2 2 2" xfId="29168"/>
    <cellStyle name="Normal 96 20 2 2 3" xfId="29167"/>
    <cellStyle name="Normal 96 20 2 3" xfId="15388"/>
    <cellStyle name="Normal 96 20 2 3 2" xfId="15389"/>
    <cellStyle name="Normal 96 20 2 3 2 2" xfId="29170"/>
    <cellStyle name="Normal 96 20 2 3 3" xfId="29169"/>
    <cellStyle name="Normal 96 20 2 4" xfId="15390"/>
    <cellStyle name="Normal 96 20 2 4 2" xfId="29171"/>
    <cellStyle name="Normal 96 20 2 5" xfId="29166"/>
    <cellStyle name="Normal 96 20 3" xfId="15391"/>
    <cellStyle name="Normal 96 20 3 2" xfId="15392"/>
    <cellStyle name="Normal 96 20 3 2 2" xfId="29173"/>
    <cellStyle name="Normal 96 20 3 3" xfId="29172"/>
    <cellStyle name="Normal 96 20 4" xfId="15393"/>
    <cellStyle name="Normal 96 20 4 2" xfId="15394"/>
    <cellStyle name="Normal 96 20 4 2 2" xfId="29175"/>
    <cellStyle name="Normal 96 20 4 3" xfId="29174"/>
    <cellStyle name="Normal 96 20 5" xfId="15395"/>
    <cellStyle name="Normal 96 20 5 2" xfId="29176"/>
    <cellStyle name="Normal 96 20 6" xfId="29165"/>
    <cellStyle name="Normal 96 21" xfId="15396"/>
    <cellStyle name="Normal 96 21 2" xfId="15397"/>
    <cellStyle name="Normal 96 21 2 2" xfId="15398"/>
    <cellStyle name="Normal 96 21 2 2 2" xfId="15399"/>
    <cellStyle name="Normal 96 21 2 2 2 2" xfId="29180"/>
    <cellStyle name="Normal 96 21 2 2 3" xfId="29179"/>
    <cellStyle name="Normal 96 21 2 3" xfId="15400"/>
    <cellStyle name="Normal 96 21 2 3 2" xfId="15401"/>
    <cellStyle name="Normal 96 21 2 3 2 2" xfId="29182"/>
    <cellStyle name="Normal 96 21 2 3 3" xfId="29181"/>
    <cellStyle name="Normal 96 21 2 4" xfId="15402"/>
    <cellStyle name="Normal 96 21 2 4 2" xfId="29183"/>
    <cellStyle name="Normal 96 21 2 5" xfId="29178"/>
    <cellStyle name="Normal 96 21 3" xfId="15403"/>
    <cellStyle name="Normal 96 21 3 2" xfId="15404"/>
    <cellStyle name="Normal 96 21 3 2 2" xfId="29185"/>
    <cellStyle name="Normal 96 21 3 3" xfId="29184"/>
    <cellStyle name="Normal 96 21 4" xfId="15405"/>
    <cellStyle name="Normal 96 21 4 2" xfId="15406"/>
    <cellStyle name="Normal 96 21 4 2 2" xfId="29187"/>
    <cellStyle name="Normal 96 21 4 3" xfId="29186"/>
    <cellStyle name="Normal 96 21 5" xfId="15407"/>
    <cellStyle name="Normal 96 21 5 2" xfId="29188"/>
    <cellStyle name="Normal 96 21 6" xfId="29177"/>
    <cellStyle name="Normal 96 22" xfId="15408"/>
    <cellStyle name="Normal 96 22 2" xfId="15409"/>
    <cellStyle name="Normal 96 22 2 2" xfId="15410"/>
    <cellStyle name="Normal 96 22 2 2 2" xfId="15411"/>
    <cellStyle name="Normal 96 22 2 2 2 2" xfId="29192"/>
    <cellStyle name="Normal 96 22 2 2 3" xfId="29191"/>
    <cellStyle name="Normal 96 22 2 3" xfId="15412"/>
    <cellStyle name="Normal 96 22 2 3 2" xfId="15413"/>
    <cellStyle name="Normal 96 22 2 3 2 2" xfId="29194"/>
    <cellStyle name="Normal 96 22 2 3 3" xfId="29193"/>
    <cellStyle name="Normal 96 22 2 4" xfId="15414"/>
    <cellStyle name="Normal 96 22 2 4 2" xfId="29195"/>
    <cellStyle name="Normal 96 22 2 5" xfId="29190"/>
    <cellStyle name="Normal 96 22 3" xfId="15415"/>
    <cellStyle name="Normal 96 22 3 2" xfId="15416"/>
    <cellStyle name="Normal 96 22 3 2 2" xfId="29197"/>
    <cellStyle name="Normal 96 22 3 3" xfId="29196"/>
    <cellStyle name="Normal 96 22 4" xfId="15417"/>
    <cellStyle name="Normal 96 22 4 2" xfId="15418"/>
    <cellStyle name="Normal 96 22 4 2 2" xfId="29199"/>
    <cellStyle name="Normal 96 22 4 3" xfId="29198"/>
    <cellStyle name="Normal 96 22 5" xfId="15419"/>
    <cellStyle name="Normal 96 22 5 2" xfId="29200"/>
    <cellStyle name="Normal 96 22 6" xfId="29189"/>
    <cellStyle name="Normal 96 23" xfId="15420"/>
    <cellStyle name="Normal 96 23 2" xfId="15421"/>
    <cellStyle name="Normal 96 23 2 2" xfId="15422"/>
    <cellStyle name="Normal 96 23 2 2 2" xfId="15423"/>
    <cellStyle name="Normal 96 23 2 2 2 2" xfId="29204"/>
    <cellStyle name="Normal 96 23 2 2 3" xfId="29203"/>
    <cellStyle name="Normal 96 23 2 3" xfId="15424"/>
    <cellStyle name="Normal 96 23 2 3 2" xfId="15425"/>
    <cellStyle name="Normal 96 23 2 3 2 2" xfId="29206"/>
    <cellStyle name="Normal 96 23 2 3 3" xfId="29205"/>
    <cellStyle name="Normal 96 23 2 4" xfId="15426"/>
    <cellStyle name="Normal 96 23 2 4 2" xfId="29207"/>
    <cellStyle name="Normal 96 23 2 5" xfId="29202"/>
    <cellStyle name="Normal 96 23 3" xfId="15427"/>
    <cellStyle name="Normal 96 23 3 2" xfId="15428"/>
    <cellStyle name="Normal 96 23 3 2 2" xfId="29209"/>
    <cellStyle name="Normal 96 23 3 3" xfId="29208"/>
    <cellStyle name="Normal 96 23 4" xfId="15429"/>
    <cellStyle name="Normal 96 23 4 2" xfId="15430"/>
    <cellStyle name="Normal 96 23 4 2 2" xfId="29211"/>
    <cellStyle name="Normal 96 23 4 3" xfId="29210"/>
    <cellStyle name="Normal 96 23 5" xfId="15431"/>
    <cellStyle name="Normal 96 23 5 2" xfId="29212"/>
    <cellStyle name="Normal 96 23 6" xfId="29201"/>
    <cellStyle name="Normal 96 24" xfId="15432"/>
    <cellStyle name="Normal 96 24 2" xfId="15433"/>
    <cellStyle name="Normal 96 24 2 2" xfId="15434"/>
    <cellStyle name="Normal 96 24 2 2 2" xfId="15435"/>
    <cellStyle name="Normal 96 24 2 2 2 2" xfId="29216"/>
    <cellStyle name="Normal 96 24 2 2 3" xfId="29215"/>
    <cellStyle name="Normal 96 24 2 3" xfId="15436"/>
    <cellStyle name="Normal 96 24 2 3 2" xfId="15437"/>
    <cellStyle name="Normal 96 24 2 3 2 2" xfId="29218"/>
    <cellStyle name="Normal 96 24 2 3 3" xfId="29217"/>
    <cellStyle name="Normal 96 24 2 4" xfId="15438"/>
    <cellStyle name="Normal 96 24 2 4 2" xfId="29219"/>
    <cellStyle name="Normal 96 24 2 5" xfId="29214"/>
    <cellStyle name="Normal 96 24 3" xfId="15439"/>
    <cellStyle name="Normal 96 24 3 2" xfId="15440"/>
    <cellStyle name="Normal 96 24 3 2 2" xfId="29221"/>
    <cellStyle name="Normal 96 24 3 3" xfId="29220"/>
    <cellStyle name="Normal 96 24 4" xfId="15441"/>
    <cellStyle name="Normal 96 24 4 2" xfId="15442"/>
    <cellStyle name="Normal 96 24 4 2 2" xfId="29223"/>
    <cellStyle name="Normal 96 24 4 3" xfId="29222"/>
    <cellStyle name="Normal 96 24 5" xfId="15443"/>
    <cellStyle name="Normal 96 24 5 2" xfId="29224"/>
    <cellStyle name="Normal 96 24 6" xfId="29213"/>
    <cellStyle name="Normal 96 25" xfId="15444"/>
    <cellStyle name="Normal 96 25 2" xfId="15445"/>
    <cellStyle name="Normal 96 25 2 2" xfId="15446"/>
    <cellStyle name="Normal 96 25 2 2 2" xfId="15447"/>
    <cellStyle name="Normal 96 25 2 2 2 2" xfId="29228"/>
    <cellStyle name="Normal 96 25 2 2 3" xfId="29227"/>
    <cellStyle name="Normal 96 25 2 3" xfId="15448"/>
    <cellStyle name="Normal 96 25 2 3 2" xfId="15449"/>
    <cellStyle name="Normal 96 25 2 3 2 2" xfId="29230"/>
    <cellStyle name="Normal 96 25 2 3 3" xfId="29229"/>
    <cellStyle name="Normal 96 25 2 4" xfId="15450"/>
    <cellStyle name="Normal 96 25 2 4 2" xfId="29231"/>
    <cellStyle name="Normal 96 25 2 5" xfId="29226"/>
    <cellStyle name="Normal 96 25 3" xfId="15451"/>
    <cellStyle name="Normal 96 25 3 2" xfId="15452"/>
    <cellStyle name="Normal 96 25 3 2 2" xfId="29233"/>
    <cellStyle name="Normal 96 25 3 3" xfId="29232"/>
    <cellStyle name="Normal 96 25 4" xfId="15453"/>
    <cellStyle name="Normal 96 25 4 2" xfId="15454"/>
    <cellStyle name="Normal 96 25 4 2 2" xfId="29235"/>
    <cellStyle name="Normal 96 25 4 3" xfId="29234"/>
    <cellStyle name="Normal 96 25 5" xfId="15455"/>
    <cellStyle name="Normal 96 25 5 2" xfId="29236"/>
    <cellStyle name="Normal 96 25 6" xfId="29225"/>
    <cellStyle name="Normal 96 26" xfId="15456"/>
    <cellStyle name="Normal 96 26 2" xfId="15457"/>
    <cellStyle name="Normal 96 26 2 2" xfId="15458"/>
    <cellStyle name="Normal 96 26 2 2 2" xfId="15459"/>
    <cellStyle name="Normal 96 26 2 2 2 2" xfId="29240"/>
    <cellStyle name="Normal 96 26 2 2 3" xfId="29239"/>
    <cellStyle name="Normal 96 26 2 3" xfId="15460"/>
    <cellStyle name="Normal 96 26 2 3 2" xfId="15461"/>
    <cellStyle name="Normal 96 26 2 3 2 2" xfId="29242"/>
    <cellStyle name="Normal 96 26 2 3 3" xfId="29241"/>
    <cellStyle name="Normal 96 26 2 4" xfId="15462"/>
    <cellStyle name="Normal 96 26 2 4 2" xfId="29243"/>
    <cellStyle name="Normal 96 26 2 5" xfId="29238"/>
    <cellStyle name="Normal 96 26 3" xfId="15463"/>
    <cellStyle name="Normal 96 26 3 2" xfId="15464"/>
    <cellStyle name="Normal 96 26 3 2 2" xfId="29245"/>
    <cellStyle name="Normal 96 26 3 3" xfId="29244"/>
    <cellStyle name="Normal 96 26 4" xfId="15465"/>
    <cellStyle name="Normal 96 26 4 2" xfId="15466"/>
    <cellStyle name="Normal 96 26 4 2 2" xfId="29247"/>
    <cellStyle name="Normal 96 26 4 3" xfId="29246"/>
    <cellStyle name="Normal 96 26 5" xfId="15467"/>
    <cellStyle name="Normal 96 26 5 2" xfId="29248"/>
    <cellStyle name="Normal 96 26 6" xfId="29237"/>
    <cellStyle name="Normal 96 27" xfId="15468"/>
    <cellStyle name="Normal 96 27 2" xfId="15469"/>
    <cellStyle name="Normal 96 27 2 2" xfId="15470"/>
    <cellStyle name="Normal 96 27 2 2 2" xfId="15471"/>
    <cellStyle name="Normal 96 27 2 2 2 2" xfId="29252"/>
    <cellStyle name="Normal 96 27 2 2 3" xfId="29251"/>
    <cellStyle name="Normal 96 27 2 3" xfId="15472"/>
    <cellStyle name="Normal 96 27 2 3 2" xfId="15473"/>
    <cellStyle name="Normal 96 27 2 3 2 2" xfId="29254"/>
    <cellStyle name="Normal 96 27 2 3 3" xfId="29253"/>
    <cellStyle name="Normal 96 27 2 4" xfId="15474"/>
    <cellStyle name="Normal 96 27 2 4 2" xfId="29255"/>
    <cellStyle name="Normal 96 27 2 5" xfId="29250"/>
    <cellStyle name="Normal 96 27 3" xfId="15475"/>
    <cellStyle name="Normal 96 27 3 2" xfId="15476"/>
    <cellStyle name="Normal 96 27 3 2 2" xfId="29257"/>
    <cellStyle name="Normal 96 27 3 3" xfId="29256"/>
    <cellStyle name="Normal 96 27 4" xfId="15477"/>
    <cellStyle name="Normal 96 27 4 2" xfId="15478"/>
    <cellStyle name="Normal 96 27 4 2 2" xfId="29259"/>
    <cellStyle name="Normal 96 27 4 3" xfId="29258"/>
    <cellStyle name="Normal 96 27 5" xfId="15479"/>
    <cellStyle name="Normal 96 27 5 2" xfId="29260"/>
    <cellStyle name="Normal 96 27 6" xfId="29249"/>
    <cellStyle name="Normal 96 28" xfId="15480"/>
    <cellStyle name="Normal 96 28 2" xfId="15481"/>
    <cellStyle name="Normal 96 28 2 2" xfId="15482"/>
    <cellStyle name="Normal 96 28 2 2 2" xfId="15483"/>
    <cellStyle name="Normal 96 28 2 2 2 2" xfId="29264"/>
    <cellStyle name="Normal 96 28 2 2 3" xfId="29263"/>
    <cellStyle name="Normal 96 28 2 3" xfId="15484"/>
    <cellStyle name="Normal 96 28 2 3 2" xfId="15485"/>
    <cellStyle name="Normal 96 28 2 3 2 2" xfId="29266"/>
    <cellStyle name="Normal 96 28 2 3 3" xfId="29265"/>
    <cellStyle name="Normal 96 28 2 4" xfId="15486"/>
    <cellStyle name="Normal 96 28 2 4 2" xfId="29267"/>
    <cellStyle name="Normal 96 28 2 5" xfId="29262"/>
    <cellStyle name="Normal 96 28 3" xfId="15487"/>
    <cellStyle name="Normal 96 28 3 2" xfId="15488"/>
    <cellStyle name="Normal 96 28 3 2 2" xfId="29269"/>
    <cellStyle name="Normal 96 28 3 3" xfId="29268"/>
    <cellStyle name="Normal 96 28 4" xfId="15489"/>
    <cellStyle name="Normal 96 28 4 2" xfId="15490"/>
    <cellStyle name="Normal 96 28 4 2 2" xfId="29271"/>
    <cellStyle name="Normal 96 28 4 3" xfId="29270"/>
    <cellStyle name="Normal 96 28 5" xfId="15491"/>
    <cellStyle name="Normal 96 28 5 2" xfId="29272"/>
    <cellStyle name="Normal 96 28 6" xfId="29261"/>
    <cellStyle name="Normal 96 29" xfId="15492"/>
    <cellStyle name="Normal 96 29 2" xfId="15493"/>
    <cellStyle name="Normal 96 29 2 2" xfId="15494"/>
    <cellStyle name="Normal 96 29 2 2 2" xfId="15495"/>
    <cellStyle name="Normal 96 29 2 2 2 2" xfId="29276"/>
    <cellStyle name="Normal 96 29 2 2 3" xfId="29275"/>
    <cellStyle name="Normal 96 29 2 3" xfId="15496"/>
    <cellStyle name="Normal 96 29 2 3 2" xfId="15497"/>
    <cellStyle name="Normal 96 29 2 3 2 2" xfId="29278"/>
    <cellStyle name="Normal 96 29 2 3 3" xfId="29277"/>
    <cellStyle name="Normal 96 29 2 4" xfId="15498"/>
    <cellStyle name="Normal 96 29 2 4 2" xfId="29279"/>
    <cellStyle name="Normal 96 29 2 5" xfId="29274"/>
    <cellStyle name="Normal 96 29 3" xfId="15499"/>
    <cellStyle name="Normal 96 29 3 2" xfId="15500"/>
    <cellStyle name="Normal 96 29 3 2 2" xfId="29281"/>
    <cellStyle name="Normal 96 29 3 3" xfId="29280"/>
    <cellStyle name="Normal 96 29 4" xfId="15501"/>
    <cellStyle name="Normal 96 29 4 2" xfId="15502"/>
    <cellStyle name="Normal 96 29 4 2 2" xfId="29283"/>
    <cellStyle name="Normal 96 29 4 3" xfId="29282"/>
    <cellStyle name="Normal 96 29 5" xfId="15503"/>
    <cellStyle name="Normal 96 29 5 2" xfId="29284"/>
    <cellStyle name="Normal 96 29 6" xfId="29273"/>
    <cellStyle name="Normal 96 3" xfId="15504"/>
    <cellStyle name="Normal 96 3 2" xfId="15505"/>
    <cellStyle name="Normal 96 3 2 2" xfId="15506"/>
    <cellStyle name="Normal 96 3 2 2 2" xfId="15507"/>
    <cellStyle name="Normal 96 3 2 2 2 2" xfId="29288"/>
    <cellStyle name="Normal 96 3 2 2 3" xfId="29287"/>
    <cellStyle name="Normal 96 3 2 3" xfId="15508"/>
    <cellStyle name="Normal 96 3 2 3 2" xfId="15509"/>
    <cellStyle name="Normal 96 3 2 3 2 2" xfId="29290"/>
    <cellStyle name="Normal 96 3 2 3 3" xfId="29289"/>
    <cellStyle name="Normal 96 3 2 4" xfId="15510"/>
    <cellStyle name="Normal 96 3 2 4 2" xfId="29291"/>
    <cellStyle name="Normal 96 3 2 5" xfId="29286"/>
    <cellStyle name="Normal 96 3 3" xfId="15511"/>
    <cellStyle name="Normal 96 3 3 2" xfId="15512"/>
    <cellStyle name="Normal 96 3 3 2 2" xfId="29293"/>
    <cellStyle name="Normal 96 3 3 3" xfId="29292"/>
    <cellStyle name="Normal 96 3 4" xfId="15513"/>
    <cellStyle name="Normal 96 3 4 2" xfId="15514"/>
    <cellStyle name="Normal 96 3 4 2 2" xfId="29295"/>
    <cellStyle name="Normal 96 3 4 3" xfId="29294"/>
    <cellStyle name="Normal 96 3 5" xfId="15515"/>
    <cellStyle name="Normal 96 3 5 2" xfId="29296"/>
    <cellStyle name="Normal 96 3 6" xfId="29285"/>
    <cellStyle name="Normal 96 30" xfId="15516"/>
    <cellStyle name="Normal 96 30 2" xfId="15517"/>
    <cellStyle name="Normal 96 30 2 2" xfId="15518"/>
    <cellStyle name="Normal 96 30 2 2 2" xfId="15519"/>
    <cellStyle name="Normal 96 30 2 2 2 2" xfId="29300"/>
    <cellStyle name="Normal 96 30 2 2 3" xfId="29299"/>
    <cellStyle name="Normal 96 30 2 3" xfId="15520"/>
    <cellStyle name="Normal 96 30 2 3 2" xfId="15521"/>
    <cellStyle name="Normal 96 30 2 3 2 2" xfId="29302"/>
    <cellStyle name="Normal 96 30 2 3 3" xfId="29301"/>
    <cellStyle name="Normal 96 30 2 4" xfId="15522"/>
    <cellStyle name="Normal 96 30 2 4 2" xfId="29303"/>
    <cellStyle name="Normal 96 30 2 5" xfId="29298"/>
    <cellStyle name="Normal 96 30 3" xfId="15523"/>
    <cellStyle name="Normal 96 30 3 2" xfId="15524"/>
    <cellStyle name="Normal 96 30 3 2 2" xfId="29305"/>
    <cellStyle name="Normal 96 30 3 3" xfId="29304"/>
    <cellStyle name="Normal 96 30 4" xfId="15525"/>
    <cellStyle name="Normal 96 30 4 2" xfId="15526"/>
    <cellStyle name="Normal 96 30 4 2 2" xfId="29307"/>
    <cellStyle name="Normal 96 30 4 3" xfId="29306"/>
    <cellStyle name="Normal 96 30 5" xfId="15527"/>
    <cellStyle name="Normal 96 30 5 2" xfId="29308"/>
    <cellStyle name="Normal 96 30 6" xfId="29297"/>
    <cellStyle name="Normal 96 31" xfId="15528"/>
    <cellStyle name="Normal 96 31 2" xfId="15529"/>
    <cellStyle name="Normal 96 31 2 2" xfId="15530"/>
    <cellStyle name="Normal 96 31 2 2 2" xfId="15531"/>
    <cellStyle name="Normal 96 31 2 2 2 2" xfId="29312"/>
    <cellStyle name="Normal 96 31 2 2 3" xfId="29311"/>
    <cellStyle name="Normal 96 31 2 3" xfId="15532"/>
    <cellStyle name="Normal 96 31 2 3 2" xfId="15533"/>
    <cellStyle name="Normal 96 31 2 3 2 2" xfId="29314"/>
    <cellStyle name="Normal 96 31 2 3 3" xfId="29313"/>
    <cellStyle name="Normal 96 31 2 4" xfId="15534"/>
    <cellStyle name="Normal 96 31 2 4 2" xfId="29315"/>
    <cellStyle name="Normal 96 31 2 5" xfId="29310"/>
    <cellStyle name="Normal 96 31 3" xfId="15535"/>
    <cellStyle name="Normal 96 31 3 2" xfId="15536"/>
    <cellStyle name="Normal 96 31 3 2 2" xfId="29317"/>
    <cellStyle name="Normal 96 31 3 3" xfId="29316"/>
    <cellStyle name="Normal 96 31 4" xfId="15537"/>
    <cellStyle name="Normal 96 31 4 2" xfId="15538"/>
    <cellStyle name="Normal 96 31 4 2 2" xfId="29319"/>
    <cellStyle name="Normal 96 31 4 3" xfId="29318"/>
    <cellStyle name="Normal 96 31 5" xfId="15539"/>
    <cellStyle name="Normal 96 31 5 2" xfId="29320"/>
    <cellStyle name="Normal 96 31 6" xfId="29309"/>
    <cellStyle name="Normal 96 32" xfId="15540"/>
    <cellStyle name="Normal 96 32 2" xfId="15541"/>
    <cellStyle name="Normal 96 32 2 2" xfId="15542"/>
    <cellStyle name="Normal 96 32 2 2 2" xfId="15543"/>
    <cellStyle name="Normal 96 32 2 2 2 2" xfId="29324"/>
    <cellStyle name="Normal 96 32 2 2 3" xfId="29323"/>
    <cellStyle name="Normal 96 32 2 3" xfId="15544"/>
    <cellStyle name="Normal 96 32 2 3 2" xfId="15545"/>
    <cellStyle name="Normal 96 32 2 3 2 2" xfId="29326"/>
    <cellStyle name="Normal 96 32 2 3 3" xfId="29325"/>
    <cellStyle name="Normal 96 32 2 4" xfId="15546"/>
    <cellStyle name="Normal 96 32 2 4 2" xfId="29327"/>
    <cellStyle name="Normal 96 32 2 5" xfId="29322"/>
    <cellStyle name="Normal 96 32 3" xfId="15547"/>
    <cellStyle name="Normal 96 32 3 2" xfId="15548"/>
    <cellStyle name="Normal 96 32 3 2 2" xfId="29329"/>
    <cellStyle name="Normal 96 32 3 3" xfId="29328"/>
    <cellStyle name="Normal 96 32 4" xfId="15549"/>
    <cellStyle name="Normal 96 32 4 2" xfId="15550"/>
    <cellStyle name="Normal 96 32 4 2 2" xfId="29331"/>
    <cellStyle name="Normal 96 32 4 3" xfId="29330"/>
    <cellStyle name="Normal 96 32 5" xfId="15551"/>
    <cellStyle name="Normal 96 32 5 2" xfId="29332"/>
    <cellStyle name="Normal 96 32 6" xfId="29321"/>
    <cellStyle name="Normal 96 33" xfId="15552"/>
    <cellStyle name="Normal 96 33 2" xfId="15553"/>
    <cellStyle name="Normal 96 33 2 2" xfId="15554"/>
    <cellStyle name="Normal 96 33 2 2 2" xfId="15555"/>
    <cellStyle name="Normal 96 33 2 2 2 2" xfId="29336"/>
    <cellStyle name="Normal 96 33 2 2 3" xfId="29335"/>
    <cellStyle name="Normal 96 33 2 3" xfId="15556"/>
    <cellStyle name="Normal 96 33 2 3 2" xfId="15557"/>
    <cellStyle name="Normal 96 33 2 3 2 2" xfId="29338"/>
    <cellStyle name="Normal 96 33 2 3 3" xfId="29337"/>
    <cellStyle name="Normal 96 33 2 4" xfId="15558"/>
    <cellStyle name="Normal 96 33 2 4 2" xfId="29339"/>
    <cellStyle name="Normal 96 33 2 5" xfId="29334"/>
    <cellStyle name="Normal 96 33 3" xfId="15559"/>
    <cellStyle name="Normal 96 33 3 2" xfId="15560"/>
    <cellStyle name="Normal 96 33 3 2 2" xfId="29341"/>
    <cellStyle name="Normal 96 33 3 3" xfId="29340"/>
    <cellStyle name="Normal 96 33 4" xfId="15561"/>
    <cellStyle name="Normal 96 33 4 2" xfId="15562"/>
    <cellStyle name="Normal 96 33 4 2 2" xfId="29343"/>
    <cellStyle name="Normal 96 33 4 3" xfId="29342"/>
    <cellStyle name="Normal 96 33 5" xfId="15563"/>
    <cellStyle name="Normal 96 33 5 2" xfId="29344"/>
    <cellStyle name="Normal 96 33 6" xfId="29333"/>
    <cellStyle name="Normal 96 34" xfId="15564"/>
    <cellStyle name="Normal 96 34 2" xfId="15565"/>
    <cellStyle name="Normal 96 34 2 2" xfId="15566"/>
    <cellStyle name="Normal 96 34 2 2 2" xfId="15567"/>
    <cellStyle name="Normal 96 34 2 2 2 2" xfId="29348"/>
    <cellStyle name="Normal 96 34 2 2 3" xfId="29347"/>
    <cellStyle name="Normal 96 34 2 3" xfId="15568"/>
    <cellStyle name="Normal 96 34 2 3 2" xfId="15569"/>
    <cellStyle name="Normal 96 34 2 3 2 2" xfId="29350"/>
    <cellStyle name="Normal 96 34 2 3 3" xfId="29349"/>
    <cellStyle name="Normal 96 34 2 4" xfId="15570"/>
    <cellStyle name="Normal 96 34 2 4 2" xfId="29351"/>
    <cellStyle name="Normal 96 34 2 5" xfId="29346"/>
    <cellStyle name="Normal 96 34 3" xfId="15571"/>
    <cellStyle name="Normal 96 34 3 2" xfId="15572"/>
    <cellStyle name="Normal 96 34 3 2 2" xfId="29353"/>
    <cellStyle name="Normal 96 34 3 3" xfId="29352"/>
    <cellStyle name="Normal 96 34 4" xfId="15573"/>
    <cellStyle name="Normal 96 34 4 2" xfId="15574"/>
    <cellStyle name="Normal 96 34 4 2 2" xfId="29355"/>
    <cellStyle name="Normal 96 34 4 3" xfId="29354"/>
    <cellStyle name="Normal 96 34 5" xfId="15575"/>
    <cellStyle name="Normal 96 34 5 2" xfId="29356"/>
    <cellStyle name="Normal 96 34 6" xfId="29345"/>
    <cellStyle name="Normal 96 35" xfId="15576"/>
    <cellStyle name="Normal 96 35 2" xfId="15577"/>
    <cellStyle name="Normal 96 35 2 2" xfId="15578"/>
    <cellStyle name="Normal 96 35 2 2 2" xfId="15579"/>
    <cellStyle name="Normal 96 35 2 2 2 2" xfId="29360"/>
    <cellStyle name="Normal 96 35 2 2 3" xfId="29359"/>
    <cellStyle name="Normal 96 35 2 3" xfId="15580"/>
    <cellStyle name="Normal 96 35 2 3 2" xfId="15581"/>
    <cellStyle name="Normal 96 35 2 3 2 2" xfId="29362"/>
    <cellStyle name="Normal 96 35 2 3 3" xfId="29361"/>
    <cellStyle name="Normal 96 35 2 4" xfId="15582"/>
    <cellStyle name="Normal 96 35 2 4 2" xfId="29363"/>
    <cellStyle name="Normal 96 35 2 5" xfId="29358"/>
    <cellStyle name="Normal 96 35 3" xfId="15583"/>
    <cellStyle name="Normal 96 35 3 2" xfId="15584"/>
    <cellStyle name="Normal 96 35 3 2 2" xfId="29365"/>
    <cellStyle name="Normal 96 35 3 3" xfId="29364"/>
    <cellStyle name="Normal 96 35 4" xfId="15585"/>
    <cellStyle name="Normal 96 35 4 2" xfId="15586"/>
    <cellStyle name="Normal 96 35 4 2 2" xfId="29367"/>
    <cellStyle name="Normal 96 35 4 3" xfId="29366"/>
    <cellStyle name="Normal 96 35 5" xfId="15587"/>
    <cellStyle name="Normal 96 35 5 2" xfId="29368"/>
    <cellStyle name="Normal 96 35 6" xfId="29357"/>
    <cellStyle name="Normal 96 36" xfId="15588"/>
    <cellStyle name="Normal 96 36 2" xfId="15589"/>
    <cellStyle name="Normal 96 36 2 2" xfId="15590"/>
    <cellStyle name="Normal 96 36 2 2 2" xfId="15591"/>
    <cellStyle name="Normal 96 36 2 2 2 2" xfId="29372"/>
    <cellStyle name="Normal 96 36 2 2 3" xfId="29371"/>
    <cellStyle name="Normal 96 36 2 3" xfId="15592"/>
    <cellStyle name="Normal 96 36 2 3 2" xfId="15593"/>
    <cellStyle name="Normal 96 36 2 3 2 2" xfId="29374"/>
    <cellStyle name="Normal 96 36 2 3 3" xfId="29373"/>
    <cellStyle name="Normal 96 36 2 4" xfId="15594"/>
    <cellStyle name="Normal 96 36 2 4 2" xfId="29375"/>
    <cellStyle name="Normal 96 36 2 5" xfId="29370"/>
    <cellStyle name="Normal 96 36 3" xfId="15595"/>
    <cellStyle name="Normal 96 36 3 2" xfId="15596"/>
    <cellStyle name="Normal 96 36 3 2 2" xfId="29377"/>
    <cellStyle name="Normal 96 36 3 3" xfId="29376"/>
    <cellStyle name="Normal 96 36 4" xfId="15597"/>
    <cellStyle name="Normal 96 36 4 2" xfId="15598"/>
    <cellStyle name="Normal 96 36 4 2 2" xfId="29379"/>
    <cellStyle name="Normal 96 36 4 3" xfId="29378"/>
    <cellStyle name="Normal 96 36 5" xfId="15599"/>
    <cellStyle name="Normal 96 36 5 2" xfId="29380"/>
    <cellStyle name="Normal 96 36 6" xfId="29369"/>
    <cellStyle name="Normal 96 37" xfId="15600"/>
    <cellStyle name="Normal 96 37 2" xfId="15601"/>
    <cellStyle name="Normal 96 37 2 2" xfId="15602"/>
    <cellStyle name="Normal 96 37 2 2 2" xfId="15603"/>
    <cellStyle name="Normal 96 37 2 2 2 2" xfId="29384"/>
    <cellStyle name="Normal 96 37 2 2 3" xfId="29383"/>
    <cellStyle name="Normal 96 37 2 3" xfId="15604"/>
    <cellStyle name="Normal 96 37 2 3 2" xfId="15605"/>
    <cellStyle name="Normal 96 37 2 3 2 2" xfId="29386"/>
    <cellStyle name="Normal 96 37 2 3 3" xfId="29385"/>
    <cellStyle name="Normal 96 37 2 4" xfId="15606"/>
    <cellStyle name="Normal 96 37 2 4 2" xfId="29387"/>
    <cellStyle name="Normal 96 37 2 5" xfId="29382"/>
    <cellStyle name="Normal 96 37 3" xfId="15607"/>
    <cellStyle name="Normal 96 37 3 2" xfId="15608"/>
    <cellStyle name="Normal 96 37 3 2 2" xfId="29389"/>
    <cellStyle name="Normal 96 37 3 3" xfId="29388"/>
    <cellStyle name="Normal 96 37 4" xfId="15609"/>
    <cellStyle name="Normal 96 37 4 2" xfId="15610"/>
    <cellStyle name="Normal 96 37 4 2 2" xfId="29391"/>
    <cellStyle name="Normal 96 37 4 3" xfId="29390"/>
    <cellStyle name="Normal 96 37 5" xfId="15611"/>
    <cellStyle name="Normal 96 37 5 2" xfId="29392"/>
    <cellStyle name="Normal 96 37 6" xfId="29381"/>
    <cellStyle name="Normal 96 38" xfId="15612"/>
    <cellStyle name="Normal 96 38 2" xfId="15613"/>
    <cellStyle name="Normal 96 38 2 2" xfId="15614"/>
    <cellStyle name="Normal 96 38 2 2 2" xfId="15615"/>
    <cellStyle name="Normal 96 38 2 2 2 2" xfId="29396"/>
    <cellStyle name="Normal 96 38 2 2 3" xfId="29395"/>
    <cellStyle name="Normal 96 38 2 3" xfId="15616"/>
    <cellStyle name="Normal 96 38 2 3 2" xfId="15617"/>
    <cellStyle name="Normal 96 38 2 3 2 2" xfId="29398"/>
    <cellStyle name="Normal 96 38 2 3 3" xfId="29397"/>
    <cellStyle name="Normal 96 38 2 4" xfId="15618"/>
    <cellStyle name="Normal 96 38 2 4 2" xfId="29399"/>
    <cellStyle name="Normal 96 38 2 5" xfId="29394"/>
    <cellStyle name="Normal 96 38 3" xfId="15619"/>
    <cellStyle name="Normal 96 38 3 2" xfId="15620"/>
    <cellStyle name="Normal 96 38 3 2 2" xfId="29401"/>
    <cellStyle name="Normal 96 38 3 3" xfId="29400"/>
    <cellStyle name="Normal 96 38 4" xfId="15621"/>
    <cellStyle name="Normal 96 38 4 2" xfId="15622"/>
    <cellStyle name="Normal 96 38 4 2 2" xfId="29403"/>
    <cellStyle name="Normal 96 38 4 3" xfId="29402"/>
    <cellStyle name="Normal 96 38 5" xfId="15623"/>
    <cellStyle name="Normal 96 38 5 2" xfId="29404"/>
    <cellStyle name="Normal 96 38 6" xfId="29393"/>
    <cellStyle name="Normal 96 39" xfId="15624"/>
    <cellStyle name="Normal 96 39 2" xfId="15625"/>
    <cellStyle name="Normal 96 39 2 2" xfId="15626"/>
    <cellStyle name="Normal 96 39 2 2 2" xfId="15627"/>
    <cellStyle name="Normal 96 39 2 2 2 2" xfId="29408"/>
    <cellStyle name="Normal 96 39 2 2 3" xfId="29407"/>
    <cellStyle name="Normal 96 39 2 3" xfId="15628"/>
    <cellStyle name="Normal 96 39 2 3 2" xfId="15629"/>
    <cellStyle name="Normal 96 39 2 3 2 2" xfId="29410"/>
    <cellStyle name="Normal 96 39 2 3 3" xfId="29409"/>
    <cellStyle name="Normal 96 39 2 4" xfId="15630"/>
    <cellStyle name="Normal 96 39 2 4 2" xfId="29411"/>
    <cellStyle name="Normal 96 39 2 5" xfId="29406"/>
    <cellStyle name="Normal 96 39 3" xfId="15631"/>
    <cellStyle name="Normal 96 39 3 2" xfId="15632"/>
    <cellStyle name="Normal 96 39 3 2 2" xfId="29413"/>
    <cellStyle name="Normal 96 39 3 3" xfId="29412"/>
    <cellStyle name="Normal 96 39 4" xfId="15633"/>
    <cellStyle name="Normal 96 39 4 2" xfId="15634"/>
    <cellStyle name="Normal 96 39 4 2 2" xfId="29415"/>
    <cellStyle name="Normal 96 39 4 3" xfId="29414"/>
    <cellStyle name="Normal 96 39 5" xfId="15635"/>
    <cellStyle name="Normal 96 39 5 2" xfId="29416"/>
    <cellStyle name="Normal 96 39 6" xfId="29405"/>
    <cellStyle name="Normal 96 4" xfId="15636"/>
    <cellStyle name="Normal 96 4 2" xfId="15637"/>
    <cellStyle name="Normal 96 4 2 2" xfId="15638"/>
    <cellStyle name="Normal 96 4 2 2 2" xfId="15639"/>
    <cellStyle name="Normal 96 4 2 2 2 2" xfId="29420"/>
    <cellStyle name="Normal 96 4 2 2 3" xfId="29419"/>
    <cellStyle name="Normal 96 4 2 3" xfId="15640"/>
    <cellStyle name="Normal 96 4 2 3 2" xfId="15641"/>
    <cellStyle name="Normal 96 4 2 3 2 2" xfId="29422"/>
    <cellStyle name="Normal 96 4 2 3 3" xfId="29421"/>
    <cellStyle name="Normal 96 4 2 4" xfId="15642"/>
    <cellStyle name="Normal 96 4 2 4 2" xfId="29423"/>
    <cellStyle name="Normal 96 4 2 5" xfId="29418"/>
    <cellStyle name="Normal 96 4 3" xfId="15643"/>
    <cellStyle name="Normal 96 4 3 2" xfId="15644"/>
    <cellStyle name="Normal 96 4 3 2 2" xfId="29425"/>
    <cellStyle name="Normal 96 4 3 3" xfId="29424"/>
    <cellStyle name="Normal 96 4 4" xfId="15645"/>
    <cellStyle name="Normal 96 4 4 2" xfId="15646"/>
    <cellStyle name="Normal 96 4 4 2 2" xfId="29427"/>
    <cellStyle name="Normal 96 4 4 3" xfId="29426"/>
    <cellStyle name="Normal 96 4 5" xfId="15647"/>
    <cellStyle name="Normal 96 4 5 2" xfId="29428"/>
    <cellStyle name="Normal 96 4 6" xfId="29417"/>
    <cellStyle name="Normal 96 40" xfId="15648"/>
    <cellStyle name="Normal 96 40 2" xfId="15649"/>
    <cellStyle name="Normal 96 40 2 2" xfId="15650"/>
    <cellStyle name="Normal 96 40 2 2 2" xfId="15651"/>
    <cellStyle name="Normal 96 40 2 2 2 2" xfId="29432"/>
    <cellStyle name="Normal 96 40 2 2 3" xfId="29431"/>
    <cellStyle name="Normal 96 40 2 3" xfId="15652"/>
    <cellStyle name="Normal 96 40 2 3 2" xfId="15653"/>
    <cellStyle name="Normal 96 40 2 3 2 2" xfId="29434"/>
    <cellStyle name="Normal 96 40 2 3 3" xfId="29433"/>
    <cellStyle name="Normal 96 40 2 4" xfId="15654"/>
    <cellStyle name="Normal 96 40 2 4 2" xfId="29435"/>
    <cellStyle name="Normal 96 40 2 5" xfId="29430"/>
    <cellStyle name="Normal 96 40 3" xfId="15655"/>
    <cellStyle name="Normal 96 40 3 2" xfId="15656"/>
    <cellStyle name="Normal 96 40 3 2 2" xfId="29437"/>
    <cellStyle name="Normal 96 40 3 3" xfId="29436"/>
    <cellStyle name="Normal 96 40 4" xfId="15657"/>
    <cellStyle name="Normal 96 40 4 2" xfId="15658"/>
    <cellStyle name="Normal 96 40 4 2 2" xfId="29439"/>
    <cellStyle name="Normal 96 40 4 3" xfId="29438"/>
    <cellStyle name="Normal 96 40 5" xfId="15659"/>
    <cellStyle name="Normal 96 40 5 2" xfId="29440"/>
    <cellStyle name="Normal 96 40 6" xfId="29429"/>
    <cellStyle name="Normal 96 41" xfId="15660"/>
    <cellStyle name="Normal 96 41 2" xfId="15661"/>
    <cellStyle name="Normal 96 41 2 2" xfId="15662"/>
    <cellStyle name="Normal 96 41 2 2 2" xfId="15663"/>
    <cellStyle name="Normal 96 41 2 2 2 2" xfId="29444"/>
    <cellStyle name="Normal 96 41 2 2 3" xfId="29443"/>
    <cellStyle name="Normal 96 41 2 3" xfId="15664"/>
    <cellStyle name="Normal 96 41 2 3 2" xfId="15665"/>
    <cellStyle name="Normal 96 41 2 3 2 2" xfId="29446"/>
    <cellStyle name="Normal 96 41 2 3 3" xfId="29445"/>
    <cellStyle name="Normal 96 41 2 4" xfId="15666"/>
    <cellStyle name="Normal 96 41 2 4 2" xfId="29447"/>
    <cellStyle name="Normal 96 41 2 5" xfId="29442"/>
    <cellStyle name="Normal 96 41 3" xfId="15667"/>
    <cellStyle name="Normal 96 41 3 2" xfId="15668"/>
    <cellStyle name="Normal 96 41 3 2 2" xfId="29449"/>
    <cellStyle name="Normal 96 41 3 3" xfId="29448"/>
    <cellStyle name="Normal 96 41 4" xfId="15669"/>
    <cellStyle name="Normal 96 41 4 2" xfId="15670"/>
    <cellStyle name="Normal 96 41 4 2 2" xfId="29451"/>
    <cellStyle name="Normal 96 41 4 3" xfId="29450"/>
    <cellStyle name="Normal 96 41 5" xfId="15671"/>
    <cellStyle name="Normal 96 41 5 2" xfId="29452"/>
    <cellStyle name="Normal 96 41 6" xfId="29441"/>
    <cellStyle name="Normal 96 42" xfId="15672"/>
    <cellStyle name="Normal 96 42 2" xfId="15673"/>
    <cellStyle name="Normal 96 42 2 2" xfId="15674"/>
    <cellStyle name="Normal 96 42 2 2 2" xfId="15675"/>
    <cellStyle name="Normal 96 42 2 2 2 2" xfId="29456"/>
    <cellStyle name="Normal 96 42 2 2 3" xfId="29455"/>
    <cellStyle name="Normal 96 42 2 3" xfId="15676"/>
    <cellStyle name="Normal 96 42 2 3 2" xfId="15677"/>
    <cellStyle name="Normal 96 42 2 3 2 2" xfId="29458"/>
    <cellStyle name="Normal 96 42 2 3 3" xfId="29457"/>
    <cellStyle name="Normal 96 42 2 4" xfId="15678"/>
    <cellStyle name="Normal 96 42 2 4 2" xfId="29459"/>
    <cellStyle name="Normal 96 42 2 5" xfId="29454"/>
    <cellStyle name="Normal 96 42 3" xfId="15679"/>
    <cellStyle name="Normal 96 42 3 2" xfId="15680"/>
    <cellStyle name="Normal 96 42 3 2 2" xfId="29461"/>
    <cellStyle name="Normal 96 42 3 3" xfId="29460"/>
    <cellStyle name="Normal 96 42 4" xfId="15681"/>
    <cellStyle name="Normal 96 42 4 2" xfId="15682"/>
    <cellStyle name="Normal 96 42 4 2 2" xfId="29463"/>
    <cellStyle name="Normal 96 42 4 3" xfId="29462"/>
    <cellStyle name="Normal 96 42 5" xfId="15683"/>
    <cellStyle name="Normal 96 42 5 2" xfId="29464"/>
    <cellStyle name="Normal 96 42 6" xfId="29453"/>
    <cellStyle name="Normal 96 43" xfId="15684"/>
    <cellStyle name="Normal 96 43 2" xfId="15685"/>
    <cellStyle name="Normal 96 43 2 2" xfId="15686"/>
    <cellStyle name="Normal 96 43 2 2 2" xfId="15687"/>
    <cellStyle name="Normal 96 43 2 2 2 2" xfId="29468"/>
    <cellStyle name="Normal 96 43 2 2 3" xfId="29467"/>
    <cellStyle name="Normal 96 43 2 3" xfId="15688"/>
    <cellStyle name="Normal 96 43 2 3 2" xfId="15689"/>
    <cellStyle name="Normal 96 43 2 3 2 2" xfId="29470"/>
    <cellStyle name="Normal 96 43 2 3 3" xfId="29469"/>
    <cellStyle name="Normal 96 43 2 4" xfId="15690"/>
    <cellStyle name="Normal 96 43 2 4 2" xfId="29471"/>
    <cellStyle name="Normal 96 43 2 5" xfId="29466"/>
    <cellStyle name="Normal 96 43 3" xfId="15691"/>
    <cellStyle name="Normal 96 43 3 2" xfId="15692"/>
    <cellStyle name="Normal 96 43 3 2 2" xfId="29473"/>
    <cellStyle name="Normal 96 43 3 3" xfId="29472"/>
    <cellStyle name="Normal 96 43 4" xfId="15693"/>
    <cellStyle name="Normal 96 43 4 2" xfId="15694"/>
    <cellStyle name="Normal 96 43 4 2 2" xfId="29475"/>
    <cellStyle name="Normal 96 43 4 3" xfId="29474"/>
    <cellStyle name="Normal 96 43 5" xfId="15695"/>
    <cellStyle name="Normal 96 43 5 2" xfId="29476"/>
    <cellStyle name="Normal 96 43 6" xfId="29465"/>
    <cellStyle name="Normal 96 44" xfId="15696"/>
    <cellStyle name="Normal 96 44 2" xfId="15697"/>
    <cellStyle name="Normal 96 44 2 2" xfId="15698"/>
    <cellStyle name="Normal 96 44 2 2 2" xfId="15699"/>
    <cellStyle name="Normal 96 44 2 2 2 2" xfId="29480"/>
    <cellStyle name="Normal 96 44 2 2 3" xfId="29479"/>
    <cellStyle name="Normal 96 44 2 3" xfId="15700"/>
    <cellStyle name="Normal 96 44 2 3 2" xfId="15701"/>
    <cellStyle name="Normal 96 44 2 3 2 2" xfId="29482"/>
    <cellStyle name="Normal 96 44 2 3 3" xfId="29481"/>
    <cellStyle name="Normal 96 44 2 4" xfId="15702"/>
    <cellStyle name="Normal 96 44 2 4 2" xfId="29483"/>
    <cellStyle name="Normal 96 44 2 5" xfId="29478"/>
    <cellStyle name="Normal 96 44 3" xfId="15703"/>
    <cellStyle name="Normal 96 44 3 2" xfId="15704"/>
    <cellStyle name="Normal 96 44 3 2 2" xfId="29485"/>
    <cellStyle name="Normal 96 44 3 3" xfId="29484"/>
    <cellStyle name="Normal 96 44 4" xfId="15705"/>
    <cellStyle name="Normal 96 44 4 2" xfId="15706"/>
    <cellStyle name="Normal 96 44 4 2 2" xfId="29487"/>
    <cellStyle name="Normal 96 44 4 3" xfId="29486"/>
    <cellStyle name="Normal 96 44 5" xfId="15707"/>
    <cellStyle name="Normal 96 44 5 2" xfId="29488"/>
    <cellStyle name="Normal 96 44 6" xfId="29477"/>
    <cellStyle name="Normal 96 45" xfId="15708"/>
    <cellStyle name="Normal 96 45 2" xfId="15709"/>
    <cellStyle name="Normal 96 45 2 2" xfId="15710"/>
    <cellStyle name="Normal 96 45 2 2 2" xfId="29491"/>
    <cellStyle name="Normal 96 45 2 3" xfId="29490"/>
    <cellStyle name="Normal 96 45 3" xfId="15711"/>
    <cellStyle name="Normal 96 45 3 2" xfId="15712"/>
    <cellStyle name="Normal 96 45 3 2 2" xfId="29493"/>
    <cellStyle name="Normal 96 45 3 3" xfId="29492"/>
    <cellStyle name="Normal 96 45 4" xfId="15713"/>
    <cellStyle name="Normal 96 45 4 2" xfId="29494"/>
    <cellStyle name="Normal 96 45 5" xfId="29489"/>
    <cellStyle name="Normal 96 46" xfId="15714"/>
    <cellStyle name="Normal 96 46 2" xfId="15715"/>
    <cellStyle name="Normal 96 46 2 2" xfId="29496"/>
    <cellStyle name="Normal 96 46 3" xfId="29495"/>
    <cellStyle name="Normal 96 47" xfId="15716"/>
    <cellStyle name="Normal 96 47 2" xfId="15717"/>
    <cellStyle name="Normal 96 47 2 2" xfId="29498"/>
    <cellStyle name="Normal 96 47 3" xfId="29497"/>
    <cellStyle name="Normal 96 48" xfId="15718"/>
    <cellStyle name="Normal 96 48 2" xfId="29499"/>
    <cellStyle name="Normal 96 49" xfId="29032"/>
    <cellStyle name="Normal 96 5" xfId="15719"/>
    <cellStyle name="Normal 96 5 2" xfId="15720"/>
    <cellStyle name="Normal 96 5 2 2" xfId="15721"/>
    <cellStyle name="Normal 96 5 2 2 2" xfId="15722"/>
    <cellStyle name="Normal 96 5 2 2 2 2" xfId="29503"/>
    <cellStyle name="Normal 96 5 2 2 3" xfId="29502"/>
    <cellStyle name="Normal 96 5 2 3" xfId="15723"/>
    <cellStyle name="Normal 96 5 2 3 2" xfId="15724"/>
    <cellStyle name="Normal 96 5 2 3 2 2" xfId="29505"/>
    <cellStyle name="Normal 96 5 2 3 3" xfId="29504"/>
    <cellStyle name="Normal 96 5 2 4" xfId="15725"/>
    <cellStyle name="Normal 96 5 2 4 2" xfId="29506"/>
    <cellStyle name="Normal 96 5 2 5" xfId="29501"/>
    <cellStyle name="Normal 96 5 3" xfId="15726"/>
    <cellStyle name="Normal 96 5 3 2" xfId="15727"/>
    <cellStyle name="Normal 96 5 3 2 2" xfId="29508"/>
    <cellStyle name="Normal 96 5 3 3" xfId="29507"/>
    <cellStyle name="Normal 96 5 4" xfId="15728"/>
    <cellStyle name="Normal 96 5 4 2" xfId="15729"/>
    <cellStyle name="Normal 96 5 4 2 2" xfId="29510"/>
    <cellStyle name="Normal 96 5 4 3" xfId="29509"/>
    <cellStyle name="Normal 96 5 5" xfId="15730"/>
    <cellStyle name="Normal 96 5 5 2" xfId="29511"/>
    <cellStyle name="Normal 96 5 6" xfId="29500"/>
    <cellStyle name="Normal 96 6" xfId="15731"/>
    <cellStyle name="Normal 96 6 2" xfId="15732"/>
    <cellStyle name="Normal 96 6 2 2" xfId="15733"/>
    <cellStyle name="Normal 96 6 2 2 2" xfId="15734"/>
    <cellStyle name="Normal 96 6 2 2 2 2" xfId="29515"/>
    <cellStyle name="Normal 96 6 2 2 3" xfId="29514"/>
    <cellStyle name="Normal 96 6 2 3" xfId="15735"/>
    <cellStyle name="Normal 96 6 2 3 2" xfId="15736"/>
    <cellStyle name="Normal 96 6 2 3 2 2" xfId="29517"/>
    <cellStyle name="Normal 96 6 2 3 3" xfId="29516"/>
    <cellStyle name="Normal 96 6 2 4" xfId="15737"/>
    <cellStyle name="Normal 96 6 2 4 2" xfId="29518"/>
    <cellStyle name="Normal 96 6 2 5" xfId="29513"/>
    <cellStyle name="Normal 96 6 3" xfId="15738"/>
    <cellStyle name="Normal 96 6 3 2" xfId="15739"/>
    <cellStyle name="Normal 96 6 3 2 2" xfId="29520"/>
    <cellStyle name="Normal 96 6 3 3" xfId="29519"/>
    <cellStyle name="Normal 96 6 4" xfId="15740"/>
    <cellStyle name="Normal 96 6 4 2" xfId="15741"/>
    <cellStyle name="Normal 96 6 4 2 2" xfId="29522"/>
    <cellStyle name="Normal 96 6 4 3" xfId="29521"/>
    <cellStyle name="Normal 96 6 5" xfId="15742"/>
    <cellStyle name="Normal 96 6 5 2" xfId="29523"/>
    <cellStyle name="Normal 96 6 6" xfId="29512"/>
    <cellStyle name="Normal 96 7" xfId="15743"/>
    <cellStyle name="Normal 96 7 2" xfId="15744"/>
    <cellStyle name="Normal 96 7 2 2" xfId="15745"/>
    <cellStyle name="Normal 96 7 2 2 2" xfId="15746"/>
    <cellStyle name="Normal 96 7 2 2 2 2" xfId="29527"/>
    <cellStyle name="Normal 96 7 2 2 3" xfId="29526"/>
    <cellStyle name="Normal 96 7 2 3" xfId="15747"/>
    <cellStyle name="Normal 96 7 2 3 2" xfId="15748"/>
    <cellStyle name="Normal 96 7 2 3 2 2" xfId="29529"/>
    <cellStyle name="Normal 96 7 2 3 3" xfId="29528"/>
    <cellStyle name="Normal 96 7 2 4" xfId="15749"/>
    <cellStyle name="Normal 96 7 2 4 2" xfId="29530"/>
    <cellStyle name="Normal 96 7 2 5" xfId="29525"/>
    <cellStyle name="Normal 96 7 3" xfId="15750"/>
    <cellStyle name="Normal 96 7 3 2" xfId="15751"/>
    <cellStyle name="Normal 96 7 3 2 2" xfId="29532"/>
    <cellStyle name="Normal 96 7 3 3" xfId="29531"/>
    <cellStyle name="Normal 96 7 4" xfId="15752"/>
    <cellStyle name="Normal 96 7 4 2" xfId="15753"/>
    <cellStyle name="Normal 96 7 4 2 2" xfId="29534"/>
    <cellStyle name="Normal 96 7 4 3" xfId="29533"/>
    <cellStyle name="Normal 96 7 5" xfId="15754"/>
    <cellStyle name="Normal 96 7 5 2" xfId="29535"/>
    <cellStyle name="Normal 96 7 6" xfId="29524"/>
    <cellStyle name="Normal 96 8" xfId="15755"/>
    <cellStyle name="Normal 96 8 2" xfId="15756"/>
    <cellStyle name="Normal 96 8 2 2" xfId="15757"/>
    <cellStyle name="Normal 96 8 2 2 2" xfId="15758"/>
    <cellStyle name="Normal 96 8 2 2 2 2" xfId="29539"/>
    <cellStyle name="Normal 96 8 2 2 3" xfId="29538"/>
    <cellStyle name="Normal 96 8 2 3" xfId="15759"/>
    <cellStyle name="Normal 96 8 2 3 2" xfId="15760"/>
    <cellStyle name="Normal 96 8 2 3 2 2" xfId="29541"/>
    <cellStyle name="Normal 96 8 2 3 3" xfId="29540"/>
    <cellStyle name="Normal 96 8 2 4" xfId="15761"/>
    <cellStyle name="Normal 96 8 2 4 2" xfId="29542"/>
    <cellStyle name="Normal 96 8 2 5" xfId="29537"/>
    <cellStyle name="Normal 96 8 3" xfId="15762"/>
    <cellStyle name="Normal 96 8 3 2" xfId="15763"/>
    <cellStyle name="Normal 96 8 3 2 2" xfId="29544"/>
    <cellStyle name="Normal 96 8 3 3" xfId="29543"/>
    <cellStyle name="Normal 96 8 4" xfId="15764"/>
    <cellStyle name="Normal 96 8 4 2" xfId="15765"/>
    <cellStyle name="Normal 96 8 4 2 2" xfId="29546"/>
    <cellStyle name="Normal 96 8 4 3" xfId="29545"/>
    <cellStyle name="Normal 96 8 5" xfId="15766"/>
    <cellStyle name="Normal 96 8 5 2" xfId="29547"/>
    <cellStyle name="Normal 96 8 6" xfId="29536"/>
    <cellStyle name="Normal 96 9" xfId="15767"/>
    <cellStyle name="Normal 96 9 2" xfId="15768"/>
    <cellStyle name="Normal 96 9 2 2" xfId="15769"/>
    <cellStyle name="Normal 96 9 2 2 2" xfId="15770"/>
    <cellStyle name="Normal 96 9 2 2 2 2" xfId="29551"/>
    <cellStyle name="Normal 96 9 2 2 3" xfId="29550"/>
    <cellStyle name="Normal 96 9 2 3" xfId="15771"/>
    <cellStyle name="Normal 96 9 2 3 2" xfId="15772"/>
    <cellStyle name="Normal 96 9 2 3 2 2" xfId="29553"/>
    <cellStyle name="Normal 96 9 2 3 3" xfId="29552"/>
    <cellStyle name="Normal 96 9 2 4" xfId="15773"/>
    <cellStyle name="Normal 96 9 2 4 2" xfId="29554"/>
    <cellStyle name="Normal 96 9 2 5" xfId="29549"/>
    <cellStyle name="Normal 96 9 3" xfId="15774"/>
    <cellStyle name="Normal 96 9 3 2" xfId="15775"/>
    <cellStyle name="Normal 96 9 3 2 2" xfId="29556"/>
    <cellStyle name="Normal 96 9 3 3" xfId="29555"/>
    <cellStyle name="Normal 96 9 4" xfId="15776"/>
    <cellStyle name="Normal 96 9 4 2" xfId="15777"/>
    <cellStyle name="Normal 96 9 4 2 2" xfId="29558"/>
    <cellStyle name="Normal 96 9 4 3" xfId="29557"/>
    <cellStyle name="Normal 96 9 5" xfId="15778"/>
    <cellStyle name="Normal 96 9 5 2" xfId="29559"/>
    <cellStyle name="Normal 96 9 6" xfId="29548"/>
    <cellStyle name="Normal 97" xfId="15779"/>
    <cellStyle name="Normal 97 10" xfId="15780"/>
    <cellStyle name="Normal 97 10 2" xfId="15781"/>
    <cellStyle name="Normal 97 10 2 2" xfId="15782"/>
    <cellStyle name="Normal 97 10 2 2 2" xfId="15783"/>
    <cellStyle name="Normal 97 10 2 2 2 2" xfId="29564"/>
    <cellStyle name="Normal 97 10 2 2 3" xfId="29563"/>
    <cellStyle name="Normal 97 10 2 3" xfId="15784"/>
    <cellStyle name="Normal 97 10 2 3 2" xfId="15785"/>
    <cellStyle name="Normal 97 10 2 3 2 2" xfId="29566"/>
    <cellStyle name="Normal 97 10 2 3 3" xfId="29565"/>
    <cellStyle name="Normal 97 10 2 4" xfId="15786"/>
    <cellStyle name="Normal 97 10 2 4 2" xfId="29567"/>
    <cellStyle name="Normal 97 10 2 5" xfId="29562"/>
    <cellStyle name="Normal 97 10 3" xfId="15787"/>
    <cellStyle name="Normal 97 10 3 2" xfId="15788"/>
    <cellStyle name="Normal 97 10 3 2 2" xfId="29569"/>
    <cellStyle name="Normal 97 10 3 3" xfId="29568"/>
    <cellStyle name="Normal 97 10 4" xfId="15789"/>
    <cellStyle name="Normal 97 10 4 2" xfId="15790"/>
    <cellStyle name="Normal 97 10 4 2 2" xfId="29571"/>
    <cellStyle name="Normal 97 10 4 3" xfId="29570"/>
    <cellStyle name="Normal 97 10 5" xfId="15791"/>
    <cellStyle name="Normal 97 10 5 2" xfId="29572"/>
    <cellStyle name="Normal 97 10 6" xfId="29561"/>
    <cellStyle name="Normal 97 11" xfId="15792"/>
    <cellStyle name="Normal 97 11 2" xfId="15793"/>
    <cellStyle name="Normal 97 11 2 2" xfId="15794"/>
    <cellStyle name="Normal 97 11 2 2 2" xfId="15795"/>
    <cellStyle name="Normal 97 11 2 2 2 2" xfId="29576"/>
    <cellStyle name="Normal 97 11 2 2 3" xfId="29575"/>
    <cellStyle name="Normal 97 11 2 3" xfId="15796"/>
    <cellStyle name="Normal 97 11 2 3 2" xfId="15797"/>
    <cellStyle name="Normal 97 11 2 3 2 2" xfId="29578"/>
    <cellStyle name="Normal 97 11 2 3 3" xfId="29577"/>
    <cellStyle name="Normal 97 11 2 4" xfId="15798"/>
    <cellStyle name="Normal 97 11 2 4 2" xfId="29579"/>
    <cellStyle name="Normal 97 11 2 5" xfId="29574"/>
    <cellStyle name="Normal 97 11 3" xfId="15799"/>
    <cellStyle name="Normal 97 11 3 2" xfId="15800"/>
    <cellStyle name="Normal 97 11 3 2 2" xfId="29581"/>
    <cellStyle name="Normal 97 11 3 3" xfId="29580"/>
    <cellStyle name="Normal 97 11 4" xfId="15801"/>
    <cellStyle name="Normal 97 11 4 2" xfId="15802"/>
    <cellStyle name="Normal 97 11 4 2 2" xfId="29583"/>
    <cellStyle name="Normal 97 11 4 3" xfId="29582"/>
    <cellStyle name="Normal 97 11 5" xfId="15803"/>
    <cellStyle name="Normal 97 11 5 2" xfId="29584"/>
    <cellStyle name="Normal 97 11 6" xfId="29573"/>
    <cellStyle name="Normal 97 12" xfId="15804"/>
    <cellStyle name="Normal 97 12 2" xfId="15805"/>
    <cellStyle name="Normal 97 12 2 2" xfId="15806"/>
    <cellStyle name="Normal 97 12 2 2 2" xfId="15807"/>
    <cellStyle name="Normal 97 12 2 2 2 2" xfId="29588"/>
    <cellStyle name="Normal 97 12 2 2 3" xfId="29587"/>
    <cellStyle name="Normal 97 12 2 3" xfId="15808"/>
    <cellStyle name="Normal 97 12 2 3 2" xfId="15809"/>
    <cellStyle name="Normal 97 12 2 3 2 2" xfId="29590"/>
    <cellStyle name="Normal 97 12 2 3 3" xfId="29589"/>
    <cellStyle name="Normal 97 12 2 4" xfId="15810"/>
    <cellStyle name="Normal 97 12 2 4 2" xfId="29591"/>
    <cellStyle name="Normal 97 12 2 5" xfId="29586"/>
    <cellStyle name="Normal 97 12 3" xfId="15811"/>
    <cellStyle name="Normal 97 12 3 2" xfId="15812"/>
    <cellStyle name="Normal 97 12 3 2 2" xfId="29593"/>
    <cellStyle name="Normal 97 12 3 3" xfId="29592"/>
    <cellStyle name="Normal 97 12 4" xfId="15813"/>
    <cellStyle name="Normal 97 12 4 2" xfId="15814"/>
    <cellStyle name="Normal 97 12 4 2 2" xfId="29595"/>
    <cellStyle name="Normal 97 12 4 3" xfId="29594"/>
    <cellStyle name="Normal 97 12 5" xfId="15815"/>
    <cellStyle name="Normal 97 12 5 2" xfId="29596"/>
    <cellStyle name="Normal 97 12 6" xfId="29585"/>
    <cellStyle name="Normal 97 13" xfId="15816"/>
    <cellStyle name="Normal 97 13 2" xfId="15817"/>
    <cellStyle name="Normal 97 13 2 2" xfId="15818"/>
    <cellStyle name="Normal 97 13 2 2 2" xfId="15819"/>
    <cellStyle name="Normal 97 13 2 2 2 2" xfId="29600"/>
    <cellStyle name="Normal 97 13 2 2 3" xfId="29599"/>
    <cellStyle name="Normal 97 13 2 3" xfId="15820"/>
    <cellStyle name="Normal 97 13 2 3 2" xfId="15821"/>
    <cellStyle name="Normal 97 13 2 3 2 2" xfId="29602"/>
    <cellStyle name="Normal 97 13 2 3 3" xfId="29601"/>
    <cellStyle name="Normal 97 13 2 4" xfId="15822"/>
    <cellStyle name="Normal 97 13 2 4 2" xfId="29603"/>
    <cellStyle name="Normal 97 13 2 5" xfId="29598"/>
    <cellStyle name="Normal 97 13 3" xfId="15823"/>
    <cellStyle name="Normal 97 13 3 2" xfId="15824"/>
    <cellStyle name="Normal 97 13 3 2 2" xfId="29605"/>
    <cellStyle name="Normal 97 13 3 3" xfId="29604"/>
    <cellStyle name="Normal 97 13 4" xfId="15825"/>
    <cellStyle name="Normal 97 13 4 2" xfId="15826"/>
    <cellStyle name="Normal 97 13 4 2 2" xfId="29607"/>
    <cellStyle name="Normal 97 13 4 3" xfId="29606"/>
    <cellStyle name="Normal 97 13 5" xfId="15827"/>
    <cellStyle name="Normal 97 13 5 2" xfId="29608"/>
    <cellStyle name="Normal 97 13 6" xfId="29597"/>
    <cellStyle name="Normal 97 14" xfId="15828"/>
    <cellStyle name="Normal 97 14 2" xfId="15829"/>
    <cellStyle name="Normal 97 14 2 2" xfId="15830"/>
    <cellStyle name="Normal 97 14 2 2 2" xfId="15831"/>
    <cellStyle name="Normal 97 14 2 2 2 2" xfId="29612"/>
    <cellStyle name="Normal 97 14 2 2 3" xfId="29611"/>
    <cellStyle name="Normal 97 14 2 3" xfId="15832"/>
    <cellStyle name="Normal 97 14 2 3 2" xfId="15833"/>
    <cellStyle name="Normal 97 14 2 3 2 2" xfId="29614"/>
    <cellStyle name="Normal 97 14 2 3 3" xfId="29613"/>
    <cellStyle name="Normal 97 14 2 4" xfId="15834"/>
    <cellStyle name="Normal 97 14 2 4 2" xfId="29615"/>
    <cellStyle name="Normal 97 14 2 5" xfId="29610"/>
    <cellStyle name="Normal 97 14 3" xfId="15835"/>
    <cellStyle name="Normal 97 14 3 2" xfId="15836"/>
    <cellStyle name="Normal 97 14 3 2 2" xfId="29617"/>
    <cellStyle name="Normal 97 14 3 3" xfId="29616"/>
    <cellStyle name="Normal 97 14 4" xfId="15837"/>
    <cellStyle name="Normal 97 14 4 2" xfId="15838"/>
    <cellStyle name="Normal 97 14 4 2 2" xfId="29619"/>
    <cellStyle name="Normal 97 14 4 3" xfId="29618"/>
    <cellStyle name="Normal 97 14 5" xfId="15839"/>
    <cellStyle name="Normal 97 14 5 2" xfId="29620"/>
    <cellStyle name="Normal 97 14 6" xfId="29609"/>
    <cellStyle name="Normal 97 15" xfId="15840"/>
    <cellStyle name="Normal 97 15 2" xfId="15841"/>
    <cellStyle name="Normal 97 15 2 2" xfId="15842"/>
    <cellStyle name="Normal 97 15 2 2 2" xfId="15843"/>
    <cellStyle name="Normal 97 15 2 2 2 2" xfId="29624"/>
    <cellStyle name="Normal 97 15 2 2 3" xfId="29623"/>
    <cellStyle name="Normal 97 15 2 3" xfId="15844"/>
    <cellStyle name="Normal 97 15 2 3 2" xfId="15845"/>
    <cellStyle name="Normal 97 15 2 3 2 2" xfId="29626"/>
    <cellStyle name="Normal 97 15 2 3 3" xfId="29625"/>
    <cellStyle name="Normal 97 15 2 4" xfId="15846"/>
    <cellStyle name="Normal 97 15 2 4 2" xfId="29627"/>
    <cellStyle name="Normal 97 15 2 5" xfId="29622"/>
    <cellStyle name="Normal 97 15 3" xfId="15847"/>
    <cellStyle name="Normal 97 15 3 2" xfId="15848"/>
    <cellStyle name="Normal 97 15 3 2 2" xfId="29629"/>
    <cellStyle name="Normal 97 15 3 3" xfId="29628"/>
    <cellStyle name="Normal 97 15 4" xfId="15849"/>
    <cellStyle name="Normal 97 15 4 2" xfId="15850"/>
    <cellStyle name="Normal 97 15 4 2 2" xfId="29631"/>
    <cellStyle name="Normal 97 15 4 3" xfId="29630"/>
    <cellStyle name="Normal 97 15 5" xfId="15851"/>
    <cellStyle name="Normal 97 15 5 2" xfId="29632"/>
    <cellStyle name="Normal 97 15 6" xfId="29621"/>
    <cellStyle name="Normal 97 16" xfId="15852"/>
    <cellStyle name="Normal 97 16 2" xfId="15853"/>
    <cellStyle name="Normal 97 16 2 2" xfId="15854"/>
    <cellStyle name="Normal 97 16 2 2 2" xfId="15855"/>
    <cellStyle name="Normal 97 16 2 2 2 2" xfId="29636"/>
    <cellStyle name="Normal 97 16 2 2 3" xfId="29635"/>
    <cellStyle name="Normal 97 16 2 3" xfId="15856"/>
    <cellStyle name="Normal 97 16 2 3 2" xfId="15857"/>
    <cellStyle name="Normal 97 16 2 3 2 2" xfId="29638"/>
    <cellStyle name="Normal 97 16 2 3 3" xfId="29637"/>
    <cellStyle name="Normal 97 16 2 4" xfId="15858"/>
    <cellStyle name="Normal 97 16 2 4 2" xfId="29639"/>
    <cellStyle name="Normal 97 16 2 5" xfId="29634"/>
    <cellStyle name="Normal 97 16 3" xfId="15859"/>
    <cellStyle name="Normal 97 16 3 2" xfId="15860"/>
    <cellStyle name="Normal 97 16 3 2 2" xfId="29641"/>
    <cellStyle name="Normal 97 16 3 3" xfId="29640"/>
    <cellStyle name="Normal 97 16 4" xfId="15861"/>
    <cellStyle name="Normal 97 16 4 2" xfId="15862"/>
    <cellStyle name="Normal 97 16 4 2 2" xfId="29643"/>
    <cellStyle name="Normal 97 16 4 3" xfId="29642"/>
    <cellStyle name="Normal 97 16 5" xfId="15863"/>
    <cellStyle name="Normal 97 16 5 2" xfId="29644"/>
    <cellStyle name="Normal 97 16 6" xfId="29633"/>
    <cellStyle name="Normal 97 17" xfId="15864"/>
    <cellStyle name="Normal 97 17 2" xfId="15865"/>
    <cellStyle name="Normal 97 17 2 2" xfId="15866"/>
    <cellStyle name="Normal 97 17 2 2 2" xfId="15867"/>
    <cellStyle name="Normal 97 17 2 2 2 2" xfId="29648"/>
    <cellStyle name="Normal 97 17 2 2 3" xfId="29647"/>
    <cellStyle name="Normal 97 17 2 3" xfId="15868"/>
    <cellStyle name="Normal 97 17 2 3 2" xfId="15869"/>
    <cellStyle name="Normal 97 17 2 3 2 2" xfId="29650"/>
    <cellStyle name="Normal 97 17 2 3 3" xfId="29649"/>
    <cellStyle name="Normal 97 17 2 4" xfId="15870"/>
    <cellStyle name="Normal 97 17 2 4 2" xfId="29651"/>
    <cellStyle name="Normal 97 17 2 5" xfId="29646"/>
    <cellStyle name="Normal 97 17 3" xfId="15871"/>
    <cellStyle name="Normal 97 17 3 2" xfId="15872"/>
    <cellStyle name="Normal 97 17 3 2 2" xfId="29653"/>
    <cellStyle name="Normal 97 17 3 3" xfId="29652"/>
    <cellStyle name="Normal 97 17 4" xfId="15873"/>
    <cellStyle name="Normal 97 17 4 2" xfId="15874"/>
    <cellStyle name="Normal 97 17 4 2 2" xfId="29655"/>
    <cellStyle name="Normal 97 17 4 3" xfId="29654"/>
    <cellStyle name="Normal 97 17 5" xfId="15875"/>
    <cellStyle name="Normal 97 17 5 2" xfId="29656"/>
    <cellStyle name="Normal 97 17 6" xfId="29645"/>
    <cellStyle name="Normal 97 18" xfId="15876"/>
    <cellStyle name="Normal 97 18 2" xfId="15877"/>
    <cellStyle name="Normal 97 18 2 2" xfId="15878"/>
    <cellStyle name="Normal 97 18 2 2 2" xfId="15879"/>
    <cellStyle name="Normal 97 18 2 2 2 2" xfId="29660"/>
    <cellStyle name="Normal 97 18 2 2 3" xfId="29659"/>
    <cellStyle name="Normal 97 18 2 3" xfId="15880"/>
    <cellStyle name="Normal 97 18 2 3 2" xfId="15881"/>
    <cellStyle name="Normal 97 18 2 3 2 2" xfId="29662"/>
    <cellStyle name="Normal 97 18 2 3 3" xfId="29661"/>
    <cellStyle name="Normal 97 18 2 4" xfId="15882"/>
    <cellStyle name="Normal 97 18 2 4 2" xfId="29663"/>
    <cellStyle name="Normal 97 18 2 5" xfId="29658"/>
    <cellStyle name="Normal 97 18 3" xfId="15883"/>
    <cellStyle name="Normal 97 18 3 2" xfId="15884"/>
    <cellStyle name="Normal 97 18 3 2 2" xfId="29665"/>
    <cellStyle name="Normal 97 18 3 3" xfId="29664"/>
    <cellStyle name="Normal 97 18 4" xfId="15885"/>
    <cellStyle name="Normal 97 18 4 2" xfId="15886"/>
    <cellStyle name="Normal 97 18 4 2 2" xfId="29667"/>
    <cellStyle name="Normal 97 18 4 3" xfId="29666"/>
    <cellStyle name="Normal 97 18 5" xfId="15887"/>
    <cellStyle name="Normal 97 18 5 2" xfId="29668"/>
    <cellStyle name="Normal 97 18 6" xfId="29657"/>
    <cellStyle name="Normal 97 19" xfId="15888"/>
    <cellStyle name="Normal 97 19 2" xfId="15889"/>
    <cellStyle name="Normal 97 19 2 2" xfId="15890"/>
    <cellStyle name="Normal 97 19 2 2 2" xfId="15891"/>
    <cellStyle name="Normal 97 19 2 2 2 2" xfId="29672"/>
    <cellStyle name="Normal 97 19 2 2 3" xfId="29671"/>
    <cellStyle name="Normal 97 19 2 3" xfId="15892"/>
    <cellStyle name="Normal 97 19 2 3 2" xfId="15893"/>
    <cellStyle name="Normal 97 19 2 3 2 2" xfId="29674"/>
    <cellStyle name="Normal 97 19 2 3 3" xfId="29673"/>
    <cellStyle name="Normal 97 19 2 4" xfId="15894"/>
    <cellStyle name="Normal 97 19 2 4 2" xfId="29675"/>
    <cellStyle name="Normal 97 19 2 5" xfId="29670"/>
    <cellStyle name="Normal 97 19 3" xfId="15895"/>
    <cellStyle name="Normal 97 19 3 2" xfId="15896"/>
    <cellStyle name="Normal 97 19 3 2 2" xfId="29677"/>
    <cellStyle name="Normal 97 19 3 3" xfId="29676"/>
    <cellStyle name="Normal 97 19 4" xfId="15897"/>
    <cellStyle name="Normal 97 19 4 2" xfId="15898"/>
    <cellStyle name="Normal 97 19 4 2 2" xfId="29679"/>
    <cellStyle name="Normal 97 19 4 3" xfId="29678"/>
    <cellStyle name="Normal 97 19 5" xfId="15899"/>
    <cellStyle name="Normal 97 19 5 2" xfId="29680"/>
    <cellStyle name="Normal 97 19 6" xfId="29669"/>
    <cellStyle name="Normal 97 2" xfId="15900"/>
    <cellStyle name="Normal 97 2 2" xfId="15901"/>
    <cellStyle name="Normal 97 2 2 2" xfId="15902"/>
    <cellStyle name="Normal 97 2 2 2 2" xfId="15903"/>
    <cellStyle name="Normal 97 2 2 2 2 2" xfId="29684"/>
    <cellStyle name="Normal 97 2 2 2 3" xfId="29683"/>
    <cellStyle name="Normal 97 2 2 3" xfId="15904"/>
    <cellStyle name="Normal 97 2 2 3 2" xfId="15905"/>
    <cellStyle name="Normal 97 2 2 3 2 2" xfId="29686"/>
    <cellStyle name="Normal 97 2 2 3 3" xfId="29685"/>
    <cellStyle name="Normal 97 2 2 4" xfId="15906"/>
    <cellStyle name="Normal 97 2 2 4 2" xfId="29687"/>
    <cellStyle name="Normal 97 2 2 5" xfId="29682"/>
    <cellStyle name="Normal 97 2 3" xfId="15907"/>
    <cellStyle name="Normal 97 2 3 2" xfId="15908"/>
    <cellStyle name="Normal 97 2 3 2 2" xfId="29689"/>
    <cellStyle name="Normal 97 2 3 3" xfId="29688"/>
    <cellStyle name="Normal 97 2 4" xfId="15909"/>
    <cellStyle name="Normal 97 2 4 2" xfId="15910"/>
    <cellStyle name="Normal 97 2 4 2 2" xfId="29691"/>
    <cellStyle name="Normal 97 2 4 3" xfId="29690"/>
    <cellStyle name="Normal 97 2 5" xfId="15911"/>
    <cellStyle name="Normal 97 2 5 2" xfId="29692"/>
    <cellStyle name="Normal 97 2 6" xfId="29681"/>
    <cellStyle name="Normal 97 20" xfId="15912"/>
    <cellStyle name="Normal 97 20 2" xfId="15913"/>
    <cellStyle name="Normal 97 20 2 2" xfId="15914"/>
    <cellStyle name="Normal 97 20 2 2 2" xfId="15915"/>
    <cellStyle name="Normal 97 20 2 2 2 2" xfId="29696"/>
    <cellStyle name="Normal 97 20 2 2 3" xfId="29695"/>
    <cellStyle name="Normal 97 20 2 3" xfId="15916"/>
    <cellStyle name="Normal 97 20 2 3 2" xfId="15917"/>
    <cellStyle name="Normal 97 20 2 3 2 2" xfId="29698"/>
    <cellStyle name="Normal 97 20 2 3 3" xfId="29697"/>
    <cellStyle name="Normal 97 20 2 4" xfId="15918"/>
    <cellStyle name="Normal 97 20 2 4 2" xfId="29699"/>
    <cellStyle name="Normal 97 20 2 5" xfId="29694"/>
    <cellStyle name="Normal 97 20 3" xfId="15919"/>
    <cellStyle name="Normal 97 20 3 2" xfId="15920"/>
    <cellStyle name="Normal 97 20 3 2 2" xfId="29701"/>
    <cellStyle name="Normal 97 20 3 3" xfId="29700"/>
    <cellStyle name="Normal 97 20 4" xfId="15921"/>
    <cellStyle name="Normal 97 20 4 2" xfId="15922"/>
    <cellStyle name="Normal 97 20 4 2 2" xfId="29703"/>
    <cellStyle name="Normal 97 20 4 3" xfId="29702"/>
    <cellStyle name="Normal 97 20 5" xfId="15923"/>
    <cellStyle name="Normal 97 20 5 2" xfId="29704"/>
    <cellStyle name="Normal 97 20 6" xfId="29693"/>
    <cellStyle name="Normal 97 21" xfId="15924"/>
    <cellStyle name="Normal 97 21 2" xfId="15925"/>
    <cellStyle name="Normal 97 21 2 2" xfId="15926"/>
    <cellStyle name="Normal 97 21 2 2 2" xfId="15927"/>
    <cellStyle name="Normal 97 21 2 2 2 2" xfId="29708"/>
    <cellStyle name="Normal 97 21 2 2 3" xfId="29707"/>
    <cellStyle name="Normal 97 21 2 3" xfId="15928"/>
    <cellStyle name="Normal 97 21 2 3 2" xfId="15929"/>
    <cellStyle name="Normal 97 21 2 3 2 2" xfId="29710"/>
    <cellStyle name="Normal 97 21 2 3 3" xfId="29709"/>
    <cellStyle name="Normal 97 21 2 4" xfId="15930"/>
    <cellStyle name="Normal 97 21 2 4 2" xfId="29711"/>
    <cellStyle name="Normal 97 21 2 5" xfId="29706"/>
    <cellStyle name="Normal 97 21 3" xfId="15931"/>
    <cellStyle name="Normal 97 21 3 2" xfId="15932"/>
    <cellStyle name="Normal 97 21 3 2 2" xfId="29713"/>
    <cellStyle name="Normal 97 21 3 3" xfId="29712"/>
    <cellStyle name="Normal 97 21 4" xfId="15933"/>
    <cellStyle name="Normal 97 21 4 2" xfId="15934"/>
    <cellStyle name="Normal 97 21 4 2 2" xfId="29715"/>
    <cellStyle name="Normal 97 21 4 3" xfId="29714"/>
    <cellStyle name="Normal 97 21 5" xfId="15935"/>
    <cellStyle name="Normal 97 21 5 2" xfId="29716"/>
    <cellStyle name="Normal 97 21 6" xfId="29705"/>
    <cellStyle name="Normal 97 22" xfId="15936"/>
    <cellStyle name="Normal 97 22 2" xfId="15937"/>
    <cellStyle name="Normal 97 22 2 2" xfId="15938"/>
    <cellStyle name="Normal 97 22 2 2 2" xfId="15939"/>
    <cellStyle name="Normal 97 22 2 2 2 2" xfId="29720"/>
    <cellStyle name="Normal 97 22 2 2 3" xfId="29719"/>
    <cellStyle name="Normal 97 22 2 3" xfId="15940"/>
    <cellStyle name="Normal 97 22 2 3 2" xfId="15941"/>
    <cellStyle name="Normal 97 22 2 3 2 2" xfId="29722"/>
    <cellStyle name="Normal 97 22 2 3 3" xfId="29721"/>
    <cellStyle name="Normal 97 22 2 4" xfId="15942"/>
    <cellStyle name="Normal 97 22 2 4 2" xfId="29723"/>
    <cellStyle name="Normal 97 22 2 5" xfId="29718"/>
    <cellStyle name="Normal 97 22 3" xfId="15943"/>
    <cellStyle name="Normal 97 22 3 2" xfId="15944"/>
    <cellStyle name="Normal 97 22 3 2 2" xfId="29725"/>
    <cellStyle name="Normal 97 22 3 3" xfId="29724"/>
    <cellStyle name="Normal 97 22 4" xfId="15945"/>
    <cellStyle name="Normal 97 22 4 2" xfId="15946"/>
    <cellStyle name="Normal 97 22 4 2 2" xfId="29727"/>
    <cellStyle name="Normal 97 22 4 3" xfId="29726"/>
    <cellStyle name="Normal 97 22 5" xfId="15947"/>
    <cellStyle name="Normal 97 22 5 2" xfId="29728"/>
    <cellStyle name="Normal 97 22 6" xfId="29717"/>
    <cellStyle name="Normal 97 23" xfId="15948"/>
    <cellStyle name="Normal 97 23 2" xfId="15949"/>
    <cellStyle name="Normal 97 23 2 2" xfId="15950"/>
    <cellStyle name="Normal 97 23 2 2 2" xfId="15951"/>
    <cellStyle name="Normal 97 23 2 2 2 2" xfId="29732"/>
    <cellStyle name="Normal 97 23 2 2 3" xfId="29731"/>
    <cellStyle name="Normal 97 23 2 3" xfId="15952"/>
    <cellStyle name="Normal 97 23 2 3 2" xfId="15953"/>
    <cellStyle name="Normal 97 23 2 3 2 2" xfId="29734"/>
    <cellStyle name="Normal 97 23 2 3 3" xfId="29733"/>
    <cellStyle name="Normal 97 23 2 4" xfId="15954"/>
    <cellStyle name="Normal 97 23 2 4 2" xfId="29735"/>
    <cellStyle name="Normal 97 23 2 5" xfId="29730"/>
    <cellStyle name="Normal 97 23 3" xfId="15955"/>
    <cellStyle name="Normal 97 23 3 2" xfId="15956"/>
    <cellStyle name="Normal 97 23 3 2 2" xfId="29737"/>
    <cellStyle name="Normal 97 23 3 3" xfId="29736"/>
    <cellStyle name="Normal 97 23 4" xfId="15957"/>
    <cellStyle name="Normal 97 23 4 2" xfId="15958"/>
    <cellStyle name="Normal 97 23 4 2 2" xfId="29739"/>
    <cellStyle name="Normal 97 23 4 3" xfId="29738"/>
    <cellStyle name="Normal 97 23 5" xfId="15959"/>
    <cellStyle name="Normal 97 23 5 2" xfId="29740"/>
    <cellStyle name="Normal 97 23 6" xfId="29729"/>
    <cellStyle name="Normal 97 24" xfId="15960"/>
    <cellStyle name="Normal 97 24 2" xfId="15961"/>
    <cellStyle name="Normal 97 24 2 2" xfId="15962"/>
    <cellStyle name="Normal 97 24 2 2 2" xfId="15963"/>
    <cellStyle name="Normal 97 24 2 2 2 2" xfId="29744"/>
    <cellStyle name="Normal 97 24 2 2 3" xfId="29743"/>
    <cellStyle name="Normal 97 24 2 3" xfId="15964"/>
    <cellStyle name="Normal 97 24 2 3 2" xfId="15965"/>
    <cellStyle name="Normal 97 24 2 3 2 2" xfId="29746"/>
    <cellStyle name="Normal 97 24 2 3 3" xfId="29745"/>
    <cellStyle name="Normal 97 24 2 4" xfId="15966"/>
    <cellStyle name="Normal 97 24 2 4 2" xfId="29747"/>
    <cellStyle name="Normal 97 24 2 5" xfId="29742"/>
    <cellStyle name="Normal 97 24 3" xfId="15967"/>
    <cellStyle name="Normal 97 24 3 2" xfId="15968"/>
    <cellStyle name="Normal 97 24 3 2 2" xfId="29749"/>
    <cellStyle name="Normal 97 24 3 3" xfId="29748"/>
    <cellStyle name="Normal 97 24 4" xfId="15969"/>
    <cellStyle name="Normal 97 24 4 2" xfId="15970"/>
    <cellStyle name="Normal 97 24 4 2 2" xfId="29751"/>
    <cellStyle name="Normal 97 24 4 3" xfId="29750"/>
    <cellStyle name="Normal 97 24 5" xfId="15971"/>
    <cellStyle name="Normal 97 24 5 2" xfId="29752"/>
    <cellStyle name="Normal 97 24 6" xfId="29741"/>
    <cellStyle name="Normal 97 25" xfId="15972"/>
    <cellStyle name="Normal 97 25 2" xfId="15973"/>
    <cellStyle name="Normal 97 25 2 2" xfId="15974"/>
    <cellStyle name="Normal 97 25 2 2 2" xfId="15975"/>
    <cellStyle name="Normal 97 25 2 2 2 2" xfId="29756"/>
    <cellStyle name="Normal 97 25 2 2 3" xfId="29755"/>
    <cellStyle name="Normal 97 25 2 3" xfId="15976"/>
    <cellStyle name="Normal 97 25 2 3 2" xfId="15977"/>
    <cellStyle name="Normal 97 25 2 3 2 2" xfId="29758"/>
    <cellStyle name="Normal 97 25 2 3 3" xfId="29757"/>
    <cellStyle name="Normal 97 25 2 4" xfId="15978"/>
    <cellStyle name="Normal 97 25 2 4 2" xfId="29759"/>
    <cellStyle name="Normal 97 25 2 5" xfId="29754"/>
    <cellStyle name="Normal 97 25 3" xfId="15979"/>
    <cellStyle name="Normal 97 25 3 2" xfId="15980"/>
    <cellStyle name="Normal 97 25 3 2 2" xfId="29761"/>
    <cellStyle name="Normal 97 25 3 3" xfId="29760"/>
    <cellStyle name="Normal 97 25 4" xfId="15981"/>
    <cellStyle name="Normal 97 25 4 2" xfId="15982"/>
    <cellStyle name="Normal 97 25 4 2 2" xfId="29763"/>
    <cellStyle name="Normal 97 25 4 3" xfId="29762"/>
    <cellStyle name="Normal 97 25 5" xfId="15983"/>
    <cellStyle name="Normal 97 25 5 2" xfId="29764"/>
    <cellStyle name="Normal 97 25 6" xfId="29753"/>
    <cellStyle name="Normal 97 26" xfId="15984"/>
    <cellStyle name="Normal 97 26 2" xfId="15985"/>
    <cellStyle name="Normal 97 26 2 2" xfId="15986"/>
    <cellStyle name="Normal 97 26 2 2 2" xfId="15987"/>
    <cellStyle name="Normal 97 26 2 2 2 2" xfId="29768"/>
    <cellStyle name="Normal 97 26 2 2 3" xfId="29767"/>
    <cellStyle name="Normal 97 26 2 3" xfId="15988"/>
    <cellStyle name="Normal 97 26 2 3 2" xfId="15989"/>
    <cellStyle name="Normal 97 26 2 3 2 2" xfId="29770"/>
    <cellStyle name="Normal 97 26 2 3 3" xfId="29769"/>
    <cellStyle name="Normal 97 26 2 4" xfId="15990"/>
    <cellStyle name="Normal 97 26 2 4 2" xfId="29771"/>
    <cellStyle name="Normal 97 26 2 5" xfId="29766"/>
    <cellStyle name="Normal 97 26 3" xfId="15991"/>
    <cellStyle name="Normal 97 26 3 2" xfId="15992"/>
    <cellStyle name="Normal 97 26 3 2 2" xfId="29773"/>
    <cellStyle name="Normal 97 26 3 3" xfId="29772"/>
    <cellStyle name="Normal 97 26 4" xfId="15993"/>
    <cellStyle name="Normal 97 26 4 2" xfId="15994"/>
    <cellStyle name="Normal 97 26 4 2 2" xfId="29775"/>
    <cellStyle name="Normal 97 26 4 3" xfId="29774"/>
    <cellStyle name="Normal 97 26 5" xfId="15995"/>
    <cellStyle name="Normal 97 26 5 2" xfId="29776"/>
    <cellStyle name="Normal 97 26 6" xfId="29765"/>
    <cellStyle name="Normal 97 27" xfId="15996"/>
    <cellStyle name="Normal 97 27 2" xfId="15997"/>
    <cellStyle name="Normal 97 27 2 2" xfId="15998"/>
    <cellStyle name="Normal 97 27 2 2 2" xfId="15999"/>
    <cellStyle name="Normal 97 27 2 2 2 2" xfId="29780"/>
    <cellStyle name="Normal 97 27 2 2 3" xfId="29779"/>
    <cellStyle name="Normal 97 27 2 3" xfId="16000"/>
    <cellStyle name="Normal 97 27 2 3 2" xfId="16001"/>
    <cellStyle name="Normal 97 27 2 3 2 2" xfId="29782"/>
    <cellStyle name="Normal 97 27 2 3 3" xfId="29781"/>
    <cellStyle name="Normal 97 27 2 4" xfId="16002"/>
    <cellStyle name="Normal 97 27 2 4 2" xfId="29783"/>
    <cellStyle name="Normal 97 27 2 5" xfId="29778"/>
    <cellStyle name="Normal 97 27 3" xfId="16003"/>
    <cellStyle name="Normal 97 27 3 2" xfId="16004"/>
    <cellStyle name="Normal 97 27 3 2 2" xfId="29785"/>
    <cellStyle name="Normal 97 27 3 3" xfId="29784"/>
    <cellStyle name="Normal 97 27 4" xfId="16005"/>
    <cellStyle name="Normal 97 27 4 2" xfId="16006"/>
    <cellStyle name="Normal 97 27 4 2 2" xfId="29787"/>
    <cellStyle name="Normal 97 27 4 3" xfId="29786"/>
    <cellStyle name="Normal 97 27 5" xfId="16007"/>
    <cellStyle name="Normal 97 27 5 2" xfId="29788"/>
    <cellStyle name="Normal 97 27 6" xfId="29777"/>
    <cellStyle name="Normal 97 28" xfId="16008"/>
    <cellStyle name="Normal 97 28 2" xfId="16009"/>
    <cellStyle name="Normal 97 28 2 2" xfId="16010"/>
    <cellStyle name="Normal 97 28 2 2 2" xfId="16011"/>
    <cellStyle name="Normal 97 28 2 2 2 2" xfId="29792"/>
    <cellStyle name="Normal 97 28 2 2 3" xfId="29791"/>
    <cellStyle name="Normal 97 28 2 3" xfId="16012"/>
    <cellStyle name="Normal 97 28 2 3 2" xfId="16013"/>
    <cellStyle name="Normal 97 28 2 3 2 2" xfId="29794"/>
    <cellStyle name="Normal 97 28 2 3 3" xfId="29793"/>
    <cellStyle name="Normal 97 28 2 4" xfId="16014"/>
    <cellStyle name="Normal 97 28 2 4 2" xfId="29795"/>
    <cellStyle name="Normal 97 28 2 5" xfId="29790"/>
    <cellStyle name="Normal 97 28 3" xfId="16015"/>
    <cellStyle name="Normal 97 28 3 2" xfId="16016"/>
    <cellStyle name="Normal 97 28 3 2 2" xfId="29797"/>
    <cellStyle name="Normal 97 28 3 3" xfId="29796"/>
    <cellStyle name="Normal 97 28 4" xfId="16017"/>
    <cellStyle name="Normal 97 28 4 2" xfId="16018"/>
    <cellStyle name="Normal 97 28 4 2 2" xfId="29799"/>
    <cellStyle name="Normal 97 28 4 3" xfId="29798"/>
    <cellStyle name="Normal 97 28 5" xfId="16019"/>
    <cellStyle name="Normal 97 28 5 2" xfId="29800"/>
    <cellStyle name="Normal 97 28 6" xfId="29789"/>
    <cellStyle name="Normal 97 29" xfId="16020"/>
    <cellStyle name="Normal 97 29 2" xfId="16021"/>
    <cellStyle name="Normal 97 29 2 2" xfId="16022"/>
    <cellStyle name="Normal 97 29 2 2 2" xfId="16023"/>
    <cellStyle name="Normal 97 29 2 2 2 2" xfId="29804"/>
    <cellStyle name="Normal 97 29 2 2 3" xfId="29803"/>
    <cellStyle name="Normal 97 29 2 3" xfId="16024"/>
    <cellStyle name="Normal 97 29 2 3 2" xfId="16025"/>
    <cellStyle name="Normal 97 29 2 3 2 2" xfId="29806"/>
    <cellStyle name="Normal 97 29 2 3 3" xfId="29805"/>
    <cellStyle name="Normal 97 29 2 4" xfId="16026"/>
    <cellStyle name="Normal 97 29 2 4 2" xfId="29807"/>
    <cellStyle name="Normal 97 29 2 5" xfId="29802"/>
    <cellStyle name="Normal 97 29 3" xfId="16027"/>
    <cellStyle name="Normal 97 29 3 2" xfId="16028"/>
    <cellStyle name="Normal 97 29 3 2 2" xfId="29809"/>
    <cellStyle name="Normal 97 29 3 3" xfId="29808"/>
    <cellStyle name="Normal 97 29 4" xfId="16029"/>
    <cellStyle name="Normal 97 29 4 2" xfId="16030"/>
    <cellStyle name="Normal 97 29 4 2 2" xfId="29811"/>
    <cellStyle name="Normal 97 29 4 3" xfId="29810"/>
    <cellStyle name="Normal 97 29 5" xfId="16031"/>
    <cellStyle name="Normal 97 29 5 2" xfId="29812"/>
    <cellStyle name="Normal 97 29 6" xfId="29801"/>
    <cellStyle name="Normal 97 3" xfId="16032"/>
    <cellStyle name="Normal 97 3 2" xfId="16033"/>
    <cellStyle name="Normal 97 3 2 2" xfId="16034"/>
    <cellStyle name="Normal 97 3 2 2 2" xfId="16035"/>
    <cellStyle name="Normal 97 3 2 2 2 2" xfId="29816"/>
    <cellStyle name="Normal 97 3 2 2 3" xfId="29815"/>
    <cellStyle name="Normal 97 3 2 3" xfId="16036"/>
    <cellStyle name="Normal 97 3 2 3 2" xfId="16037"/>
    <cellStyle name="Normal 97 3 2 3 2 2" xfId="29818"/>
    <cellStyle name="Normal 97 3 2 3 3" xfId="29817"/>
    <cellStyle name="Normal 97 3 2 4" xfId="16038"/>
    <cellStyle name="Normal 97 3 2 4 2" xfId="29819"/>
    <cellStyle name="Normal 97 3 2 5" xfId="29814"/>
    <cellStyle name="Normal 97 3 3" xfId="16039"/>
    <cellStyle name="Normal 97 3 3 2" xfId="16040"/>
    <cellStyle name="Normal 97 3 3 2 2" xfId="29821"/>
    <cellStyle name="Normal 97 3 3 3" xfId="29820"/>
    <cellStyle name="Normal 97 3 4" xfId="16041"/>
    <cellStyle name="Normal 97 3 4 2" xfId="16042"/>
    <cellStyle name="Normal 97 3 4 2 2" xfId="29823"/>
    <cellStyle name="Normal 97 3 4 3" xfId="29822"/>
    <cellStyle name="Normal 97 3 5" xfId="16043"/>
    <cellStyle name="Normal 97 3 5 2" xfId="29824"/>
    <cellStyle name="Normal 97 3 6" xfId="29813"/>
    <cellStyle name="Normal 97 30" xfId="16044"/>
    <cellStyle name="Normal 97 30 2" xfId="16045"/>
    <cellStyle name="Normal 97 30 2 2" xfId="16046"/>
    <cellStyle name="Normal 97 30 2 2 2" xfId="16047"/>
    <cellStyle name="Normal 97 30 2 2 2 2" xfId="29828"/>
    <cellStyle name="Normal 97 30 2 2 3" xfId="29827"/>
    <cellStyle name="Normal 97 30 2 3" xfId="16048"/>
    <cellStyle name="Normal 97 30 2 3 2" xfId="16049"/>
    <cellStyle name="Normal 97 30 2 3 2 2" xfId="29830"/>
    <cellStyle name="Normal 97 30 2 3 3" xfId="29829"/>
    <cellStyle name="Normal 97 30 2 4" xfId="16050"/>
    <cellStyle name="Normal 97 30 2 4 2" xfId="29831"/>
    <cellStyle name="Normal 97 30 2 5" xfId="29826"/>
    <cellStyle name="Normal 97 30 3" xfId="16051"/>
    <cellStyle name="Normal 97 30 3 2" xfId="16052"/>
    <cellStyle name="Normal 97 30 3 2 2" xfId="29833"/>
    <cellStyle name="Normal 97 30 3 3" xfId="29832"/>
    <cellStyle name="Normal 97 30 4" xfId="16053"/>
    <cellStyle name="Normal 97 30 4 2" xfId="16054"/>
    <cellStyle name="Normal 97 30 4 2 2" xfId="29835"/>
    <cellStyle name="Normal 97 30 4 3" xfId="29834"/>
    <cellStyle name="Normal 97 30 5" xfId="16055"/>
    <cellStyle name="Normal 97 30 5 2" xfId="29836"/>
    <cellStyle name="Normal 97 30 6" xfId="29825"/>
    <cellStyle name="Normal 97 31" xfId="16056"/>
    <cellStyle name="Normal 97 31 2" xfId="16057"/>
    <cellStyle name="Normal 97 31 2 2" xfId="16058"/>
    <cellStyle name="Normal 97 31 2 2 2" xfId="16059"/>
    <cellStyle name="Normal 97 31 2 2 2 2" xfId="29840"/>
    <cellStyle name="Normal 97 31 2 2 3" xfId="29839"/>
    <cellStyle name="Normal 97 31 2 3" xfId="16060"/>
    <cellStyle name="Normal 97 31 2 3 2" xfId="16061"/>
    <cellStyle name="Normal 97 31 2 3 2 2" xfId="29842"/>
    <cellStyle name="Normal 97 31 2 3 3" xfId="29841"/>
    <cellStyle name="Normal 97 31 2 4" xfId="16062"/>
    <cellStyle name="Normal 97 31 2 4 2" xfId="29843"/>
    <cellStyle name="Normal 97 31 2 5" xfId="29838"/>
    <cellStyle name="Normal 97 31 3" xfId="16063"/>
    <cellStyle name="Normal 97 31 3 2" xfId="16064"/>
    <cellStyle name="Normal 97 31 3 2 2" xfId="29845"/>
    <cellStyle name="Normal 97 31 3 3" xfId="29844"/>
    <cellStyle name="Normal 97 31 4" xfId="16065"/>
    <cellStyle name="Normal 97 31 4 2" xfId="16066"/>
    <cellStyle name="Normal 97 31 4 2 2" xfId="29847"/>
    <cellStyle name="Normal 97 31 4 3" xfId="29846"/>
    <cellStyle name="Normal 97 31 5" xfId="16067"/>
    <cellStyle name="Normal 97 31 5 2" xfId="29848"/>
    <cellStyle name="Normal 97 31 6" xfId="29837"/>
    <cellStyle name="Normal 97 32" xfId="16068"/>
    <cellStyle name="Normal 97 32 2" xfId="16069"/>
    <cellStyle name="Normal 97 32 2 2" xfId="16070"/>
    <cellStyle name="Normal 97 32 2 2 2" xfId="16071"/>
    <cellStyle name="Normal 97 32 2 2 2 2" xfId="29852"/>
    <cellStyle name="Normal 97 32 2 2 3" xfId="29851"/>
    <cellStyle name="Normal 97 32 2 3" xfId="16072"/>
    <cellStyle name="Normal 97 32 2 3 2" xfId="16073"/>
    <cellStyle name="Normal 97 32 2 3 2 2" xfId="29854"/>
    <cellStyle name="Normal 97 32 2 3 3" xfId="29853"/>
    <cellStyle name="Normal 97 32 2 4" xfId="16074"/>
    <cellStyle name="Normal 97 32 2 4 2" xfId="29855"/>
    <cellStyle name="Normal 97 32 2 5" xfId="29850"/>
    <cellStyle name="Normal 97 32 3" xfId="16075"/>
    <cellStyle name="Normal 97 32 3 2" xfId="16076"/>
    <cellStyle name="Normal 97 32 3 2 2" xfId="29857"/>
    <cellStyle name="Normal 97 32 3 3" xfId="29856"/>
    <cellStyle name="Normal 97 32 4" xfId="16077"/>
    <cellStyle name="Normal 97 32 4 2" xfId="16078"/>
    <cellStyle name="Normal 97 32 4 2 2" xfId="29859"/>
    <cellStyle name="Normal 97 32 4 3" xfId="29858"/>
    <cellStyle name="Normal 97 32 5" xfId="16079"/>
    <cellStyle name="Normal 97 32 5 2" xfId="29860"/>
    <cellStyle name="Normal 97 32 6" xfId="29849"/>
    <cellStyle name="Normal 97 33" xfId="16080"/>
    <cellStyle name="Normal 97 33 2" xfId="16081"/>
    <cellStyle name="Normal 97 33 2 2" xfId="16082"/>
    <cellStyle name="Normal 97 33 2 2 2" xfId="16083"/>
    <cellStyle name="Normal 97 33 2 2 2 2" xfId="29864"/>
    <cellStyle name="Normal 97 33 2 2 3" xfId="29863"/>
    <cellStyle name="Normal 97 33 2 3" xfId="16084"/>
    <cellStyle name="Normal 97 33 2 3 2" xfId="16085"/>
    <cellStyle name="Normal 97 33 2 3 2 2" xfId="29866"/>
    <cellStyle name="Normal 97 33 2 3 3" xfId="29865"/>
    <cellStyle name="Normal 97 33 2 4" xfId="16086"/>
    <cellStyle name="Normal 97 33 2 4 2" xfId="29867"/>
    <cellStyle name="Normal 97 33 2 5" xfId="29862"/>
    <cellStyle name="Normal 97 33 3" xfId="16087"/>
    <cellStyle name="Normal 97 33 3 2" xfId="16088"/>
    <cellStyle name="Normal 97 33 3 2 2" xfId="29869"/>
    <cellStyle name="Normal 97 33 3 3" xfId="29868"/>
    <cellStyle name="Normal 97 33 4" xfId="16089"/>
    <cellStyle name="Normal 97 33 4 2" xfId="16090"/>
    <cellStyle name="Normal 97 33 4 2 2" xfId="29871"/>
    <cellStyle name="Normal 97 33 4 3" xfId="29870"/>
    <cellStyle name="Normal 97 33 5" xfId="16091"/>
    <cellStyle name="Normal 97 33 5 2" xfId="29872"/>
    <cellStyle name="Normal 97 33 6" xfId="29861"/>
    <cellStyle name="Normal 97 34" xfId="16092"/>
    <cellStyle name="Normal 97 34 2" xfId="16093"/>
    <cellStyle name="Normal 97 34 2 2" xfId="16094"/>
    <cellStyle name="Normal 97 34 2 2 2" xfId="16095"/>
    <cellStyle name="Normal 97 34 2 2 2 2" xfId="29876"/>
    <cellStyle name="Normal 97 34 2 2 3" xfId="29875"/>
    <cellStyle name="Normal 97 34 2 3" xfId="16096"/>
    <cellStyle name="Normal 97 34 2 3 2" xfId="16097"/>
    <cellStyle name="Normal 97 34 2 3 2 2" xfId="29878"/>
    <cellStyle name="Normal 97 34 2 3 3" xfId="29877"/>
    <cellStyle name="Normal 97 34 2 4" xfId="16098"/>
    <cellStyle name="Normal 97 34 2 4 2" xfId="29879"/>
    <cellStyle name="Normal 97 34 2 5" xfId="29874"/>
    <cellStyle name="Normal 97 34 3" xfId="16099"/>
    <cellStyle name="Normal 97 34 3 2" xfId="16100"/>
    <cellStyle name="Normal 97 34 3 2 2" xfId="29881"/>
    <cellStyle name="Normal 97 34 3 3" xfId="29880"/>
    <cellStyle name="Normal 97 34 4" xfId="16101"/>
    <cellStyle name="Normal 97 34 4 2" xfId="16102"/>
    <cellStyle name="Normal 97 34 4 2 2" xfId="29883"/>
    <cellStyle name="Normal 97 34 4 3" xfId="29882"/>
    <cellStyle name="Normal 97 34 5" xfId="16103"/>
    <cellStyle name="Normal 97 34 5 2" xfId="29884"/>
    <cellStyle name="Normal 97 34 6" xfId="29873"/>
    <cellStyle name="Normal 97 35" xfId="16104"/>
    <cellStyle name="Normal 97 35 2" xfId="16105"/>
    <cellStyle name="Normal 97 35 2 2" xfId="16106"/>
    <cellStyle name="Normal 97 35 2 2 2" xfId="16107"/>
    <cellStyle name="Normal 97 35 2 2 2 2" xfId="29888"/>
    <cellStyle name="Normal 97 35 2 2 3" xfId="29887"/>
    <cellStyle name="Normal 97 35 2 3" xfId="16108"/>
    <cellStyle name="Normal 97 35 2 3 2" xfId="16109"/>
    <cellStyle name="Normal 97 35 2 3 2 2" xfId="29890"/>
    <cellStyle name="Normal 97 35 2 3 3" xfId="29889"/>
    <cellStyle name="Normal 97 35 2 4" xfId="16110"/>
    <cellStyle name="Normal 97 35 2 4 2" xfId="29891"/>
    <cellStyle name="Normal 97 35 2 5" xfId="29886"/>
    <cellStyle name="Normal 97 35 3" xfId="16111"/>
    <cellStyle name="Normal 97 35 3 2" xfId="16112"/>
    <cellStyle name="Normal 97 35 3 2 2" xfId="29893"/>
    <cellStyle name="Normal 97 35 3 3" xfId="29892"/>
    <cellStyle name="Normal 97 35 4" xfId="16113"/>
    <cellStyle name="Normal 97 35 4 2" xfId="16114"/>
    <cellStyle name="Normal 97 35 4 2 2" xfId="29895"/>
    <cellStyle name="Normal 97 35 4 3" xfId="29894"/>
    <cellStyle name="Normal 97 35 5" xfId="16115"/>
    <cellStyle name="Normal 97 35 5 2" xfId="29896"/>
    <cellStyle name="Normal 97 35 6" xfId="29885"/>
    <cellStyle name="Normal 97 36" xfId="16116"/>
    <cellStyle name="Normal 97 36 2" xfId="16117"/>
    <cellStyle name="Normal 97 36 2 2" xfId="16118"/>
    <cellStyle name="Normal 97 36 2 2 2" xfId="16119"/>
    <cellStyle name="Normal 97 36 2 2 2 2" xfId="29900"/>
    <cellStyle name="Normal 97 36 2 2 3" xfId="29899"/>
    <cellStyle name="Normal 97 36 2 3" xfId="16120"/>
    <cellStyle name="Normal 97 36 2 3 2" xfId="16121"/>
    <cellStyle name="Normal 97 36 2 3 2 2" xfId="29902"/>
    <cellStyle name="Normal 97 36 2 3 3" xfId="29901"/>
    <cellStyle name="Normal 97 36 2 4" xfId="16122"/>
    <cellStyle name="Normal 97 36 2 4 2" xfId="29903"/>
    <cellStyle name="Normal 97 36 2 5" xfId="29898"/>
    <cellStyle name="Normal 97 36 3" xfId="16123"/>
    <cellStyle name="Normal 97 36 3 2" xfId="16124"/>
    <cellStyle name="Normal 97 36 3 2 2" xfId="29905"/>
    <cellStyle name="Normal 97 36 3 3" xfId="29904"/>
    <cellStyle name="Normal 97 36 4" xfId="16125"/>
    <cellStyle name="Normal 97 36 4 2" xfId="16126"/>
    <cellStyle name="Normal 97 36 4 2 2" xfId="29907"/>
    <cellStyle name="Normal 97 36 4 3" xfId="29906"/>
    <cellStyle name="Normal 97 36 5" xfId="16127"/>
    <cellStyle name="Normal 97 36 5 2" xfId="29908"/>
    <cellStyle name="Normal 97 36 6" xfId="29897"/>
    <cellStyle name="Normal 97 37" xfId="16128"/>
    <cellStyle name="Normal 97 37 2" xfId="16129"/>
    <cellStyle name="Normal 97 37 2 2" xfId="16130"/>
    <cellStyle name="Normal 97 37 2 2 2" xfId="16131"/>
    <cellStyle name="Normal 97 37 2 2 2 2" xfId="29912"/>
    <cellStyle name="Normal 97 37 2 2 3" xfId="29911"/>
    <cellStyle name="Normal 97 37 2 3" xfId="16132"/>
    <cellStyle name="Normal 97 37 2 3 2" xfId="16133"/>
    <cellStyle name="Normal 97 37 2 3 2 2" xfId="29914"/>
    <cellStyle name="Normal 97 37 2 3 3" xfId="29913"/>
    <cellStyle name="Normal 97 37 2 4" xfId="16134"/>
    <cellStyle name="Normal 97 37 2 4 2" xfId="29915"/>
    <cellStyle name="Normal 97 37 2 5" xfId="29910"/>
    <cellStyle name="Normal 97 37 3" xfId="16135"/>
    <cellStyle name="Normal 97 37 3 2" xfId="16136"/>
    <cellStyle name="Normal 97 37 3 2 2" xfId="29917"/>
    <cellStyle name="Normal 97 37 3 3" xfId="29916"/>
    <cellStyle name="Normal 97 37 4" xfId="16137"/>
    <cellStyle name="Normal 97 37 4 2" xfId="16138"/>
    <cellStyle name="Normal 97 37 4 2 2" xfId="29919"/>
    <cellStyle name="Normal 97 37 4 3" xfId="29918"/>
    <cellStyle name="Normal 97 37 5" xfId="16139"/>
    <cellStyle name="Normal 97 37 5 2" xfId="29920"/>
    <cellStyle name="Normal 97 37 6" xfId="29909"/>
    <cellStyle name="Normal 97 38" xfId="16140"/>
    <cellStyle name="Normal 97 38 2" xfId="16141"/>
    <cellStyle name="Normal 97 38 2 2" xfId="16142"/>
    <cellStyle name="Normal 97 38 2 2 2" xfId="16143"/>
    <cellStyle name="Normal 97 38 2 2 2 2" xfId="29924"/>
    <cellStyle name="Normal 97 38 2 2 3" xfId="29923"/>
    <cellStyle name="Normal 97 38 2 3" xfId="16144"/>
    <cellStyle name="Normal 97 38 2 3 2" xfId="16145"/>
    <cellStyle name="Normal 97 38 2 3 2 2" xfId="29926"/>
    <cellStyle name="Normal 97 38 2 3 3" xfId="29925"/>
    <cellStyle name="Normal 97 38 2 4" xfId="16146"/>
    <cellStyle name="Normal 97 38 2 4 2" xfId="29927"/>
    <cellStyle name="Normal 97 38 2 5" xfId="29922"/>
    <cellStyle name="Normal 97 38 3" xfId="16147"/>
    <cellStyle name="Normal 97 38 3 2" xfId="16148"/>
    <cellStyle name="Normal 97 38 3 2 2" xfId="29929"/>
    <cellStyle name="Normal 97 38 3 3" xfId="29928"/>
    <cellStyle name="Normal 97 38 4" xfId="16149"/>
    <cellStyle name="Normal 97 38 4 2" xfId="16150"/>
    <cellStyle name="Normal 97 38 4 2 2" xfId="29931"/>
    <cellStyle name="Normal 97 38 4 3" xfId="29930"/>
    <cellStyle name="Normal 97 38 5" xfId="16151"/>
    <cellStyle name="Normal 97 38 5 2" xfId="29932"/>
    <cellStyle name="Normal 97 38 6" xfId="29921"/>
    <cellStyle name="Normal 97 39" xfId="16152"/>
    <cellStyle name="Normal 97 39 2" xfId="16153"/>
    <cellStyle name="Normal 97 39 2 2" xfId="16154"/>
    <cellStyle name="Normal 97 39 2 2 2" xfId="16155"/>
    <cellStyle name="Normal 97 39 2 2 2 2" xfId="29936"/>
    <cellStyle name="Normal 97 39 2 2 3" xfId="29935"/>
    <cellStyle name="Normal 97 39 2 3" xfId="16156"/>
    <cellStyle name="Normal 97 39 2 3 2" xfId="16157"/>
    <cellStyle name="Normal 97 39 2 3 2 2" xfId="29938"/>
    <cellStyle name="Normal 97 39 2 3 3" xfId="29937"/>
    <cellStyle name="Normal 97 39 2 4" xfId="16158"/>
    <cellStyle name="Normal 97 39 2 4 2" xfId="29939"/>
    <cellStyle name="Normal 97 39 2 5" xfId="29934"/>
    <cellStyle name="Normal 97 39 3" xfId="16159"/>
    <cellStyle name="Normal 97 39 3 2" xfId="16160"/>
    <cellStyle name="Normal 97 39 3 2 2" xfId="29941"/>
    <cellStyle name="Normal 97 39 3 3" xfId="29940"/>
    <cellStyle name="Normal 97 39 4" xfId="16161"/>
    <cellStyle name="Normal 97 39 4 2" xfId="16162"/>
    <cellStyle name="Normal 97 39 4 2 2" xfId="29943"/>
    <cellStyle name="Normal 97 39 4 3" xfId="29942"/>
    <cellStyle name="Normal 97 39 5" xfId="16163"/>
    <cellStyle name="Normal 97 39 5 2" xfId="29944"/>
    <cellStyle name="Normal 97 39 6" xfId="29933"/>
    <cellStyle name="Normal 97 4" xfId="16164"/>
    <cellStyle name="Normal 97 4 2" xfId="16165"/>
    <cellStyle name="Normal 97 4 2 2" xfId="16166"/>
    <cellStyle name="Normal 97 4 2 2 2" xfId="16167"/>
    <cellStyle name="Normal 97 4 2 2 2 2" xfId="29948"/>
    <cellStyle name="Normal 97 4 2 2 3" xfId="29947"/>
    <cellStyle name="Normal 97 4 2 3" xfId="16168"/>
    <cellStyle name="Normal 97 4 2 3 2" xfId="16169"/>
    <cellStyle name="Normal 97 4 2 3 2 2" xfId="29950"/>
    <cellStyle name="Normal 97 4 2 3 3" xfId="29949"/>
    <cellStyle name="Normal 97 4 2 4" xfId="16170"/>
    <cellStyle name="Normal 97 4 2 4 2" xfId="29951"/>
    <cellStyle name="Normal 97 4 2 5" xfId="29946"/>
    <cellStyle name="Normal 97 4 3" xfId="16171"/>
    <cellStyle name="Normal 97 4 3 2" xfId="16172"/>
    <cellStyle name="Normal 97 4 3 2 2" xfId="29953"/>
    <cellStyle name="Normal 97 4 3 3" xfId="29952"/>
    <cellStyle name="Normal 97 4 4" xfId="16173"/>
    <cellStyle name="Normal 97 4 4 2" xfId="16174"/>
    <cellStyle name="Normal 97 4 4 2 2" xfId="29955"/>
    <cellStyle name="Normal 97 4 4 3" xfId="29954"/>
    <cellStyle name="Normal 97 4 5" xfId="16175"/>
    <cellStyle name="Normal 97 4 5 2" xfId="29956"/>
    <cellStyle name="Normal 97 4 6" xfId="29945"/>
    <cellStyle name="Normal 97 40" xfId="16176"/>
    <cellStyle name="Normal 97 40 2" xfId="16177"/>
    <cellStyle name="Normal 97 40 2 2" xfId="16178"/>
    <cellStyle name="Normal 97 40 2 2 2" xfId="16179"/>
    <cellStyle name="Normal 97 40 2 2 2 2" xfId="29960"/>
    <cellStyle name="Normal 97 40 2 2 3" xfId="29959"/>
    <cellStyle name="Normal 97 40 2 3" xfId="16180"/>
    <cellStyle name="Normal 97 40 2 3 2" xfId="16181"/>
    <cellStyle name="Normal 97 40 2 3 2 2" xfId="29962"/>
    <cellStyle name="Normal 97 40 2 3 3" xfId="29961"/>
    <cellStyle name="Normal 97 40 2 4" xfId="16182"/>
    <cellStyle name="Normal 97 40 2 4 2" xfId="29963"/>
    <cellStyle name="Normal 97 40 2 5" xfId="29958"/>
    <cellStyle name="Normal 97 40 3" xfId="16183"/>
    <cellStyle name="Normal 97 40 3 2" xfId="16184"/>
    <cellStyle name="Normal 97 40 3 2 2" xfId="29965"/>
    <cellStyle name="Normal 97 40 3 3" xfId="29964"/>
    <cellStyle name="Normal 97 40 4" xfId="16185"/>
    <cellStyle name="Normal 97 40 4 2" xfId="16186"/>
    <cellStyle name="Normal 97 40 4 2 2" xfId="29967"/>
    <cellStyle name="Normal 97 40 4 3" xfId="29966"/>
    <cellStyle name="Normal 97 40 5" xfId="16187"/>
    <cellStyle name="Normal 97 40 5 2" xfId="29968"/>
    <cellStyle name="Normal 97 40 6" xfId="29957"/>
    <cellStyle name="Normal 97 41" xfId="16188"/>
    <cellStyle name="Normal 97 41 2" xfId="16189"/>
    <cellStyle name="Normal 97 41 2 2" xfId="16190"/>
    <cellStyle name="Normal 97 41 2 2 2" xfId="16191"/>
    <cellStyle name="Normal 97 41 2 2 2 2" xfId="29972"/>
    <cellStyle name="Normal 97 41 2 2 3" xfId="29971"/>
    <cellStyle name="Normal 97 41 2 3" xfId="16192"/>
    <cellStyle name="Normal 97 41 2 3 2" xfId="16193"/>
    <cellStyle name="Normal 97 41 2 3 2 2" xfId="29974"/>
    <cellStyle name="Normal 97 41 2 3 3" xfId="29973"/>
    <cellStyle name="Normal 97 41 2 4" xfId="16194"/>
    <cellStyle name="Normal 97 41 2 4 2" xfId="29975"/>
    <cellStyle name="Normal 97 41 2 5" xfId="29970"/>
    <cellStyle name="Normal 97 41 3" xfId="16195"/>
    <cellStyle name="Normal 97 41 3 2" xfId="16196"/>
    <cellStyle name="Normal 97 41 3 2 2" xfId="29977"/>
    <cellStyle name="Normal 97 41 3 3" xfId="29976"/>
    <cellStyle name="Normal 97 41 4" xfId="16197"/>
    <cellStyle name="Normal 97 41 4 2" xfId="16198"/>
    <cellStyle name="Normal 97 41 4 2 2" xfId="29979"/>
    <cellStyle name="Normal 97 41 4 3" xfId="29978"/>
    <cellStyle name="Normal 97 41 5" xfId="16199"/>
    <cellStyle name="Normal 97 41 5 2" xfId="29980"/>
    <cellStyle name="Normal 97 41 6" xfId="29969"/>
    <cellStyle name="Normal 97 42" xfId="16200"/>
    <cellStyle name="Normal 97 42 2" xfId="16201"/>
    <cellStyle name="Normal 97 42 2 2" xfId="16202"/>
    <cellStyle name="Normal 97 42 2 2 2" xfId="16203"/>
    <cellStyle name="Normal 97 42 2 2 2 2" xfId="29984"/>
    <cellStyle name="Normal 97 42 2 2 3" xfId="29983"/>
    <cellStyle name="Normal 97 42 2 3" xfId="16204"/>
    <cellStyle name="Normal 97 42 2 3 2" xfId="16205"/>
    <cellStyle name="Normal 97 42 2 3 2 2" xfId="29986"/>
    <cellStyle name="Normal 97 42 2 3 3" xfId="29985"/>
    <cellStyle name="Normal 97 42 2 4" xfId="16206"/>
    <cellStyle name="Normal 97 42 2 4 2" xfId="29987"/>
    <cellStyle name="Normal 97 42 2 5" xfId="29982"/>
    <cellStyle name="Normal 97 42 3" xfId="16207"/>
    <cellStyle name="Normal 97 42 3 2" xfId="16208"/>
    <cellStyle name="Normal 97 42 3 2 2" xfId="29989"/>
    <cellStyle name="Normal 97 42 3 3" xfId="29988"/>
    <cellStyle name="Normal 97 42 4" xfId="16209"/>
    <cellStyle name="Normal 97 42 4 2" xfId="16210"/>
    <cellStyle name="Normal 97 42 4 2 2" xfId="29991"/>
    <cellStyle name="Normal 97 42 4 3" xfId="29990"/>
    <cellStyle name="Normal 97 42 5" xfId="16211"/>
    <cellStyle name="Normal 97 42 5 2" xfId="29992"/>
    <cellStyle name="Normal 97 42 6" xfId="29981"/>
    <cellStyle name="Normal 97 43" xfId="16212"/>
    <cellStyle name="Normal 97 43 2" xfId="16213"/>
    <cellStyle name="Normal 97 43 2 2" xfId="16214"/>
    <cellStyle name="Normal 97 43 2 2 2" xfId="16215"/>
    <cellStyle name="Normal 97 43 2 2 2 2" xfId="29996"/>
    <cellStyle name="Normal 97 43 2 2 3" xfId="29995"/>
    <cellStyle name="Normal 97 43 2 3" xfId="16216"/>
    <cellStyle name="Normal 97 43 2 3 2" xfId="16217"/>
    <cellStyle name="Normal 97 43 2 3 2 2" xfId="29998"/>
    <cellStyle name="Normal 97 43 2 3 3" xfId="29997"/>
    <cellStyle name="Normal 97 43 2 4" xfId="16218"/>
    <cellStyle name="Normal 97 43 2 4 2" xfId="29999"/>
    <cellStyle name="Normal 97 43 2 5" xfId="29994"/>
    <cellStyle name="Normal 97 43 3" xfId="16219"/>
    <cellStyle name="Normal 97 43 3 2" xfId="16220"/>
    <cellStyle name="Normal 97 43 3 2 2" xfId="30001"/>
    <cellStyle name="Normal 97 43 3 3" xfId="30000"/>
    <cellStyle name="Normal 97 43 4" xfId="16221"/>
    <cellStyle name="Normal 97 43 4 2" xfId="16222"/>
    <cellStyle name="Normal 97 43 4 2 2" xfId="30003"/>
    <cellStyle name="Normal 97 43 4 3" xfId="30002"/>
    <cellStyle name="Normal 97 43 5" xfId="16223"/>
    <cellStyle name="Normal 97 43 5 2" xfId="30004"/>
    <cellStyle name="Normal 97 43 6" xfId="29993"/>
    <cellStyle name="Normal 97 44" xfId="16224"/>
    <cellStyle name="Normal 97 44 2" xfId="16225"/>
    <cellStyle name="Normal 97 44 2 2" xfId="16226"/>
    <cellStyle name="Normal 97 44 2 2 2" xfId="16227"/>
    <cellStyle name="Normal 97 44 2 2 2 2" xfId="30008"/>
    <cellStyle name="Normal 97 44 2 2 3" xfId="30007"/>
    <cellStyle name="Normal 97 44 2 3" xfId="16228"/>
    <cellStyle name="Normal 97 44 2 3 2" xfId="16229"/>
    <cellStyle name="Normal 97 44 2 3 2 2" xfId="30010"/>
    <cellStyle name="Normal 97 44 2 3 3" xfId="30009"/>
    <cellStyle name="Normal 97 44 2 4" xfId="16230"/>
    <cellStyle name="Normal 97 44 2 4 2" xfId="30011"/>
    <cellStyle name="Normal 97 44 2 5" xfId="30006"/>
    <cellStyle name="Normal 97 44 3" xfId="16231"/>
    <cellStyle name="Normal 97 44 3 2" xfId="16232"/>
    <cellStyle name="Normal 97 44 3 2 2" xfId="30013"/>
    <cellStyle name="Normal 97 44 3 3" xfId="30012"/>
    <cellStyle name="Normal 97 44 4" xfId="16233"/>
    <cellStyle name="Normal 97 44 4 2" xfId="16234"/>
    <cellStyle name="Normal 97 44 4 2 2" xfId="30015"/>
    <cellStyle name="Normal 97 44 4 3" xfId="30014"/>
    <cellStyle name="Normal 97 44 5" xfId="16235"/>
    <cellStyle name="Normal 97 44 5 2" xfId="30016"/>
    <cellStyle name="Normal 97 44 6" xfId="30005"/>
    <cellStyle name="Normal 97 45" xfId="16236"/>
    <cellStyle name="Normal 97 45 2" xfId="16237"/>
    <cellStyle name="Normal 97 45 2 2" xfId="16238"/>
    <cellStyle name="Normal 97 45 2 2 2" xfId="30019"/>
    <cellStyle name="Normal 97 45 2 3" xfId="30018"/>
    <cellStyle name="Normal 97 45 3" xfId="16239"/>
    <cellStyle name="Normal 97 45 3 2" xfId="16240"/>
    <cellStyle name="Normal 97 45 3 2 2" xfId="30021"/>
    <cellStyle name="Normal 97 45 3 3" xfId="30020"/>
    <cellStyle name="Normal 97 45 4" xfId="16241"/>
    <cellStyle name="Normal 97 45 4 2" xfId="30022"/>
    <cellStyle name="Normal 97 45 5" xfId="30017"/>
    <cellStyle name="Normal 97 46" xfId="16242"/>
    <cellStyle name="Normal 97 46 2" xfId="16243"/>
    <cellStyle name="Normal 97 46 2 2" xfId="30024"/>
    <cellStyle name="Normal 97 46 3" xfId="30023"/>
    <cellStyle name="Normal 97 47" xfId="16244"/>
    <cellStyle name="Normal 97 47 2" xfId="16245"/>
    <cellStyle name="Normal 97 47 2 2" xfId="30026"/>
    <cellStyle name="Normal 97 47 3" xfId="30025"/>
    <cellStyle name="Normal 97 48" xfId="16246"/>
    <cellStyle name="Normal 97 48 2" xfId="30027"/>
    <cellStyle name="Normal 97 49" xfId="29560"/>
    <cellStyle name="Normal 97 5" xfId="16247"/>
    <cellStyle name="Normal 97 5 2" xfId="16248"/>
    <cellStyle name="Normal 97 5 2 2" xfId="16249"/>
    <cellStyle name="Normal 97 5 2 2 2" xfId="16250"/>
    <cellStyle name="Normal 97 5 2 2 2 2" xfId="30031"/>
    <cellStyle name="Normal 97 5 2 2 3" xfId="30030"/>
    <cellStyle name="Normal 97 5 2 3" xfId="16251"/>
    <cellStyle name="Normal 97 5 2 3 2" xfId="16252"/>
    <cellStyle name="Normal 97 5 2 3 2 2" xfId="30033"/>
    <cellStyle name="Normal 97 5 2 3 3" xfId="30032"/>
    <cellStyle name="Normal 97 5 2 4" xfId="16253"/>
    <cellStyle name="Normal 97 5 2 4 2" xfId="30034"/>
    <cellStyle name="Normal 97 5 2 5" xfId="30029"/>
    <cellStyle name="Normal 97 5 3" xfId="16254"/>
    <cellStyle name="Normal 97 5 3 2" xfId="16255"/>
    <cellStyle name="Normal 97 5 3 2 2" xfId="30036"/>
    <cellStyle name="Normal 97 5 3 3" xfId="30035"/>
    <cellStyle name="Normal 97 5 4" xfId="16256"/>
    <cellStyle name="Normal 97 5 4 2" xfId="16257"/>
    <cellStyle name="Normal 97 5 4 2 2" xfId="30038"/>
    <cellStyle name="Normal 97 5 4 3" xfId="30037"/>
    <cellStyle name="Normal 97 5 5" xfId="16258"/>
    <cellStyle name="Normal 97 5 5 2" xfId="30039"/>
    <cellStyle name="Normal 97 5 6" xfId="30028"/>
    <cellStyle name="Normal 97 6" xfId="16259"/>
    <cellStyle name="Normal 97 6 2" xfId="16260"/>
    <cellStyle name="Normal 97 6 2 2" xfId="16261"/>
    <cellStyle name="Normal 97 6 2 2 2" xfId="16262"/>
    <cellStyle name="Normal 97 6 2 2 2 2" xfId="30043"/>
    <cellStyle name="Normal 97 6 2 2 3" xfId="30042"/>
    <cellStyle name="Normal 97 6 2 3" xfId="16263"/>
    <cellStyle name="Normal 97 6 2 3 2" xfId="16264"/>
    <cellStyle name="Normal 97 6 2 3 2 2" xfId="30045"/>
    <cellStyle name="Normal 97 6 2 3 3" xfId="30044"/>
    <cellStyle name="Normal 97 6 2 4" xfId="16265"/>
    <cellStyle name="Normal 97 6 2 4 2" xfId="30046"/>
    <cellStyle name="Normal 97 6 2 5" xfId="30041"/>
    <cellStyle name="Normal 97 6 3" xfId="16266"/>
    <cellStyle name="Normal 97 6 3 2" xfId="16267"/>
    <cellStyle name="Normal 97 6 3 2 2" xfId="30048"/>
    <cellStyle name="Normal 97 6 3 3" xfId="30047"/>
    <cellStyle name="Normal 97 6 4" xfId="16268"/>
    <cellStyle name="Normal 97 6 4 2" xfId="16269"/>
    <cellStyle name="Normal 97 6 4 2 2" xfId="30050"/>
    <cellStyle name="Normal 97 6 4 3" xfId="30049"/>
    <cellStyle name="Normal 97 6 5" xfId="16270"/>
    <cellStyle name="Normal 97 6 5 2" xfId="30051"/>
    <cellStyle name="Normal 97 6 6" xfId="30040"/>
    <cellStyle name="Normal 97 7" xfId="16271"/>
    <cellStyle name="Normal 97 7 2" xfId="16272"/>
    <cellStyle name="Normal 97 7 2 2" xfId="16273"/>
    <cellStyle name="Normal 97 7 2 2 2" xfId="16274"/>
    <cellStyle name="Normal 97 7 2 2 2 2" xfId="30055"/>
    <cellStyle name="Normal 97 7 2 2 3" xfId="30054"/>
    <cellStyle name="Normal 97 7 2 3" xfId="16275"/>
    <cellStyle name="Normal 97 7 2 3 2" xfId="16276"/>
    <cellStyle name="Normal 97 7 2 3 2 2" xfId="30057"/>
    <cellStyle name="Normal 97 7 2 3 3" xfId="30056"/>
    <cellStyle name="Normal 97 7 2 4" xfId="16277"/>
    <cellStyle name="Normal 97 7 2 4 2" xfId="30058"/>
    <cellStyle name="Normal 97 7 2 5" xfId="30053"/>
    <cellStyle name="Normal 97 7 3" xfId="16278"/>
    <cellStyle name="Normal 97 7 3 2" xfId="16279"/>
    <cellStyle name="Normal 97 7 3 2 2" xfId="30060"/>
    <cellStyle name="Normal 97 7 3 3" xfId="30059"/>
    <cellStyle name="Normal 97 7 4" xfId="16280"/>
    <cellStyle name="Normal 97 7 4 2" xfId="16281"/>
    <cellStyle name="Normal 97 7 4 2 2" xfId="30062"/>
    <cellStyle name="Normal 97 7 4 3" xfId="30061"/>
    <cellStyle name="Normal 97 7 5" xfId="16282"/>
    <cellStyle name="Normal 97 7 5 2" xfId="30063"/>
    <cellStyle name="Normal 97 7 6" xfId="30052"/>
    <cellStyle name="Normal 97 8" xfId="16283"/>
    <cellStyle name="Normal 97 8 2" xfId="16284"/>
    <cellStyle name="Normal 97 8 2 2" xfId="16285"/>
    <cellStyle name="Normal 97 8 2 2 2" xfId="16286"/>
    <cellStyle name="Normal 97 8 2 2 2 2" xfId="30067"/>
    <cellStyle name="Normal 97 8 2 2 3" xfId="30066"/>
    <cellStyle name="Normal 97 8 2 3" xfId="16287"/>
    <cellStyle name="Normal 97 8 2 3 2" xfId="16288"/>
    <cellStyle name="Normal 97 8 2 3 2 2" xfId="30069"/>
    <cellStyle name="Normal 97 8 2 3 3" xfId="30068"/>
    <cellStyle name="Normal 97 8 2 4" xfId="16289"/>
    <cellStyle name="Normal 97 8 2 4 2" xfId="30070"/>
    <cellStyle name="Normal 97 8 2 5" xfId="30065"/>
    <cellStyle name="Normal 97 8 3" xfId="16290"/>
    <cellStyle name="Normal 97 8 3 2" xfId="16291"/>
    <cellStyle name="Normal 97 8 3 2 2" xfId="30072"/>
    <cellStyle name="Normal 97 8 3 3" xfId="30071"/>
    <cellStyle name="Normal 97 8 4" xfId="16292"/>
    <cellStyle name="Normal 97 8 4 2" xfId="16293"/>
    <cellStyle name="Normal 97 8 4 2 2" xfId="30074"/>
    <cellStyle name="Normal 97 8 4 3" xfId="30073"/>
    <cellStyle name="Normal 97 8 5" xfId="16294"/>
    <cellStyle name="Normal 97 8 5 2" xfId="30075"/>
    <cellStyle name="Normal 97 8 6" xfId="30064"/>
    <cellStyle name="Normal 97 9" xfId="16295"/>
    <cellStyle name="Normal 97 9 2" xfId="16296"/>
    <cellStyle name="Normal 97 9 2 2" xfId="16297"/>
    <cellStyle name="Normal 97 9 2 2 2" xfId="16298"/>
    <cellStyle name="Normal 97 9 2 2 2 2" xfId="30079"/>
    <cellStyle name="Normal 97 9 2 2 3" xfId="30078"/>
    <cellStyle name="Normal 97 9 2 3" xfId="16299"/>
    <cellStyle name="Normal 97 9 2 3 2" xfId="16300"/>
    <cellStyle name="Normal 97 9 2 3 2 2" xfId="30081"/>
    <cellStyle name="Normal 97 9 2 3 3" xfId="30080"/>
    <cellStyle name="Normal 97 9 2 4" xfId="16301"/>
    <cellStyle name="Normal 97 9 2 4 2" xfId="30082"/>
    <cellStyle name="Normal 97 9 2 5" xfId="30077"/>
    <cellStyle name="Normal 97 9 3" xfId="16302"/>
    <cellStyle name="Normal 97 9 3 2" xfId="16303"/>
    <cellStyle name="Normal 97 9 3 2 2" xfId="30084"/>
    <cellStyle name="Normal 97 9 3 3" xfId="30083"/>
    <cellStyle name="Normal 97 9 4" xfId="16304"/>
    <cellStyle name="Normal 97 9 4 2" xfId="16305"/>
    <cellStyle name="Normal 97 9 4 2 2" xfId="30086"/>
    <cellStyle name="Normal 97 9 4 3" xfId="30085"/>
    <cellStyle name="Normal 97 9 5" xfId="16306"/>
    <cellStyle name="Normal 97 9 5 2" xfId="30087"/>
    <cellStyle name="Normal 97 9 6" xfId="30076"/>
    <cellStyle name="Normal 98" xfId="16307"/>
    <cellStyle name="Normal 98 10" xfId="16308"/>
    <cellStyle name="Normal 98 10 2" xfId="16309"/>
    <cellStyle name="Normal 98 10 2 2" xfId="16310"/>
    <cellStyle name="Normal 98 10 2 2 2" xfId="16311"/>
    <cellStyle name="Normal 98 10 2 2 2 2" xfId="30092"/>
    <cellStyle name="Normal 98 10 2 2 3" xfId="30091"/>
    <cellStyle name="Normal 98 10 2 3" xfId="16312"/>
    <cellStyle name="Normal 98 10 2 3 2" xfId="16313"/>
    <cellStyle name="Normal 98 10 2 3 2 2" xfId="30094"/>
    <cellStyle name="Normal 98 10 2 3 3" xfId="30093"/>
    <cellStyle name="Normal 98 10 2 4" xfId="16314"/>
    <cellStyle name="Normal 98 10 2 4 2" xfId="30095"/>
    <cellStyle name="Normal 98 10 2 5" xfId="30090"/>
    <cellStyle name="Normal 98 10 3" xfId="16315"/>
    <cellStyle name="Normal 98 10 3 2" xfId="16316"/>
    <cellStyle name="Normal 98 10 3 2 2" xfId="30097"/>
    <cellStyle name="Normal 98 10 3 3" xfId="30096"/>
    <cellStyle name="Normal 98 10 4" xfId="16317"/>
    <cellStyle name="Normal 98 10 4 2" xfId="16318"/>
    <cellStyle name="Normal 98 10 4 2 2" xfId="30099"/>
    <cellStyle name="Normal 98 10 4 3" xfId="30098"/>
    <cellStyle name="Normal 98 10 5" xfId="16319"/>
    <cellStyle name="Normal 98 10 5 2" xfId="30100"/>
    <cellStyle name="Normal 98 10 6" xfId="30089"/>
    <cellStyle name="Normal 98 11" xfId="16320"/>
    <cellStyle name="Normal 98 11 2" xfId="16321"/>
    <cellStyle name="Normal 98 11 2 2" xfId="16322"/>
    <cellStyle name="Normal 98 11 2 2 2" xfId="16323"/>
    <cellStyle name="Normal 98 11 2 2 2 2" xfId="30104"/>
    <cellStyle name="Normal 98 11 2 2 3" xfId="30103"/>
    <cellStyle name="Normal 98 11 2 3" xfId="16324"/>
    <cellStyle name="Normal 98 11 2 3 2" xfId="16325"/>
    <cellStyle name="Normal 98 11 2 3 2 2" xfId="30106"/>
    <cellStyle name="Normal 98 11 2 3 3" xfId="30105"/>
    <cellStyle name="Normal 98 11 2 4" xfId="16326"/>
    <cellStyle name="Normal 98 11 2 4 2" xfId="30107"/>
    <cellStyle name="Normal 98 11 2 5" xfId="30102"/>
    <cellStyle name="Normal 98 11 3" xfId="16327"/>
    <cellStyle name="Normal 98 11 3 2" xfId="16328"/>
    <cellStyle name="Normal 98 11 3 2 2" xfId="30109"/>
    <cellStyle name="Normal 98 11 3 3" xfId="30108"/>
    <cellStyle name="Normal 98 11 4" xfId="16329"/>
    <cellStyle name="Normal 98 11 4 2" xfId="16330"/>
    <cellStyle name="Normal 98 11 4 2 2" xfId="30111"/>
    <cellStyle name="Normal 98 11 4 3" xfId="30110"/>
    <cellStyle name="Normal 98 11 5" xfId="16331"/>
    <cellStyle name="Normal 98 11 5 2" xfId="30112"/>
    <cellStyle name="Normal 98 11 6" xfId="30101"/>
    <cellStyle name="Normal 98 12" xfId="16332"/>
    <cellStyle name="Normal 98 12 2" xfId="16333"/>
    <cellStyle name="Normal 98 12 2 2" xfId="16334"/>
    <cellStyle name="Normal 98 12 2 2 2" xfId="16335"/>
    <cellStyle name="Normal 98 12 2 2 2 2" xfId="30116"/>
    <cellStyle name="Normal 98 12 2 2 3" xfId="30115"/>
    <cellStyle name="Normal 98 12 2 3" xfId="16336"/>
    <cellStyle name="Normal 98 12 2 3 2" xfId="16337"/>
    <cellStyle name="Normal 98 12 2 3 2 2" xfId="30118"/>
    <cellStyle name="Normal 98 12 2 3 3" xfId="30117"/>
    <cellStyle name="Normal 98 12 2 4" xfId="16338"/>
    <cellStyle name="Normal 98 12 2 4 2" xfId="30119"/>
    <cellStyle name="Normal 98 12 2 5" xfId="30114"/>
    <cellStyle name="Normal 98 12 3" xfId="16339"/>
    <cellStyle name="Normal 98 12 3 2" xfId="16340"/>
    <cellStyle name="Normal 98 12 3 2 2" xfId="30121"/>
    <cellStyle name="Normal 98 12 3 3" xfId="30120"/>
    <cellStyle name="Normal 98 12 4" xfId="16341"/>
    <cellStyle name="Normal 98 12 4 2" xfId="16342"/>
    <cellStyle name="Normal 98 12 4 2 2" xfId="30123"/>
    <cellStyle name="Normal 98 12 4 3" xfId="30122"/>
    <cellStyle name="Normal 98 12 5" xfId="16343"/>
    <cellStyle name="Normal 98 12 5 2" xfId="30124"/>
    <cellStyle name="Normal 98 12 6" xfId="30113"/>
    <cellStyle name="Normal 98 13" xfId="16344"/>
    <cellStyle name="Normal 98 13 2" xfId="16345"/>
    <cellStyle name="Normal 98 13 2 2" xfId="16346"/>
    <cellStyle name="Normal 98 13 2 2 2" xfId="16347"/>
    <cellStyle name="Normal 98 13 2 2 2 2" xfId="30128"/>
    <cellStyle name="Normal 98 13 2 2 3" xfId="30127"/>
    <cellStyle name="Normal 98 13 2 3" xfId="16348"/>
    <cellStyle name="Normal 98 13 2 3 2" xfId="16349"/>
    <cellStyle name="Normal 98 13 2 3 2 2" xfId="30130"/>
    <cellStyle name="Normal 98 13 2 3 3" xfId="30129"/>
    <cellStyle name="Normal 98 13 2 4" xfId="16350"/>
    <cellStyle name="Normal 98 13 2 4 2" xfId="30131"/>
    <cellStyle name="Normal 98 13 2 5" xfId="30126"/>
    <cellStyle name="Normal 98 13 3" xfId="16351"/>
    <cellStyle name="Normal 98 13 3 2" xfId="16352"/>
    <cellStyle name="Normal 98 13 3 2 2" xfId="30133"/>
    <cellStyle name="Normal 98 13 3 3" xfId="30132"/>
    <cellStyle name="Normal 98 13 4" xfId="16353"/>
    <cellStyle name="Normal 98 13 4 2" xfId="16354"/>
    <cellStyle name="Normal 98 13 4 2 2" xfId="30135"/>
    <cellStyle name="Normal 98 13 4 3" xfId="30134"/>
    <cellStyle name="Normal 98 13 5" xfId="16355"/>
    <cellStyle name="Normal 98 13 5 2" xfId="30136"/>
    <cellStyle name="Normal 98 13 6" xfId="30125"/>
    <cellStyle name="Normal 98 14" xfId="16356"/>
    <cellStyle name="Normal 98 14 2" xfId="16357"/>
    <cellStyle name="Normal 98 14 2 2" xfId="16358"/>
    <cellStyle name="Normal 98 14 2 2 2" xfId="16359"/>
    <cellStyle name="Normal 98 14 2 2 2 2" xfId="30140"/>
    <cellStyle name="Normal 98 14 2 2 3" xfId="30139"/>
    <cellStyle name="Normal 98 14 2 3" xfId="16360"/>
    <cellStyle name="Normal 98 14 2 3 2" xfId="16361"/>
    <cellStyle name="Normal 98 14 2 3 2 2" xfId="30142"/>
    <cellStyle name="Normal 98 14 2 3 3" xfId="30141"/>
    <cellStyle name="Normal 98 14 2 4" xfId="16362"/>
    <cellStyle name="Normal 98 14 2 4 2" xfId="30143"/>
    <cellStyle name="Normal 98 14 2 5" xfId="30138"/>
    <cellStyle name="Normal 98 14 3" xfId="16363"/>
    <cellStyle name="Normal 98 14 3 2" xfId="16364"/>
    <cellStyle name="Normal 98 14 3 2 2" xfId="30145"/>
    <cellStyle name="Normal 98 14 3 3" xfId="30144"/>
    <cellStyle name="Normal 98 14 4" xfId="16365"/>
    <cellStyle name="Normal 98 14 4 2" xfId="16366"/>
    <cellStyle name="Normal 98 14 4 2 2" xfId="30147"/>
    <cellStyle name="Normal 98 14 4 3" xfId="30146"/>
    <cellStyle name="Normal 98 14 5" xfId="16367"/>
    <cellStyle name="Normal 98 14 5 2" xfId="30148"/>
    <cellStyle name="Normal 98 14 6" xfId="30137"/>
    <cellStyle name="Normal 98 15" xfId="16368"/>
    <cellStyle name="Normal 98 15 2" xfId="16369"/>
    <cellStyle name="Normal 98 15 2 2" xfId="16370"/>
    <cellStyle name="Normal 98 15 2 2 2" xfId="16371"/>
    <cellStyle name="Normal 98 15 2 2 2 2" xfId="30152"/>
    <cellStyle name="Normal 98 15 2 2 3" xfId="30151"/>
    <cellStyle name="Normal 98 15 2 3" xfId="16372"/>
    <cellStyle name="Normal 98 15 2 3 2" xfId="16373"/>
    <cellStyle name="Normal 98 15 2 3 2 2" xfId="30154"/>
    <cellStyle name="Normal 98 15 2 3 3" xfId="30153"/>
    <cellStyle name="Normal 98 15 2 4" xfId="16374"/>
    <cellStyle name="Normal 98 15 2 4 2" xfId="30155"/>
    <cellStyle name="Normal 98 15 2 5" xfId="30150"/>
    <cellStyle name="Normal 98 15 3" xfId="16375"/>
    <cellStyle name="Normal 98 15 3 2" xfId="16376"/>
    <cellStyle name="Normal 98 15 3 2 2" xfId="30157"/>
    <cellStyle name="Normal 98 15 3 3" xfId="30156"/>
    <cellStyle name="Normal 98 15 4" xfId="16377"/>
    <cellStyle name="Normal 98 15 4 2" xfId="16378"/>
    <cellStyle name="Normal 98 15 4 2 2" xfId="30159"/>
    <cellStyle name="Normal 98 15 4 3" xfId="30158"/>
    <cellStyle name="Normal 98 15 5" xfId="16379"/>
    <cellStyle name="Normal 98 15 5 2" xfId="30160"/>
    <cellStyle name="Normal 98 15 6" xfId="30149"/>
    <cellStyle name="Normal 98 16" xfId="16380"/>
    <cellStyle name="Normal 98 16 2" xfId="16381"/>
    <cellStyle name="Normal 98 16 2 2" xfId="16382"/>
    <cellStyle name="Normal 98 16 2 2 2" xfId="16383"/>
    <cellStyle name="Normal 98 16 2 2 2 2" xfId="30164"/>
    <cellStyle name="Normal 98 16 2 2 3" xfId="30163"/>
    <cellStyle name="Normal 98 16 2 3" xfId="16384"/>
    <cellStyle name="Normal 98 16 2 3 2" xfId="16385"/>
    <cellStyle name="Normal 98 16 2 3 2 2" xfId="30166"/>
    <cellStyle name="Normal 98 16 2 3 3" xfId="30165"/>
    <cellStyle name="Normal 98 16 2 4" xfId="16386"/>
    <cellStyle name="Normal 98 16 2 4 2" xfId="30167"/>
    <cellStyle name="Normal 98 16 2 5" xfId="30162"/>
    <cellStyle name="Normal 98 16 3" xfId="16387"/>
    <cellStyle name="Normal 98 16 3 2" xfId="16388"/>
    <cellStyle name="Normal 98 16 3 2 2" xfId="30169"/>
    <cellStyle name="Normal 98 16 3 3" xfId="30168"/>
    <cellStyle name="Normal 98 16 4" xfId="16389"/>
    <cellStyle name="Normal 98 16 4 2" xfId="16390"/>
    <cellStyle name="Normal 98 16 4 2 2" xfId="30171"/>
    <cellStyle name="Normal 98 16 4 3" xfId="30170"/>
    <cellStyle name="Normal 98 16 5" xfId="16391"/>
    <cellStyle name="Normal 98 16 5 2" xfId="30172"/>
    <cellStyle name="Normal 98 16 6" xfId="30161"/>
    <cellStyle name="Normal 98 17" xfId="16392"/>
    <cellStyle name="Normal 98 17 2" xfId="16393"/>
    <cellStyle name="Normal 98 17 2 2" xfId="16394"/>
    <cellStyle name="Normal 98 17 2 2 2" xfId="16395"/>
    <cellStyle name="Normal 98 17 2 2 2 2" xfId="30176"/>
    <cellStyle name="Normal 98 17 2 2 3" xfId="30175"/>
    <cellStyle name="Normal 98 17 2 3" xfId="16396"/>
    <cellStyle name="Normal 98 17 2 3 2" xfId="16397"/>
    <cellStyle name="Normal 98 17 2 3 2 2" xfId="30178"/>
    <cellStyle name="Normal 98 17 2 3 3" xfId="30177"/>
    <cellStyle name="Normal 98 17 2 4" xfId="16398"/>
    <cellStyle name="Normal 98 17 2 4 2" xfId="30179"/>
    <cellStyle name="Normal 98 17 2 5" xfId="30174"/>
    <cellStyle name="Normal 98 17 3" xfId="16399"/>
    <cellStyle name="Normal 98 17 3 2" xfId="16400"/>
    <cellStyle name="Normal 98 17 3 2 2" xfId="30181"/>
    <cellStyle name="Normal 98 17 3 3" xfId="30180"/>
    <cellStyle name="Normal 98 17 4" xfId="16401"/>
    <cellStyle name="Normal 98 17 4 2" xfId="16402"/>
    <cellStyle name="Normal 98 17 4 2 2" xfId="30183"/>
    <cellStyle name="Normal 98 17 4 3" xfId="30182"/>
    <cellStyle name="Normal 98 17 5" xfId="16403"/>
    <cellStyle name="Normal 98 17 5 2" xfId="30184"/>
    <cellStyle name="Normal 98 17 6" xfId="30173"/>
    <cellStyle name="Normal 98 18" xfId="16404"/>
    <cellStyle name="Normal 98 18 2" xfId="16405"/>
    <cellStyle name="Normal 98 18 2 2" xfId="16406"/>
    <cellStyle name="Normal 98 18 2 2 2" xfId="16407"/>
    <cellStyle name="Normal 98 18 2 2 2 2" xfId="30188"/>
    <cellStyle name="Normal 98 18 2 2 3" xfId="30187"/>
    <cellStyle name="Normal 98 18 2 3" xfId="16408"/>
    <cellStyle name="Normal 98 18 2 3 2" xfId="16409"/>
    <cellStyle name="Normal 98 18 2 3 2 2" xfId="30190"/>
    <cellStyle name="Normal 98 18 2 3 3" xfId="30189"/>
    <cellStyle name="Normal 98 18 2 4" xfId="16410"/>
    <cellStyle name="Normal 98 18 2 4 2" xfId="30191"/>
    <cellStyle name="Normal 98 18 2 5" xfId="30186"/>
    <cellStyle name="Normal 98 18 3" xfId="16411"/>
    <cellStyle name="Normal 98 18 3 2" xfId="16412"/>
    <cellStyle name="Normal 98 18 3 2 2" xfId="30193"/>
    <cellStyle name="Normal 98 18 3 3" xfId="30192"/>
    <cellStyle name="Normal 98 18 4" xfId="16413"/>
    <cellStyle name="Normal 98 18 4 2" xfId="16414"/>
    <cellStyle name="Normal 98 18 4 2 2" xfId="30195"/>
    <cellStyle name="Normal 98 18 4 3" xfId="30194"/>
    <cellStyle name="Normal 98 18 5" xfId="16415"/>
    <cellStyle name="Normal 98 18 5 2" xfId="30196"/>
    <cellStyle name="Normal 98 18 6" xfId="30185"/>
    <cellStyle name="Normal 98 19" xfId="16416"/>
    <cellStyle name="Normal 98 19 2" xfId="16417"/>
    <cellStyle name="Normal 98 19 2 2" xfId="16418"/>
    <cellStyle name="Normal 98 19 2 2 2" xfId="16419"/>
    <cellStyle name="Normal 98 19 2 2 2 2" xfId="30200"/>
    <cellStyle name="Normal 98 19 2 2 3" xfId="30199"/>
    <cellStyle name="Normal 98 19 2 3" xfId="16420"/>
    <cellStyle name="Normal 98 19 2 3 2" xfId="16421"/>
    <cellStyle name="Normal 98 19 2 3 2 2" xfId="30202"/>
    <cellStyle name="Normal 98 19 2 3 3" xfId="30201"/>
    <cellStyle name="Normal 98 19 2 4" xfId="16422"/>
    <cellStyle name="Normal 98 19 2 4 2" xfId="30203"/>
    <cellStyle name="Normal 98 19 2 5" xfId="30198"/>
    <cellStyle name="Normal 98 19 3" xfId="16423"/>
    <cellStyle name="Normal 98 19 3 2" xfId="16424"/>
    <cellStyle name="Normal 98 19 3 2 2" xfId="30205"/>
    <cellStyle name="Normal 98 19 3 3" xfId="30204"/>
    <cellStyle name="Normal 98 19 4" xfId="16425"/>
    <cellStyle name="Normal 98 19 4 2" xfId="16426"/>
    <cellStyle name="Normal 98 19 4 2 2" xfId="30207"/>
    <cellStyle name="Normal 98 19 4 3" xfId="30206"/>
    <cellStyle name="Normal 98 19 5" xfId="16427"/>
    <cellStyle name="Normal 98 19 5 2" xfId="30208"/>
    <cellStyle name="Normal 98 19 6" xfId="30197"/>
    <cellStyle name="Normal 98 2" xfId="16428"/>
    <cellStyle name="Normal 98 2 2" xfId="16429"/>
    <cellStyle name="Normal 98 2 2 2" xfId="16430"/>
    <cellStyle name="Normal 98 2 2 2 2" xfId="16431"/>
    <cellStyle name="Normal 98 2 2 2 2 2" xfId="30212"/>
    <cellStyle name="Normal 98 2 2 2 3" xfId="30211"/>
    <cellStyle name="Normal 98 2 2 3" xfId="16432"/>
    <cellStyle name="Normal 98 2 2 3 2" xfId="16433"/>
    <cellStyle name="Normal 98 2 2 3 2 2" xfId="30214"/>
    <cellStyle name="Normal 98 2 2 3 3" xfId="30213"/>
    <cellStyle name="Normal 98 2 2 4" xfId="16434"/>
    <cellStyle name="Normal 98 2 2 4 2" xfId="30215"/>
    <cellStyle name="Normal 98 2 2 5" xfId="30210"/>
    <cellStyle name="Normal 98 2 3" xfId="16435"/>
    <cellStyle name="Normal 98 2 3 2" xfId="16436"/>
    <cellStyle name="Normal 98 2 3 2 2" xfId="30217"/>
    <cellStyle name="Normal 98 2 3 3" xfId="30216"/>
    <cellStyle name="Normal 98 2 4" xfId="16437"/>
    <cellStyle name="Normal 98 2 4 2" xfId="16438"/>
    <cellStyle name="Normal 98 2 4 2 2" xfId="30219"/>
    <cellStyle name="Normal 98 2 4 3" xfId="30218"/>
    <cellStyle name="Normal 98 2 5" xfId="16439"/>
    <cellStyle name="Normal 98 2 5 2" xfId="30220"/>
    <cellStyle name="Normal 98 2 6" xfId="30209"/>
    <cellStyle name="Normal 98 20" xfId="16440"/>
    <cellStyle name="Normal 98 20 2" xfId="16441"/>
    <cellStyle name="Normal 98 20 2 2" xfId="16442"/>
    <cellStyle name="Normal 98 20 2 2 2" xfId="16443"/>
    <cellStyle name="Normal 98 20 2 2 2 2" xfId="30224"/>
    <cellStyle name="Normal 98 20 2 2 3" xfId="30223"/>
    <cellStyle name="Normal 98 20 2 3" xfId="16444"/>
    <cellStyle name="Normal 98 20 2 3 2" xfId="16445"/>
    <cellStyle name="Normal 98 20 2 3 2 2" xfId="30226"/>
    <cellStyle name="Normal 98 20 2 3 3" xfId="30225"/>
    <cellStyle name="Normal 98 20 2 4" xfId="16446"/>
    <cellStyle name="Normal 98 20 2 4 2" xfId="30227"/>
    <cellStyle name="Normal 98 20 2 5" xfId="30222"/>
    <cellStyle name="Normal 98 20 3" xfId="16447"/>
    <cellStyle name="Normal 98 20 3 2" xfId="16448"/>
    <cellStyle name="Normal 98 20 3 2 2" xfId="30229"/>
    <cellStyle name="Normal 98 20 3 3" xfId="30228"/>
    <cellStyle name="Normal 98 20 4" xfId="16449"/>
    <cellStyle name="Normal 98 20 4 2" xfId="16450"/>
    <cellStyle name="Normal 98 20 4 2 2" xfId="30231"/>
    <cellStyle name="Normal 98 20 4 3" xfId="30230"/>
    <cellStyle name="Normal 98 20 5" xfId="16451"/>
    <cellStyle name="Normal 98 20 5 2" xfId="30232"/>
    <cellStyle name="Normal 98 20 6" xfId="30221"/>
    <cellStyle name="Normal 98 21" xfId="16452"/>
    <cellStyle name="Normal 98 21 2" xfId="16453"/>
    <cellStyle name="Normal 98 21 2 2" xfId="16454"/>
    <cellStyle name="Normal 98 21 2 2 2" xfId="16455"/>
    <cellStyle name="Normal 98 21 2 2 2 2" xfId="30236"/>
    <cellStyle name="Normal 98 21 2 2 3" xfId="30235"/>
    <cellStyle name="Normal 98 21 2 3" xfId="16456"/>
    <cellStyle name="Normal 98 21 2 3 2" xfId="16457"/>
    <cellStyle name="Normal 98 21 2 3 2 2" xfId="30238"/>
    <cellStyle name="Normal 98 21 2 3 3" xfId="30237"/>
    <cellStyle name="Normal 98 21 2 4" xfId="16458"/>
    <cellStyle name="Normal 98 21 2 4 2" xfId="30239"/>
    <cellStyle name="Normal 98 21 2 5" xfId="30234"/>
    <cellStyle name="Normal 98 21 3" xfId="16459"/>
    <cellStyle name="Normal 98 21 3 2" xfId="16460"/>
    <cellStyle name="Normal 98 21 3 2 2" xfId="30241"/>
    <cellStyle name="Normal 98 21 3 3" xfId="30240"/>
    <cellStyle name="Normal 98 21 4" xfId="16461"/>
    <cellStyle name="Normal 98 21 4 2" xfId="16462"/>
    <cellStyle name="Normal 98 21 4 2 2" xfId="30243"/>
    <cellStyle name="Normal 98 21 4 3" xfId="30242"/>
    <cellStyle name="Normal 98 21 5" xfId="16463"/>
    <cellStyle name="Normal 98 21 5 2" xfId="30244"/>
    <cellStyle name="Normal 98 21 6" xfId="30233"/>
    <cellStyle name="Normal 98 22" xfId="16464"/>
    <cellStyle name="Normal 98 22 2" xfId="16465"/>
    <cellStyle name="Normal 98 22 2 2" xfId="16466"/>
    <cellStyle name="Normal 98 22 2 2 2" xfId="16467"/>
    <cellStyle name="Normal 98 22 2 2 2 2" xfId="30248"/>
    <cellStyle name="Normal 98 22 2 2 3" xfId="30247"/>
    <cellStyle name="Normal 98 22 2 3" xfId="16468"/>
    <cellStyle name="Normal 98 22 2 3 2" xfId="16469"/>
    <cellStyle name="Normal 98 22 2 3 2 2" xfId="30250"/>
    <cellStyle name="Normal 98 22 2 3 3" xfId="30249"/>
    <cellStyle name="Normal 98 22 2 4" xfId="16470"/>
    <cellStyle name="Normal 98 22 2 4 2" xfId="30251"/>
    <cellStyle name="Normal 98 22 2 5" xfId="30246"/>
    <cellStyle name="Normal 98 22 3" xfId="16471"/>
    <cellStyle name="Normal 98 22 3 2" xfId="16472"/>
    <cellStyle name="Normal 98 22 3 2 2" xfId="30253"/>
    <cellStyle name="Normal 98 22 3 3" xfId="30252"/>
    <cellStyle name="Normal 98 22 4" xfId="16473"/>
    <cellStyle name="Normal 98 22 4 2" xfId="16474"/>
    <cellStyle name="Normal 98 22 4 2 2" xfId="30255"/>
    <cellStyle name="Normal 98 22 4 3" xfId="30254"/>
    <cellStyle name="Normal 98 22 5" xfId="16475"/>
    <cellStyle name="Normal 98 22 5 2" xfId="30256"/>
    <cellStyle name="Normal 98 22 6" xfId="30245"/>
    <cellStyle name="Normal 98 23" xfId="16476"/>
    <cellStyle name="Normal 98 23 2" xfId="16477"/>
    <cellStyle name="Normal 98 23 2 2" xfId="16478"/>
    <cellStyle name="Normal 98 23 2 2 2" xfId="16479"/>
    <cellStyle name="Normal 98 23 2 2 2 2" xfId="30260"/>
    <cellStyle name="Normal 98 23 2 2 3" xfId="30259"/>
    <cellStyle name="Normal 98 23 2 3" xfId="16480"/>
    <cellStyle name="Normal 98 23 2 3 2" xfId="16481"/>
    <cellStyle name="Normal 98 23 2 3 2 2" xfId="30262"/>
    <cellStyle name="Normal 98 23 2 3 3" xfId="30261"/>
    <cellStyle name="Normal 98 23 2 4" xfId="16482"/>
    <cellStyle name="Normal 98 23 2 4 2" xfId="30263"/>
    <cellStyle name="Normal 98 23 2 5" xfId="30258"/>
    <cellStyle name="Normal 98 23 3" xfId="16483"/>
    <cellStyle name="Normal 98 23 3 2" xfId="16484"/>
    <cellStyle name="Normal 98 23 3 2 2" xfId="30265"/>
    <cellStyle name="Normal 98 23 3 3" xfId="30264"/>
    <cellStyle name="Normal 98 23 4" xfId="16485"/>
    <cellStyle name="Normal 98 23 4 2" xfId="16486"/>
    <cellStyle name="Normal 98 23 4 2 2" xfId="30267"/>
    <cellStyle name="Normal 98 23 4 3" xfId="30266"/>
    <cellStyle name="Normal 98 23 5" xfId="16487"/>
    <cellStyle name="Normal 98 23 5 2" xfId="30268"/>
    <cellStyle name="Normal 98 23 6" xfId="30257"/>
    <cellStyle name="Normal 98 24" xfId="16488"/>
    <cellStyle name="Normal 98 24 2" xfId="16489"/>
    <cellStyle name="Normal 98 24 2 2" xfId="16490"/>
    <cellStyle name="Normal 98 24 2 2 2" xfId="16491"/>
    <cellStyle name="Normal 98 24 2 2 2 2" xfId="30272"/>
    <cellStyle name="Normal 98 24 2 2 3" xfId="30271"/>
    <cellStyle name="Normal 98 24 2 3" xfId="16492"/>
    <cellStyle name="Normal 98 24 2 3 2" xfId="16493"/>
    <cellStyle name="Normal 98 24 2 3 2 2" xfId="30274"/>
    <cellStyle name="Normal 98 24 2 3 3" xfId="30273"/>
    <cellStyle name="Normal 98 24 2 4" xfId="16494"/>
    <cellStyle name="Normal 98 24 2 4 2" xfId="30275"/>
    <cellStyle name="Normal 98 24 2 5" xfId="30270"/>
    <cellStyle name="Normal 98 24 3" xfId="16495"/>
    <cellStyle name="Normal 98 24 3 2" xfId="16496"/>
    <cellStyle name="Normal 98 24 3 2 2" xfId="30277"/>
    <cellStyle name="Normal 98 24 3 3" xfId="30276"/>
    <cellStyle name="Normal 98 24 4" xfId="16497"/>
    <cellStyle name="Normal 98 24 4 2" xfId="16498"/>
    <cellStyle name="Normal 98 24 4 2 2" xfId="30279"/>
    <cellStyle name="Normal 98 24 4 3" xfId="30278"/>
    <cellStyle name="Normal 98 24 5" xfId="16499"/>
    <cellStyle name="Normal 98 24 5 2" xfId="30280"/>
    <cellStyle name="Normal 98 24 6" xfId="30269"/>
    <cellStyle name="Normal 98 25" xfId="16500"/>
    <cellStyle name="Normal 98 25 2" xfId="16501"/>
    <cellStyle name="Normal 98 25 2 2" xfId="16502"/>
    <cellStyle name="Normal 98 25 2 2 2" xfId="16503"/>
    <cellStyle name="Normal 98 25 2 2 2 2" xfId="30284"/>
    <cellStyle name="Normal 98 25 2 2 3" xfId="30283"/>
    <cellStyle name="Normal 98 25 2 3" xfId="16504"/>
    <cellStyle name="Normal 98 25 2 3 2" xfId="16505"/>
    <cellStyle name="Normal 98 25 2 3 2 2" xfId="30286"/>
    <cellStyle name="Normal 98 25 2 3 3" xfId="30285"/>
    <cellStyle name="Normal 98 25 2 4" xfId="16506"/>
    <cellStyle name="Normal 98 25 2 4 2" xfId="30287"/>
    <cellStyle name="Normal 98 25 2 5" xfId="30282"/>
    <cellStyle name="Normal 98 25 3" xfId="16507"/>
    <cellStyle name="Normal 98 25 3 2" xfId="16508"/>
    <cellStyle name="Normal 98 25 3 2 2" xfId="30289"/>
    <cellStyle name="Normal 98 25 3 3" xfId="30288"/>
    <cellStyle name="Normal 98 25 4" xfId="16509"/>
    <cellStyle name="Normal 98 25 4 2" xfId="16510"/>
    <cellStyle name="Normal 98 25 4 2 2" xfId="30291"/>
    <cellStyle name="Normal 98 25 4 3" xfId="30290"/>
    <cellStyle name="Normal 98 25 5" xfId="16511"/>
    <cellStyle name="Normal 98 25 5 2" xfId="30292"/>
    <cellStyle name="Normal 98 25 6" xfId="30281"/>
    <cellStyle name="Normal 98 26" xfId="16512"/>
    <cellStyle name="Normal 98 26 2" xfId="16513"/>
    <cellStyle name="Normal 98 26 2 2" xfId="16514"/>
    <cellStyle name="Normal 98 26 2 2 2" xfId="16515"/>
    <cellStyle name="Normal 98 26 2 2 2 2" xfId="30296"/>
    <cellStyle name="Normal 98 26 2 2 3" xfId="30295"/>
    <cellStyle name="Normal 98 26 2 3" xfId="16516"/>
    <cellStyle name="Normal 98 26 2 3 2" xfId="16517"/>
    <cellStyle name="Normal 98 26 2 3 2 2" xfId="30298"/>
    <cellStyle name="Normal 98 26 2 3 3" xfId="30297"/>
    <cellStyle name="Normal 98 26 2 4" xfId="16518"/>
    <cellStyle name="Normal 98 26 2 4 2" xfId="30299"/>
    <cellStyle name="Normal 98 26 2 5" xfId="30294"/>
    <cellStyle name="Normal 98 26 3" xfId="16519"/>
    <cellStyle name="Normal 98 26 3 2" xfId="16520"/>
    <cellStyle name="Normal 98 26 3 2 2" xfId="30301"/>
    <cellStyle name="Normal 98 26 3 3" xfId="30300"/>
    <cellStyle name="Normal 98 26 4" xfId="16521"/>
    <cellStyle name="Normal 98 26 4 2" xfId="16522"/>
    <cellStyle name="Normal 98 26 4 2 2" xfId="30303"/>
    <cellStyle name="Normal 98 26 4 3" xfId="30302"/>
    <cellStyle name="Normal 98 26 5" xfId="16523"/>
    <cellStyle name="Normal 98 26 5 2" xfId="30304"/>
    <cellStyle name="Normal 98 26 6" xfId="30293"/>
    <cellStyle name="Normal 98 27" xfId="16524"/>
    <cellStyle name="Normal 98 27 2" xfId="16525"/>
    <cellStyle name="Normal 98 27 2 2" xfId="16526"/>
    <cellStyle name="Normal 98 27 2 2 2" xfId="16527"/>
    <cellStyle name="Normal 98 27 2 2 2 2" xfId="30308"/>
    <cellStyle name="Normal 98 27 2 2 3" xfId="30307"/>
    <cellStyle name="Normal 98 27 2 3" xfId="16528"/>
    <cellStyle name="Normal 98 27 2 3 2" xfId="16529"/>
    <cellStyle name="Normal 98 27 2 3 2 2" xfId="30310"/>
    <cellStyle name="Normal 98 27 2 3 3" xfId="30309"/>
    <cellStyle name="Normal 98 27 2 4" xfId="16530"/>
    <cellStyle name="Normal 98 27 2 4 2" xfId="30311"/>
    <cellStyle name="Normal 98 27 2 5" xfId="30306"/>
    <cellStyle name="Normal 98 27 3" xfId="16531"/>
    <cellStyle name="Normal 98 27 3 2" xfId="16532"/>
    <cellStyle name="Normal 98 27 3 2 2" xfId="30313"/>
    <cellStyle name="Normal 98 27 3 3" xfId="30312"/>
    <cellStyle name="Normal 98 27 4" xfId="16533"/>
    <cellStyle name="Normal 98 27 4 2" xfId="16534"/>
    <cellStyle name="Normal 98 27 4 2 2" xfId="30315"/>
    <cellStyle name="Normal 98 27 4 3" xfId="30314"/>
    <cellStyle name="Normal 98 27 5" xfId="16535"/>
    <cellStyle name="Normal 98 27 5 2" xfId="30316"/>
    <cellStyle name="Normal 98 27 6" xfId="30305"/>
    <cellStyle name="Normal 98 28" xfId="16536"/>
    <cellStyle name="Normal 98 28 2" xfId="16537"/>
    <cellStyle name="Normal 98 28 2 2" xfId="16538"/>
    <cellStyle name="Normal 98 28 2 2 2" xfId="16539"/>
    <cellStyle name="Normal 98 28 2 2 2 2" xfId="30320"/>
    <cellStyle name="Normal 98 28 2 2 3" xfId="30319"/>
    <cellStyle name="Normal 98 28 2 3" xfId="16540"/>
    <cellStyle name="Normal 98 28 2 3 2" xfId="16541"/>
    <cellStyle name="Normal 98 28 2 3 2 2" xfId="30322"/>
    <cellStyle name="Normal 98 28 2 3 3" xfId="30321"/>
    <cellStyle name="Normal 98 28 2 4" xfId="16542"/>
    <cellStyle name="Normal 98 28 2 4 2" xfId="30323"/>
    <cellStyle name="Normal 98 28 2 5" xfId="30318"/>
    <cellStyle name="Normal 98 28 3" xfId="16543"/>
    <cellStyle name="Normal 98 28 3 2" xfId="16544"/>
    <cellStyle name="Normal 98 28 3 2 2" xfId="30325"/>
    <cellStyle name="Normal 98 28 3 3" xfId="30324"/>
    <cellStyle name="Normal 98 28 4" xfId="16545"/>
    <cellStyle name="Normal 98 28 4 2" xfId="16546"/>
    <cellStyle name="Normal 98 28 4 2 2" xfId="30327"/>
    <cellStyle name="Normal 98 28 4 3" xfId="30326"/>
    <cellStyle name="Normal 98 28 5" xfId="16547"/>
    <cellStyle name="Normal 98 28 5 2" xfId="30328"/>
    <cellStyle name="Normal 98 28 6" xfId="30317"/>
    <cellStyle name="Normal 98 29" xfId="16548"/>
    <cellStyle name="Normal 98 29 2" xfId="16549"/>
    <cellStyle name="Normal 98 29 2 2" xfId="16550"/>
    <cellStyle name="Normal 98 29 2 2 2" xfId="16551"/>
    <cellStyle name="Normal 98 29 2 2 2 2" xfId="30332"/>
    <cellStyle name="Normal 98 29 2 2 3" xfId="30331"/>
    <cellStyle name="Normal 98 29 2 3" xfId="16552"/>
    <cellStyle name="Normal 98 29 2 3 2" xfId="16553"/>
    <cellStyle name="Normal 98 29 2 3 2 2" xfId="30334"/>
    <cellStyle name="Normal 98 29 2 3 3" xfId="30333"/>
    <cellStyle name="Normal 98 29 2 4" xfId="16554"/>
    <cellStyle name="Normal 98 29 2 4 2" xfId="30335"/>
    <cellStyle name="Normal 98 29 2 5" xfId="30330"/>
    <cellStyle name="Normal 98 29 3" xfId="16555"/>
    <cellStyle name="Normal 98 29 3 2" xfId="16556"/>
    <cellStyle name="Normal 98 29 3 2 2" xfId="30337"/>
    <cellStyle name="Normal 98 29 3 3" xfId="30336"/>
    <cellStyle name="Normal 98 29 4" xfId="16557"/>
    <cellStyle name="Normal 98 29 4 2" xfId="16558"/>
    <cellStyle name="Normal 98 29 4 2 2" xfId="30339"/>
    <cellStyle name="Normal 98 29 4 3" xfId="30338"/>
    <cellStyle name="Normal 98 29 5" xfId="16559"/>
    <cellStyle name="Normal 98 29 5 2" xfId="30340"/>
    <cellStyle name="Normal 98 29 6" xfId="30329"/>
    <cellStyle name="Normal 98 3" xfId="16560"/>
    <cellStyle name="Normal 98 3 2" xfId="16561"/>
    <cellStyle name="Normal 98 3 2 2" xfId="16562"/>
    <cellStyle name="Normal 98 3 2 2 2" xfId="16563"/>
    <cellStyle name="Normal 98 3 2 2 2 2" xfId="30344"/>
    <cellStyle name="Normal 98 3 2 2 3" xfId="30343"/>
    <cellStyle name="Normal 98 3 2 3" xfId="16564"/>
    <cellStyle name="Normal 98 3 2 3 2" xfId="16565"/>
    <cellStyle name="Normal 98 3 2 3 2 2" xfId="30346"/>
    <cellStyle name="Normal 98 3 2 3 3" xfId="30345"/>
    <cellStyle name="Normal 98 3 2 4" xfId="16566"/>
    <cellStyle name="Normal 98 3 2 4 2" xfId="30347"/>
    <cellStyle name="Normal 98 3 2 5" xfId="30342"/>
    <cellStyle name="Normal 98 3 3" xfId="16567"/>
    <cellStyle name="Normal 98 3 3 2" xfId="16568"/>
    <cellStyle name="Normal 98 3 3 2 2" xfId="30349"/>
    <cellStyle name="Normal 98 3 3 3" xfId="30348"/>
    <cellStyle name="Normal 98 3 4" xfId="16569"/>
    <cellStyle name="Normal 98 3 4 2" xfId="16570"/>
    <cellStyle name="Normal 98 3 4 2 2" xfId="30351"/>
    <cellStyle name="Normal 98 3 4 3" xfId="30350"/>
    <cellStyle name="Normal 98 3 5" xfId="16571"/>
    <cellStyle name="Normal 98 3 5 2" xfId="30352"/>
    <cellStyle name="Normal 98 3 6" xfId="30341"/>
    <cellStyle name="Normal 98 30" xfId="16572"/>
    <cellStyle name="Normal 98 30 2" xfId="16573"/>
    <cellStyle name="Normal 98 30 2 2" xfId="16574"/>
    <cellStyle name="Normal 98 30 2 2 2" xfId="16575"/>
    <cellStyle name="Normal 98 30 2 2 2 2" xfId="30356"/>
    <cellStyle name="Normal 98 30 2 2 3" xfId="30355"/>
    <cellStyle name="Normal 98 30 2 3" xfId="16576"/>
    <cellStyle name="Normal 98 30 2 3 2" xfId="16577"/>
    <cellStyle name="Normal 98 30 2 3 2 2" xfId="30358"/>
    <cellStyle name="Normal 98 30 2 3 3" xfId="30357"/>
    <cellStyle name="Normal 98 30 2 4" xfId="16578"/>
    <cellStyle name="Normal 98 30 2 4 2" xfId="30359"/>
    <cellStyle name="Normal 98 30 2 5" xfId="30354"/>
    <cellStyle name="Normal 98 30 3" xfId="16579"/>
    <cellStyle name="Normal 98 30 3 2" xfId="16580"/>
    <cellStyle name="Normal 98 30 3 2 2" xfId="30361"/>
    <cellStyle name="Normal 98 30 3 3" xfId="30360"/>
    <cellStyle name="Normal 98 30 4" xfId="16581"/>
    <cellStyle name="Normal 98 30 4 2" xfId="16582"/>
    <cellStyle name="Normal 98 30 4 2 2" xfId="30363"/>
    <cellStyle name="Normal 98 30 4 3" xfId="30362"/>
    <cellStyle name="Normal 98 30 5" xfId="16583"/>
    <cellStyle name="Normal 98 30 5 2" xfId="30364"/>
    <cellStyle name="Normal 98 30 6" xfId="30353"/>
    <cellStyle name="Normal 98 31" xfId="16584"/>
    <cellStyle name="Normal 98 31 2" xfId="16585"/>
    <cellStyle name="Normal 98 31 2 2" xfId="16586"/>
    <cellStyle name="Normal 98 31 2 2 2" xfId="16587"/>
    <cellStyle name="Normal 98 31 2 2 2 2" xfId="30368"/>
    <cellStyle name="Normal 98 31 2 2 3" xfId="30367"/>
    <cellStyle name="Normal 98 31 2 3" xfId="16588"/>
    <cellStyle name="Normal 98 31 2 3 2" xfId="16589"/>
    <cellStyle name="Normal 98 31 2 3 2 2" xfId="30370"/>
    <cellStyle name="Normal 98 31 2 3 3" xfId="30369"/>
    <cellStyle name="Normal 98 31 2 4" xfId="16590"/>
    <cellStyle name="Normal 98 31 2 4 2" xfId="30371"/>
    <cellStyle name="Normal 98 31 2 5" xfId="30366"/>
    <cellStyle name="Normal 98 31 3" xfId="16591"/>
    <cellStyle name="Normal 98 31 3 2" xfId="16592"/>
    <cellStyle name="Normal 98 31 3 2 2" xfId="30373"/>
    <cellStyle name="Normal 98 31 3 3" xfId="30372"/>
    <cellStyle name="Normal 98 31 4" xfId="16593"/>
    <cellStyle name="Normal 98 31 4 2" xfId="16594"/>
    <cellStyle name="Normal 98 31 4 2 2" xfId="30375"/>
    <cellStyle name="Normal 98 31 4 3" xfId="30374"/>
    <cellStyle name="Normal 98 31 5" xfId="16595"/>
    <cellStyle name="Normal 98 31 5 2" xfId="30376"/>
    <cellStyle name="Normal 98 31 6" xfId="30365"/>
    <cellStyle name="Normal 98 32" xfId="16596"/>
    <cellStyle name="Normal 98 32 2" xfId="16597"/>
    <cellStyle name="Normal 98 32 2 2" xfId="16598"/>
    <cellStyle name="Normal 98 32 2 2 2" xfId="16599"/>
    <cellStyle name="Normal 98 32 2 2 2 2" xfId="30380"/>
    <cellStyle name="Normal 98 32 2 2 3" xfId="30379"/>
    <cellStyle name="Normal 98 32 2 3" xfId="16600"/>
    <cellStyle name="Normal 98 32 2 3 2" xfId="16601"/>
    <cellStyle name="Normal 98 32 2 3 2 2" xfId="30382"/>
    <cellStyle name="Normal 98 32 2 3 3" xfId="30381"/>
    <cellStyle name="Normal 98 32 2 4" xfId="16602"/>
    <cellStyle name="Normal 98 32 2 4 2" xfId="30383"/>
    <cellStyle name="Normal 98 32 2 5" xfId="30378"/>
    <cellStyle name="Normal 98 32 3" xfId="16603"/>
    <cellStyle name="Normal 98 32 3 2" xfId="16604"/>
    <cellStyle name="Normal 98 32 3 2 2" xfId="30385"/>
    <cellStyle name="Normal 98 32 3 3" xfId="30384"/>
    <cellStyle name="Normal 98 32 4" xfId="16605"/>
    <cellStyle name="Normal 98 32 4 2" xfId="16606"/>
    <cellStyle name="Normal 98 32 4 2 2" xfId="30387"/>
    <cellStyle name="Normal 98 32 4 3" xfId="30386"/>
    <cellStyle name="Normal 98 32 5" xfId="16607"/>
    <cellStyle name="Normal 98 32 5 2" xfId="30388"/>
    <cellStyle name="Normal 98 32 6" xfId="30377"/>
    <cellStyle name="Normal 98 33" xfId="16608"/>
    <cellStyle name="Normal 98 33 2" xfId="16609"/>
    <cellStyle name="Normal 98 33 2 2" xfId="16610"/>
    <cellStyle name="Normal 98 33 2 2 2" xfId="16611"/>
    <cellStyle name="Normal 98 33 2 2 2 2" xfId="30392"/>
    <cellStyle name="Normal 98 33 2 2 3" xfId="30391"/>
    <cellStyle name="Normal 98 33 2 3" xfId="16612"/>
    <cellStyle name="Normal 98 33 2 3 2" xfId="16613"/>
    <cellStyle name="Normal 98 33 2 3 2 2" xfId="30394"/>
    <cellStyle name="Normal 98 33 2 3 3" xfId="30393"/>
    <cellStyle name="Normal 98 33 2 4" xfId="16614"/>
    <cellStyle name="Normal 98 33 2 4 2" xfId="30395"/>
    <cellStyle name="Normal 98 33 2 5" xfId="30390"/>
    <cellStyle name="Normal 98 33 3" xfId="16615"/>
    <cellStyle name="Normal 98 33 3 2" xfId="16616"/>
    <cellStyle name="Normal 98 33 3 2 2" xfId="30397"/>
    <cellStyle name="Normal 98 33 3 3" xfId="30396"/>
    <cellStyle name="Normal 98 33 4" xfId="16617"/>
    <cellStyle name="Normal 98 33 4 2" xfId="16618"/>
    <cellStyle name="Normal 98 33 4 2 2" xfId="30399"/>
    <cellStyle name="Normal 98 33 4 3" xfId="30398"/>
    <cellStyle name="Normal 98 33 5" xfId="16619"/>
    <cellStyle name="Normal 98 33 5 2" xfId="30400"/>
    <cellStyle name="Normal 98 33 6" xfId="30389"/>
    <cellStyle name="Normal 98 34" xfId="16620"/>
    <cellStyle name="Normal 98 34 2" xfId="16621"/>
    <cellStyle name="Normal 98 34 2 2" xfId="16622"/>
    <cellStyle name="Normal 98 34 2 2 2" xfId="16623"/>
    <cellStyle name="Normal 98 34 2 2 2 2" xfId="30404"/>
    <cellStyle name="Normal 98 34 2 2 3" xfId="30403"/>
    <cellStyle name="Normal 98 34 2 3" xfId="16624"/>
    <cellStyle name="Normal 98 34 2 3 2" xfId="16625"/>
    <cellStyle name="Normal 98 34 2 3 2 2" xfId="30406"/>
    <cellStyle name="Normal 98 34 2 3 3" xfId="30405"/>
    <cellStyle name="Normal 98 34 2 4" xfId="16626"/>
    <cellStyle name="Normal 98 34 2 4 2" xfId="30407"/>
    <cellStyle name="Normal 98 34 2 5" xfId="30402"/>
    <cellStyle name="Normal 98 34 3" xfId="16627"/>
    <cellStyle name="Normal 98 34 3 2" xfId="16628"/>
    <cellStyle name="Normal 98 34 3 2 2" xfId="30409"/>
    <cellStyle name="Normal 98 34 3 3" xfId="30408"/>
    <cellStyle name="Normal 98 34 4" xfId="16629"/>
    <cellStyle name="Normal 98 34 4 2" xfId="16630"/>
    <cellStyle name="Normal 98 34 4 2 2" xfId="30411"/>
    <cellStyle name="Normal 98 34 4 3" xfId="30410"/>
    <cellStyle name="Normal 98 34 5" xfId="16631"/>
    <cellStyle name="Normal 98 34 5 2" xfId="30412"/>
    <cellStyle name="Normal 98 34 6" xfId="30401"/>
    <cellStyle name="Normal 98 35" xfId="16632"/>
    <cellStyle name="Normal 98 35 2" xfId="16633"/>
    <cellStyle name="Normal 98 35 2 2" xfId="16634"/>
    <cellStyle name="Normal 98 35 2 2 2" xfId="16635"/>
    <cellStyle name="Normal 98 35 2 2 2 2" xfId="30416"/>
    <cellStyle name="Normal 98 35 2 2 3" xfId="30415"/>
    <cellStyle name="Normal 98 35 2 3" xfId="16636"/>
    <cellStyle name="Normal 98 35 2 3 2" xfId="16637"/>
    <cellStyle name="Normal 98 35 2 3 2 2" xfId="30418"/>
    <cellStyle name="Normal 98 35 2 3 3" xfId="30417"/>
    <cellStyle name="Normal 98 35 2 4" xfId="16638"/>
    <cellStyle name="Normal 98 35 2 4 2" xfId="30419"/>
    <cellStyle name="Normal 98 35 2 5" xfId="30414"/>
    <cellStyle name="Normal 98 35 3" xfId="16639"/>
    <cellStyle name="Normal 98 35 3 2" xfId="16640"/>
    <cellStyle name="Normal 98 35 3 2 2" xfId="30421"/>
    <cellStyle name="Normal 98 35 3 3" xfId="30420"/>
    <cellStyle name="Normal 98 35 4" xfId="16641"/>
    <cellStyle name="Normal 98 35 4 2" xfId="16642"/>
    <cellStyle name="Normal 98 35 4 2 2" xfId="30423"/>
    <cellStyle name="Normal 98 35 4 3" xfId="30422"/>
    <cellStyle name="Normal 98 35 5" xfId="16643"/>
    <cellStyle name="Normal 98 35 5 2" xfId="30424"/>
    <cellStyle name="Normal 98 35 6" xfId="30413"/>
    <cellStyle name="Normal 98 36" xfId="16644"/>
    <cellStyle name="Normal 98 36 2" xfId="16645"/>
    <cellStyle name="Normal 98 36 2 2" xfId="16646"/>
    <cellStyle name="Normal 98 36 2 2 2" xfId="16647"/>
    <cellStyle name="Normal 98 36 2 2 2 2" xfId="30428"/>
    <cellStyle name="Normal 98 36 2 2 3" xfId="30427"/>
    <cellStyle name="Normal 98 36 2 3" xfId="16648"/>
    <cellStyle name="Normal 98 36 2 3 2" xfId="16649"/>
    <cellStyle name="Normal 98 36 2 3 2 2" xfId="30430"/>
    <cellStyle name="Normal 98 36 2 3 3" xfId="30429"/>
    <cellStyle name="Normal 98 36 2 4" xfId="16650"/>
    <cellStyle name="Normal 98 36 2 4 2" xfId="30431"/>
    <cellStyle name="Normal 98 36 2 5" xfId="30426"/>
    <cellStyle name="Normal 98 36 3" xfId="16651"/>
    <cellStyle name="Normal 98 36 3 2" xfId="16652"/>
    <cellStyle name="Normal 98 36 3 2 2" xfId="30433"/>
    <cellStyle name="Normal 98 36 3 3" xfId="30432"/>
    <cellStyle name="Normal 98 36 4" xfId="16653"/>
    <cellStyle name="Normal 98 36 4 2" xfId="16654"/>
    <cellStyle name="Normal 98 36 4 2 2" xfId="30435"/>
    <cellStyle name="Normal 98 36 4 3" xfId="30434"/>
    <cellStyle name="Normal 98 36 5" xfId="16655"/>
    <cellStyle name="Normal 98 36 5 2" xfId="30436"/>
    <cellStyle name="Normal 98 36 6" xfId="30425"/>
    <cellStyle name="Normal 98 37" xfId="16656"/>
    <cellStyle name="Normal 98 37 2" xfId="16657"/>
    <cellStyle name="Normal 98 37 2 2" xfId="16658"/>
    <cellStyle name="Normal 98 37 2 2 2" xfId="16659"/>
    <cellStyle name="Normal 98 37 2 2 2 2" xfId="30440"/>
    <cellStyle name="Normal 98 37 2 2 3" xfId="30439"/>
    <cellStyle name="Normal 98 37 2 3" xfId="16660"/>
    <cellStyle name="Normal 98 37 2 3 2" xfId="16661"/>
    <cellStyle name="Normal 98 37 2 3 2 2" xfId="30442"/>
    <cellStyle name="Normal 98 37 2 3 3" xfId="30441"/>
    <cellStyle name="Normal 98 37 2 4" xfId="16662"/>
    <cellStyle name="Normal 98 37 2 4 2" xfId="30443"/>
    <cellStyle name="Normal 98 37 2 5" xfId="30438"/>
    <cellStyle name="Normal 98 37 3" xfId="16663"/>
    <cellStyle name="Normal 98 37 3 2" xfId="16664"/>
    <cellStyle name="Normal 98 37 3 2 2" xfId="30445"/>
    <cellStyle name="Normal 98 37 3 3" xfId="30444"/>
    <cellStyle name="Normal 98 37 4" xfId="16665"/>
    <cellStyle name="Normal 98 37 4 2" xfId="16666"/>
    <cellStyle name="Normal 98 37 4 2 2" xfId="30447"/>
    <cellStyle name="Normal 98 37 4 3" xfId="30446"/>
    <cellStyle name="Normal 98 37 5" xfId="16667"/>
    <cellStyle name="Normal 98 37 5 2" xfId="30448"/>
    <cellStyle name="Normal 98 37 6" xfId="30437"/>
    <cellStyle name="Normal 98 38" xfId="16668"/>
    <cellStyle name="Normal 98 38 2" xfId="16669"/>
    <cellStyle name="Normal 98 38 2 2" xfId="16670"/>
    <cellStyle name="Normal 98 38 2 2 2" xfId="16671"/>
    <cellStyle name="Normal 98 38 2 2 2 2" xfId="30452"/>
    <cellStyle name="Normal 98 38 2 2 3" xfId="30451"/>
    <cellStyle name="Normal 98 38 2 3" xfId="16672"/>
    <cellStyle name="Normal 98 38 2 3 2" xfId="16673"/>
    <cellStyle name="Normal 98 38 2 3 2 2" xfId="30454"/>
    <cellStyle name="Normal 98 38 2 3 3" xfId="30453"/>
    <cellStyle name="Normal 98 38 2 4" xfId="16674"/>
    <cellStyle name="Normal 98 38 2 4 2" xfId="30455"/>
    <cellStyle name="Normal 98 38 2 5" xfId="30450"/>
    <cellStyle name="Normal 98 38 3" xfId="16675"/>
    <cellStyle name="Normal 98 38 3 2" xfId="16676"/>
    <cellStyle name="Normal 98 38 3 2 2" xfId="30457"/>
    <cellStyle name="Normal 98 38 3 3" xfId="30456"/>
    <cellStyle name="Normal 98 38 4" xfId="16677"/>
    <cellStyle name="Normal 98 38 4 2" xfId="16678"/>
    <cellStyle name="Normal 98 38 4 2 2" xfId="30459"/>
    <cellStyle name="Normal 98 38 4 3" xfId="30458"/>
    <cellStyle name="Normal 98 38 5" xfId="16679"/>
    <cellStyle name="Normal 98 38 5 2" xfId="30460"/>
    <cellStyle name="Normal 98 38 6" xfId="30449"/>
    <cellStyle name="Normal 98 39" xfId="16680"/>
    <cellStyle name="Normal 98 39 2" xfId="16681"/>
    <cellStyle name="Normal 98 39 2 2" xfId="16682"/>
    <cellStyle name="Normal 98 39 2 2 2" xfId="16683"/>
    <cellStyle name="Normal 98 39 2 2 2 2" xfId="30464"/>
    <cellStyle name="Normal 98 39 2 2 3" xfId="30463"/>
    <cellStyle name="Normal 98 39 2 3" xfId="16684"/>
    <cellStyle name="Normal 98 39 2 3 2" xfId="16685"/>
    <cellStyle name="Normal 98 39 2 3 2 2" xfId="30466"/>
    <cellStyle name="Normal 98 39 2 3 3" xfId="30465"/>
    <cellStyle name="Normal 98 39 2 4" xfId="16686"/>
    <cellStyle name="Normal 98 39 2 4 2" xfId="30467"/>
    <cellStyle name="Normal 98 39 2 5" xfId="30462"/>
    <cellStyle name="Normal 98 39 3" xfId="16687"/>
    <cellStyle name="Normal 98 39 3 2" xfId="16688"/>
    <cellStyle name="Normal 98 39 3 2 2" xfId="30469"/>
    <cellStyle name="Normal 98 39 3 3" xfId="30468"/>
    <cellStyle name="Normal 98 39 4" xfId="16689"/>
    <cellStyle name="Normal 98 39 4 2" xfId="16690"/>
    <cellStyle name="Normal 98 39 4 2 2" xfId="30471"/>
    <cellStyle name="Normal 98 39 4 3" xfId="30470"/>
    <cellStyle name="Normal 98 39 5" xfId="16691"/>
    <cellStyle name="Normal 98 39 5 2" xfId="30472"/>
    <cellStyle name="Normal 98 39 6" xfId="30461"/>
    <cellStyle name="Normal 98 4" xfId="16692"/>
    <cellStyle name="Normal 98 4 2" xfId="16693"/>
    <cellStyle name="Normal 98 4 2 2" xfId="16694"/>
    <cellStyle name="Normal 98 4 2 2 2" xfId="16695"/>
    <cellStyle name="Normal 98 4 2 2 2 2" xfId="30476"/>
    <cellStyle name="Normal 98 4 2 2 3" xfId="30475"/>
    <cellStyle name="Normal 98 4 2 3" xfId="16696"/>
    <cellStyle name="Normal 98 4 2 3 2" xfId="16697"/>
    <cellStyle name="Normal 98 4 2 3 2 2" xfId="30478"/>
    <cellStyle name="Normal 98 4 2 3 3" xfId="30477"/>
    <cellStyle name="Normal 98 4 2 4" xfId="16698"/>
    <cellStyle name="Normal 98 4 2 4 2" xfId="30479"/>
    <cellStyle name="Normal 98 4 2 5" xfId="30474"/>
    <cellStyle name="Normal 98 4 3" xfId="16699"/>
    <cellStyle name="Normal 98 4 3 2" xfId="16700"/>
    <cellStyle name="Normal 98 4 3 2 2" xfId="30481"/>
    <cellStyle name="Normal 98 4 3 3" xfId="30480"/>
    <cellStyle name="Normal 98 4 4" xfId="16701"/>
    <cellStyle name="Normal 98 4 4 2" xfId="16702"/>
    <cellStyle name="Normal 98 4 4 2 2" xfId="30483"/>
    <cellStyle name="Normal 98 4 4 3" xfId="30482"/>
    <cellStyle name="Normal 98 4 5" xfId="16703"/>
    <cellStyle name="Normal 98 4 5 2" xfId="30484"/>
    <cellStyle name="Normal 98 4 6" xfId="30473"/>
    <cellStyle name="Normal 98 40" xfId="16704"/>
    <cellStyle name="Normal 98 40 2" xfId="16705"/>
    <cellStyle name="Normal 98 40 2 2" xfId="16706"/>
    <cellStyle name="Normal 98 40 2 2 2" xfId="16707"/>
    <cellStyle name="Normal 98 40 2 2 2 2" xfId="30488"/>
    <cellStyle name="Normal 98 40 2 2 3" xfId="30487"/>
    <cellStyle name="Normal 98 40 2 3" xfId="16708"/>
    <cellStyle name="Normal 98 40 2 3 2" xfId="16709"/>
    <cellStyle name="Normal 98 40 2 3 2 2" xfId="30490"/>
    <cellStyle name="Normal 98 40 2 3 3" xfId="30489"/>
    <cellStyle name="Normal 98 40 2 4" xfId="16710"/>
    <cellStyle name="Normal 98 40 2 4 2" xfId="30491"/>
    <cellStyle name="Normal 98 40 2 5" xfId="30486"/>
    <cellStyle name="Normal 98 40 3" xfId="16711"/>
    <cellStyle name="Normal 98 40 3 2" xfId="16712"/>
    <cellStyle name="Normal 98 40 3 2 2" xfId="30493"/>
    <cellStyle name="Normal 98 40 3 3" xfId="30492"/>
    <cellStyle name="Normal 98 40 4" xfId="16713"/>
    <cellStyle name="Normal 98 40 4 2" xfId="16714"/>
    <cellStyle name="Normal 98 40 4 2 2" xfId="30495"/>
    <cellStyle name="Normal 98 40 4 3" xfId="30494"/>
    <cellStyle name="Normal 98 40 5" xfId="16715"/>
    <cellStyle name="Normal 98 40 5 2" xfId="30496"/>
    <cellStyle name="Normal 98 40 6" xfId="30485"/>
    <cellStyle name="Normal 98 41" xfId="16716"/>
    <cellStyle name="Normal 98 41 2" xfId="16717"/>
    <cellStyle name="Normal 98 41 2 2" xfId="16718"/>
    <cellStyle name="Normal 98 41 2 2 2" xfId="16719"/>
    <cellStyle name="Normal 98 41 2 2 2 2" xfId="30500"/>
    <cellStyle name="Normal 98 41 2 2 3" xfId="30499"/>
    <cellStyle name="Normal 98 41 2 3" xfId="16720"/>
    <cellStyle name="Normal 98 41 2 3 2" xfId="16721"/>
    <cellStyle name="Normal 98 41 2 3 2 2" xfId="30502"/>
    <cellStyle name="Normal 98 41 2 3 3" xfId="30501"/>
    <cellStyle name="Normal 98 41 2 4" xfId="16722"/>
    <cellStyle name="Normal 98 41 2 4 2" xfId="30503"/>
    <cellStyle name="Normal 98 41 2 5" xfId="30498"/>
    <cellStyle name="Normal 98 41 3" xfId="16723"/>
    <cellStyle name="Normal 98 41 3 2" xfId="16724"/>
    <cellStyle name="Normal 98 41 3 2 2" xfId="30505"/>
    <cellStyle name="Normal 98 41 3 3" xfId="30504"/>
    <cellStyle name="Normal 98 41 4" xfId="16725"/>
    <cellStyle name="Normal 98 41 4 2" xfId="16726"/>
    <cellStyle name="Normal 98 41 4 2 2" xfId="30507"/>
    <cellStyle name="Normal 98 41 4 3" xfId="30506"/>
    <cellStyle name="Normal 98 41 5" xfId="16727"/>
    <cellStyle name="Normal 98 41 5 2" xfId="30508"/>
    <cellStyle name="Normal 98 41 6" xfId="30497"/>
    <cellStyle name="Normal 98 42" xfId="16728"/>
    <cellStyle name="Normal 98 42 2" xfId="16729"/>
    <cellStyle name="Normal 98 42 2 2" xfId="16730"/>
    <cellStyle name="Normal 98 42 2 2 2" xfId="16731"/>
    <cellStyle name="Normal 98 42 2 2 2 2" xfId="30512"/>
    <cellStyle name="Normal 98 42 2 2 3" xfId="30511"/>
    <cellStyle name="Normal 98 42 2 3" xfId="16732"/>
    <cellStyle name="Normal 98 42 2 3 2" xfId="16733"/>
    <cellStyle name="Normal 98 42 2 3 2 2" xfId="30514"/>
    <cellStyle name="Normal 98 42 2 3 3" xfId="30513"/>
    <cellStyle name="Normal 98 42 2 4" xfId="16734"/>
    <cellStyle name="Normal 98 42 2 4 2" xfId="30515"/>
    <cellStyle name="Normal 98 42 2 5" xfId="30510"/>
    <cellStyle name="Normal 98 42 3" xfId="16735"/>
    <cellStyle name="Normal 98 42 3 2" xfId="16736"/>
    <cellStyle name="Normal 98 42 3 2 2" xfId="30517"/>
    <cellStyle name="Normal 98 42 3 3" xfId="30516"/>
    <cellStyle name="Normal 98 42 4" xfId="16737"/>
    <cellStyle name="Normal 98 42 4 2" xfId="16738"/>
    <cellStyle name="Normal 98 42 4 2 2" xfId="30519"/>
    <cellStyle name="Normal 98 42 4 3" xfId="30518"/>
    <cellStyle name="Normal 98 42 5" xfId="16739"/>
    <cellStyle name="Normal 98 42 5 2" xfId="30520"/>
    <cellStyle name="Normal 98 42 6" xfId="30509"/>
    <cellStyle name="Normal 98 43" xfId="16740"/>
    <cellStyle name="Normal 98 43 2" xfId="16741"/>
    <cellStyle name="Normal 98 43 2 2" xfId="16742"/>
    <cellStyle name="Normal 98 43 2 2 2" xfId="16743"/>
    <cellStyle name="Normal 98 43 2 2 2 2" xfId="30524"/>
    <cellStyle name="Normal 98 43 2 2 3" xfId="30523"/>
    <cellStyle name="Normal 98 43 2 3" xfId="16744"/>
    <cellStyle name="Normal 98 43 2 3 2" xfId="16745"/>
    <cellStyle name="Normal 98 43 2 3 2 2" xfId="30526"/>
    <cellStyle name="Normal 98 43 2 3 3" xfId="30525"/>
    <cellStyle name="Normal 98 43 2 4" xfId="16746"/>
    <cellStyle name="Normal 98 43 2 4 2" xfId="30527"/>
    <cellStyle name="Normal 98 43 2 5" xfId="30522"/>
    <cellStyle name="Normal 98 43 3" xfId="16747"/>
    <cellStyle name="Normal 98 43 3 2" xfId="16748"/>
    <cellStyle name="Normal 98 43 3 2 2" xfId="30529"/>
    <cellStyle name="Normal 98 43 3 3" xfId="30528"/>
    <cellStyle name="Normal 98 43 4" xfId="16749"/>
    <cellStyle name="Normal 98 43 4 2" xfId="16750"/>
    <cellStyle name="Normal 98 43 4 2 2" xfId="30531"/>
    <cellStyle name="Normal 98 43 4 3" xfId="30530"/>
    <cellStyle name="Normal 98 43 5" xfId="16751"/>
    <cellStyle name="Normal 98 43 5 2" xfId="30532"/>
    <cellStyle name="Normal 98 43 6" xfId="30521"/>
    <cellStyle name="Normal 98 44" xfId="16752"/>
    <cellStyle name="Normal 98 44 2" xfId="16753"/>
    <cellStyle name="Normal 98 44 2 2" xfId="16754"/>
    <cellStyle name="Normal 98 44 2 2 2" xfId="16755"/>
    <cellStyle name="Normal 98 44 2 2 2 2" xfId="30536"/>
    <cellStyle name="Normal 98 44 2 2 3" xfId="30535"/>
    <cellStyle name="Normal 98 44 2 3" xfId="16756"/>
    <cellStyle name="Normal 98 44 2 3 2" xfId="16757"/>
    <cellStyle name="Normal 98 44 2 3 2 2" xfId="30538"/>
    <cellStyle name="Normal 98 44 2 3 3" xfId="30537"/>
    <cellStyle name="Normal 98 44 2 4" xfId="16758"/>
    <cellStyle name="Normal 98 44 2 4 2" xfId="30539"/>
    <cellStyle name="Normal 98 44 2 5" xfId="30534"/>
    <cellStyle name="Normal 98 44 3" xfId="16759"/>
    <cellStyle name="Normal 98 44 3 2" xfId="16760"/>
    <cellStyle name="Normal 98 44 3 2 2" xfId="30541"/>
    <cellStyle name="Normal 98 44 3 3" xfId="30540"/>
    <cellStyle name="Normal 98 44 4" xfId="16761"/>
    <cellStyle name="Normal 98 44 4 2" xfId="16762"/>
    <cellStyle name="Normal 98 44 4 2 2" xfId="30543"/>
    <cellStyle name="Normal 98 44 4 3" xfId="30542"/>
    <cellStyle name="Normal 98 44 5" xfId="16763"/>
    <cellStyle name="Normal 98 44 5 2" xfId="30544"/>
    <cellStyle name="Normal 98 44 6" xfId="30533"/>
    <cellStyle name="Normal 98 45" xfId="16764"/>
    <cellStyle name="Normal 98 45 2" xfId="16765"/>
    <cellStyle name="Normal 98 45 2 2" xfId="16766"/>
    <cellStyle name="Normal 98 45 2 2 2" xfId="30547"/>
    <cellStyle name="Normal 98 45 2 3" xfId="30546"/>
    <cellStyle name="Normal 98 45 3" xfId="16767"/>
    <cellStyle name="Normal 98 45 3 2" xfId="16768"/>
    <cellStyle name="Normal 98 45 3 2 2" xfId="30549"/>
    <cellStyle name="Normal 98 45 3 3" xfId="30548"/>
    <cellStyle name="Normal 98 45 4" xfId="16769"/>
    <cellStyle name="Normal 98 45 4 2" xfId="30550"/>
    <cellStyle name="Normal 98 45 5" xfId="30545"/>
    <cellStyle name="Normal 98 46" xfId="16770"/>
    <cellStyle name="Normal 98 46 2" xfId="16771"/>
    <cellStyle name="Normal 98 46 2 2" xfId="30552"/>
    <cellStyle name="Normal 98 46 3" xfId="30551"/>
    <cellStyle name="Normal 98 47" xfId="16772"/>
    <cellStyle name="Normal 98 47 2" xfId="16773"/>
    <cellStyle name="Normal 98 47 2 2" xfId="30554"/>
    <cellStyle name="Normal 98 47 3" xfId="30553"/>
    <cellStyle name="Normal 98 48" xfId="16774"/>
    <cellStyle name="Normal 98 48 2" xfId="30555"/>
    <cellStyle name="Normal 98 49" xfId="30088"/>
    <cellStyle name="Normal 98 5" xfId="16775"/>
    <cellStyle name="Normal 98 5 2" xfId="16776"/>
    <cellStyle name="Normal 98 5 2 2" xfId="16777"/>
    <cellStyle name="Normal 98 5 2 2 2" xfId="16778"/>
    <cellStyle name="Normal 98 5 2 2 2 2" xfId="30559"/>
    <cellStyle name="Normal 98 5 2 2 3" xfId="30558"/>
    <cellStyle name="Normal 98 5 2 3" xfId="16779"/>
    <cellStyle name="Normal 98 5 2 3 2" xfId="16780"/>
    <cellStyle name="Normal 98 5 2 3 2 2" xfId="30561"/>
    <cellStyle name="Normal 98 5 2 3 3" xfId="30560"/>
    <cellStyle name="Normal 98 5 2 4" xfId="16781"/>
    <cellStyle name="Normal 98 5 2 4 2" xfId="30562"/>
    <cellStyle name="Normal 98 5 2 5" xfId="30557"/>
    <cellStyle name="Normal 98 5 3" xfId="16782"/>
    <cellStyle name="Normal 98 5 3 2" xfId="16783"/>
    <cellStyle name="Normal 98 5 3 2 2" xfId="30564"/>
    <cellStyle name="Normal 98 5 3 3" xfId="30563"/>
    <cellStyle name="Normal 98 5 4" xfId="16784"/>
    <cellStyle name="Normal 98 5 4 2" xfId="16785"/>
    <cellStyle name="Normal 98 5 4 2 2" xfId="30566"/>
    <cellStyle name="Normal 98 5 4 3" xfId="30565"/>
    <cellStyle name="Normal 98 5 5" xfId="16786"/>
    <cellStyle name="Normal 98 5 5 2" xfId="30567"/>
    <cellStyle name="Normal 98 5 6" xfId="30556"/>
    <cellStyle name="Normal 98 6" xfId="16787"/>
    <cellStyle name="Normal 98 6 2" xfId="16788"/>
    <cellStyle name="Normal 98 6 2 2" xfId="16789"/>
    <cellStyle name="Normal 98 6 2 2 2" xfId="16790"/>
    <cellStyle name="Normal 98 6 2 2 2 2" xfId="30571"/>
    <cellStyle name="Normal 98 6 2 2 3" xfId="30570"/>
    <cellStyle name="Normal 98 6 2 3" xfId="16791"/>
    <cellStyle name="Normal 98 6 2 3 2" xfId="16792"/>
    <cellStyle name="Normal 98 6 2 3 2 2" xfId="30573"/>
    <cellStyle name="Normal 98 6 2 3 3" xfId="30572"/>
    <cellStyle name="Normal 98 6 2 4" xfId="16793"/>
    <cellStyle name="Normal 98 6 2 4 2" xfId="30574"/>
    <cellStyle name="Normal 98 6 2 5" xfId="30569"/>
    <cellStyle name="Normal 98 6 3" xfId="16794"/>
    <cellStyle name="Normal 98 6 3 2" xfId="16795"/>
    <cellStyle name="Normal 98 6 3 2 2" xfId="30576"/>
    <cellStyle name="Normal 98 6 3 3" xfId="30575"/>
    <cellStyle name="Normal 98 6 4" xfId="16796"/>
    <cellStyle name="Normal 98 6 4 2" xfId="16797"/>
    <cellStyle name="Normal 98 6 4 2 2" xfId="30578"/>
    <cellStyle name="Normal 98 6 4 3" xfId="30577"/>
    <cellStyle name="Normal 98 6 5" xfId="16798"/>
    <cellStyle name="Normal 98 6 5 2" xfId="30579"/>
    <cellStyle name="Normal 98 6 6" xfId="30568"/>
    <cellStyle name="Normal 98 7" xfId="16799"/>
    <cellStyle name="Normal 98 7 2" xfId="16800"/>
    <cellStyle name="Normal 98 7 2 2" xfId="16801"/>
    <cellStyle name="Normal 98 7 2 2 2" xfId="16802"/>
    <cellStyle name="Normal 98 7 2 2 2 2" xfId="30583"/>
    <cellStyle name="Normal 98 7 2 2 3" xfId="30582"/>
    <cellStyle name="Normal 98 7 2 3" xfId="16803"/>
    <cellStyle name="Normal 98 7 2 3 2" xfId="16804"/>
    <cellStyle name="Normal 98 7 2 3 2 2" xfId="30585"/>
    <cellStyle name="Normal 98 7 2 3 3" xfId="30584"/>
    <cellStyle name="Normal 98 7 2 4" xfId="16805"/>
    <cellStyle name="Normal 98 7 2 4 2" xfId="30586"/>
    <cellStyle name="Normal 98 7 2 5" xfId="30581"/>
    <cellStyle name="Normal 98 7 3" xfId="16806"/>
    <cellStyle name="Normal 98 7 3 2" xfId="16807"/>
    <cellStyle name="Normal 98 7 3 2 2" xfId="30588"/>
    <cellStyle name="Normal 98 7 3 3" xfId="30587"/>
    <cellStyle name="Normal 98 7 4" xfId="16808"/>
    <cellStyle name="Normal 98 7 4 2" xfId="16809"/>
    <cellStyle name="Normal 98 7 4 2 2" xfId="30590"/>
    <cellStyle name="Normal 98 7 4 3" xfId="30589"/>
    <cellStyle name="Normal 98 7 5" xfId="16810"/>
    <cellStyle name="Normal 98 7 5 2" xfId="30591"/>
    <cellStyle name="Normal 98 7 6" xfId="30580"/>
    <cellStyle name="Normal 98 8" xfId="16811"/>
    <cellStyle name="Normal 98 8 2" xfId="16812"/>
    <cellStyle name="Normal 98 8 2 2" xfId="16813"/>
    <cellStyle name="Normal 98 8 2 2 2" xfId="16814"/>
    <cellStyle name="Normal 98 8 2 2 2 2" xfId="30595"/>
    <cellStyle name="Normal 98 8 2 2 3" xfId="30594"/>
    <cellStyle name="Normal 98 8 2 3" xfId="16815"/>
    <cellStyle name="Normal 98 8 2 3 2" xfId="16816"/>
    <cellStyle name="Normal 98 8 2 3 2 2" xfId="30597"/>
    <cellStyle name="Normal 98 8 2 3 3" xfId="30596"/>
    <cellStyle name="Normal 98 8 2 4" xfId="16817"/>
    <cellStyle name="Normal 98 8 2 4 2" xfId="30598"/>
    <cellStyle name="Normal 98 8 2 5" xfId="30593"/>
    <cellStyle name="Normal 98 8 3" xfId="16818"/>
    <cellStyle name="Normal 98 8 3 2" xfId="16819"/>
    <cellStyle name="Normal 98 8 3 2 2" xfId="30600"/>
    <cellStyle name="Normal 98 8 3 3" xfId="30599"/>
    <cellStyle name="Normal 98 8 4" xfId="16820"/>
    <cellStyle name="Normal 98 8 4 2" xfId="16821"/>
    <cellStyle name="Normal 98 8 4 2 2" xfId="30602"/>
    <cellStyle name="Normal 98 8 4 3" xfId="30601"/>
    <cellStyle name="Normal 98 8 5" xfId="16822"/>
    <cellStyle name="Normal 98 8 5 2" xfId="30603"/>
    <cellStyle name="Normal 98 8 6" xfId="30592"/>
    <cellStyle name="Normal 98 9" xfId="16823"/>
    <cellStyle name="Normal 98 9 2" xfId="16824"/>
    <cellStyle name="Normal 98 9 2 2" xfId="16825"/>
    <cellStyle name="Normal 98 9 2 2 2" xfId="16826"/>
    <cellStyle name="Normal 98 9 2 2 2 2" xfId="30607"/>
    <cellStyle name="Normal 98 9 2 2 3" xfId="30606"/>
    <cellStyle name="Normal 98 9 2 3" xfId="16827"/>
    <cellStyle name="Normal 98 9 2 3 2" xfId="16828"/>
    <cellStyle name="Normal 98 9 2 3 2 2" xfId="30609"/>
    <cellStyle name="Normal 98 9 2 3 3" xfId="30608"/>
    <cellStyle name="Normal 98 9 2 4" xfId="16829"/>
    <cellStyle name="Normal 98 9 2 4 2" xfId="30610"/>
    <cellStyle name="Normal 98 9 2 5" xfId="30605"/>
    <cellStyle name="Normal 98 9 3" xfId="16830"/>
    <cellStyle name="Normal 98 9 3 2" xfId="16831"/>
    <cellStyle name="Normal 98 9 3 2 2" xfId="30612"/>
    <cellStyle name="Normal 98 9 3 3" xfId="30611"/>
    <cellStyle name="Normal 98 9 4" xfId="16832"/>
    <cellStyle name="Normal 98 9 4 2" xfId="16833"/>
    <cellStyle name="Normal 98 9 4 2 2" xfId="30614"/>
    <cellStyle name="Normal 98 9 4 3" xfId="30613"/>
    <cellStyle name="Normal 98 9 5" xfId="16834"/>
    <cellStyle name="Normal 98 9 5 2" xfId="30615"/>
    <cellStyle name="Normal 98 9 6" xfId="30604"/>
    <cellStyle name="Normal 99" xfId="16835"/>
    <cellStyle name="Normal 99 10" xfId="16836"/>
    <cellStyle name="Normal 99 10 2" xfId="16837"/>
    <cellStyle name="Normal 99 10 2 2" xfId="16838"/>
    <cellStyle name="Normal 99 10 2 2 2" xfId="16839"/>
    <cellStyle name="Normal 99 10 2 2 2 2" xfId="30620"/>
    <cellStyle name="Normal 99 10 2 2 3" xfId="30619"/>
    <cellStyle name="Normal 99 10 2 3" xfId="16840"/>
    <cellStyle name="Normal 99 10 2 3 2" xfId="16841"/>
    <cellStyle name="Normal 99 10 2 3 2 2" xfId="30622"/>
    <cellStyle name="Normal 99 10 2 3 3" xfId="30621"/>
    <cellStyle name="Normal 99 10 2 4" xfId="16842"/>
    <cellStyle name="Normal 99 10 2 4 2" xfId="30623"/>
    <cellStyle name="Normal 99 10 2 5" xfId="30618"/>
    <cellStyle name="Normal 99 10 3" xfId="16843"/>
    <cellStyle name="Normal 99 10 3 2" xfId="16844"/>
    <cellStyle name="Normal 99 10 3 2 2" xfId="30625"/>
    <cellStyle name="Normal 99 10 3 3" xfId="30624"/>
    <cellStyle name="Normal 99 10 4" xfId="16845"/>
    <cellStyle name="Normal 99 10 4 2" xfId="16846"/>
    <cellStyle name="Normal 99 10 4 2 2" xfId="30627"/>
    <cellStyle name="Normal 99 10 4 3" xfId="30626"/>
    <cellStyle name="Normal 99 10 5" xfId="16847"/>
    <cellStyle name="Normal 99 10 5 2" xfId="30628"/>
    <cellStyle name="Normal 99 10 6" xfId="30617"/>
    <cellStyle name="Normal 99 11" xfId="16848"/>
    <cellStyle name="Normal 99 11 2" xfId="16849"/>
    <cellStyle name="Normal 99 11 2 2" xfId="16850"/>
    <cellStyle name="Normal 99 11 2 2 2" xfId="16851"/>
    <cellStyle name="Normal 99 11 2 2 2 2" xfId="30632"/>
    <cellStyle name="Normal 99 11 2 2 3" xfId="30631"/>
    <cellStyle name="Normal 99 11 2 3" xfId="16852"/>
    <cellStyle name="Normal 99 11 2 3 2" xfId="16853"/>
    <cellStyle name="Normal 99 11 2 3 2 2" xfId="30634"/>
    <cellStyle name="Normal 99 11 2 3 3" xfId="30633"/>
    <cellStyle name="Normal 99 11 2 4" xfId="16854"/>
    <cellStyle name="Normal 99 11 2 4 2" xfId="30635"/>
    <cellStyle name="Normal 99 11 2 5" xfId="30630"/>
    <cellStyle name="Normal 99 11 3" xfId="16855"/>
    <cellStyle name="Normal 99 11 3 2" xfId="16856"/>
    <cellStyle name="Normal 99 11 3 2 2" xfId="30637"/>
    <cellStyle name="Normal 99 11 3 3" xfId="30636"/>
    <cellStyle name="Normal 99 11 4" xfId="16857"/>
    <cellStyle name="Normal 99 11 4 2" xfId="16858"/>
    <cellStyle name="Normal 99 11 4 2 2" xfId="30639"/>
    <cellStyle name="Normal 99 11 4 3" xfId="30638"/>
    <cellStyle name="Normal 99 11 5" xfId="16859"/>
    <cellStyle name="Normal 99 11 5 2" xfId="30640"/>
    <cellStyle name="Normal 99 11 6" xfId="30629"/>
    <cellStyle name="Normal 99 12" xfId="16860"/>
    <cellStyle name="Normal 99 12 2" xfId="16861"/>
    <cellStyle name="Normal 99 12 2 2" xfId="16862"/>
    <cellStyle name="Normal 99 12 2 2 2" xfId="16863"/>
    <cellStyle name="Normal 99 12 2 2 2 2" xfId="30644"/>
    <cellStyle name="Normal 99 12 2 2 3" xfId="30643"/>
    <cellStyle name="Normal 99 12 2 3" xfId="16864"/>
    <cellStyle name="Normal 99 12 2 3 2" xfId="16865"/>
    <cellStyle name="Normal 99 12 2 3 2 2" xfId="30646"/>
    <cellStyle name="Normal 99 12 2 3 3" xfId="30645"/>
    <cellStyle name="Normal 99 12 2 4" xfId="16866"/>
    <cellStyle name="Normal 99 12 2 4 2" xfId="30647"/>
    <cellStyle name="Normal 99 12 2 5" xfId="30642"/>
    <cellStyle name="Normal 99 12 3" xfId="16867"/>
    <cellStyle name="Normal 99 12 3 2" xfId="16868"/>
    <cellStyle name="Normal 99 12 3 2 2" xfId="30649"/>
    <cellStyle name="Normal 99 12 3 3" xfId="30648"/>
    <cellStyle name="Normal 99 12 4" xfId="16869"/>
    <cellStyle name="Normal 99 12 4 2" xfId="16870"/>
    <cellStyle name="Normal 99 12 4 2 2" xfId="30651"/>
    <cellStyle name="Normal 99 12 4 3" xfId="30650"/>
    <cellStyle name="Normal 99 12 5" xfId="16871"/>
    <cellStyle name="Normal 99 12 5 2" xfId="30652"/>
    <cellStyle name="Normal 99 12 6" xfId="30641"/>
    <cellStyle name="Normal 99 13" xfId="16872"/>
    <cellStyle name="Normal 99 13 2" xfId="16873"/>
    <cellStyle name="Normal 99 13 2 2" xfId="16874"/>
    <cellStyle name="Normal 99 13 2 2 2" xfId="16875"/>
    <cellStyle name="Normal 99 13 2 2 2 2" xfId="30656"/>
    <cellStyle name="Normal 99 13 2 2 3" xfId="30655"/>
    <cellStyle name="Normal 99 13 2 3" xfId="16876"/>
    <cellStyle name="Normal 99 13 2 3 2" xfId="16877"/>
    <cellStyle name="Normal 99 13 2 3 2 2" xfId="30658"/>
    <cellStyle name="Normal 99 13 2 3 3" xfId="30657"/>
    <cellStyle name="Normal 99 13 2 4" xfId="16878"/>
    <cellStyle name="Normal 99 13 2 4 2" xfId="30659"/>
    <cellStyle name="Normal 99 13 2 5" xfId="30654"/>
    <cellStyle name="Normal 99 13 3" xfId="16879"/>
    <cellStyle name="Normal 99 13 3 2" xfId="16880"/>
    <cellStyle name="Normal 99 13 3 2 2" xfId="30661"/>
    <cellStyle name="Normal 99 13 3 3" xfId="30660"/>
    <cellStyle name="Normal 99 13 4" xfId="16881"/>
    <cellStyle name="Normal 99 13 4 2" xfId="16882"/>
    <cellStyle name="Normal 99 13 4 2 2" xfId="30663"/>
    <cellStyle name="Normal 99 13 4 3" xfId="30662"/>
    <cellStyle name="Normal 99 13 5" xfId="16883"/>
    <cellStyle name="Normal 99 13 5 2" xfId="30664"/>
    <cellStyle name="Normal 99 13 6" xfId="30653"/>
    <cellStyle name="Normal 99 14" xfId="16884"/>
    <cellStyle name="Normal 99 14 2" xfId="16885"/>
    <cellStyle name="Normal 99 14 2 2" xfId="16886"/>
    <cellStyle name="Normal 99 14 2 2 2" xfId="16887"/>
    <cellStyle name="Normal 99 14 2 2 2 2" xfId="30668"/>
    <cellStyle name="Normal 99 14 2 2 3" xfId="30667"/>
    <cellStyle name="Normal 99 14 2 3" xfId="16888"/>
    <cellStyle name="Normal 99 14 2 3 2" xfId="16889"/>
    <cellStyle name="Normal 99 14 2 3 2 2" xfId="30670"/>
    <cellStyle name="Normal 99 14 2 3 3" xfId="30669"/>
    <cellStyle name="Normal 99 14 2 4" xfId="16890"/>
    <cellStyle name="Normal 99 14 2 4 2" xfId="30671"/>
    <cellStyle name="Normal 99 14 2 5" xfId="30666"/>
    <cellStyle name="Normal 99 14 3" xfId="16891"/>
    <cellStyle name="Normal 99 14 3 2" xfId="16892"/>
    <cellStyle name="Normal 99 14 3 2 2" xfId="30673"/>
    <cellStyle name="Normal 99 14 3 3" xfId="30672"/>
    <cellStyle name="Normal 99 14 4" xfId="16893"/>
    <cellStyle name="Normal 99 14 4 2" xfId="16894"/>
    <cellStyle name="Normal 99 14 4 2 2" xfId="30675"/>
    <cellStyle name="Normal 99 14 4 3" xfId="30674"/>
    <cellStyle name="Normal 99 14 5" xfId="16895"/>
    <cellStyle name="Normal 99 14 5 2" xfId="30676"/>
    <cellStyle name="Normal 99 14 6" xfId="30665"/>
    <cellStyle name="Normal 99 15" xfId="16896"/>
    <cellStyle name="Normal 99 15 2" xfId="16897"/>
    <cellStyle name="Normal 99 15 2 2" xfId="16898"/>
    <cellStyle name="Normal 99 15 2 2 2" xfId="16899"/>
    <cellStyle name="Normal 99 15 2 2 2 2" xfId="30680"/>
    <cellStyle name="Normal 99 15 2 2 3" xfId="30679"/>
    <cellStyle name="Normal 99 15 2 3" xfId="16900"/>
    <cellStyle name="Normal 99 15 2 3 2" xfId="16901"/>
    <cellStyle name="Normal 99 15 2 3 2 2" xfId="30682"/>
    <cellStyle name="Normal 99 15 2 3 3" xfId="30681"/>
    <cellStyle name="Normal 99 15 2 4" xfId="16902"/>
    <cellStyle name="Normal 99 15 2 4 2" xfId="30683"/>
    <cellStyle name="Normal 99 15 2 5" xfId="30678"/>
    <cellStyle name="Normal 99 15 3" xfId="16903"/>
    <cellStyle name="Normal 99 15 3 2" xfId="16904"/>
    <cellStyle name="Normal 99 15 3 2 2" xfId="30685"/>
    <cellStyle name="Normal 99 15 3 3" xfId="30684"/>
    <cellStyle name="Normal 99 15 4" xfId="16905"/>
    <cellStyle name="Normal 99 15 4 2" xfId="16906"/>
    <cellStyle name="Normal 99 15 4 2 2" xfId="30687"/>
    <cellStyle name="Normal 99 15 4 3" xfId="30686"/>
    <cellStyle name="Normal 99 15 5" xfId="16907"/>
    <cellStyle name="Normal 99 15 5 2" xfId="30688"/>
    <cellStyle name="Normal 99 15 6" xfId="30677"/>
    <cellStyle name="Normal 99 16" xfId="16908"/>
    <cellStyle name="Normal 99 16 2" xfId="16909"/>
    <cellStyle name="Normal 99 16 2 2" xfId="16910"/>
    <cellStyle name="Normal 99 16 2 2 2" xfId="16911"/>
    <cellStyle name="Normal 99 16 2 2 2 2" xfId="30692"/>
    <cellStyle name="Normal 99 16 2 2 3" xfId="30691"/>
    <cellStyle name="Normal 99 16 2 3" xfId="16912"/>
    <cellStyle name="Normal 99 16 2 3 2" xfId="16913"/>
    <cellStyle name="Normal 99 16 2 3 2 2" xfId="30694"/>
    <cellStyle name="Normal 99 16 2 3 3" xfId="30693"/>
    <cellStyle name="Normal 99 16 2 4" xfId="16914"/>
    <cellStyle name="Normal 99 16 2 4 2" xfId="30695"/>
    <cellStyle name="Normal 99 16 2 5" xfId="30690"/>
    <cellStyle name="Normal 99 16 3" xfId="16915"/>
    <cellStyle name="Normal 99 16 3 2" xfId="16916"/>
    <cellStyle name="Normal 99 16 3 2 2" xfId="30697"/>
    <cellStyle name="Normal 99 16 3 3" xfId="30696"/>
    <cellStyle name="Normal 99 16 4" xfId="16917"/>
    <cellStyle name="Normal 99 16 4 2" xfId="16918"/>
    <cellStyle name="Normal 99 16 4 2 2" xfId="30699"/>
    <cellStyle name="Normal 99 16 4 3" xfId="30698"/>
    <cellStyle name="Normal 99 16 5" xfId="16919"/>
    <cellStyle name="Normal 99 16 5 2" xfId="30700"/>
    <cellStyle name="Normal 99 16 6" xfId="30689"/>
    <cellStyle name="Normal 99 17" xfId="16920"/>
    <cellStyle name="Normal 99 17 2" xfId="16921"/>
    <cellStyle name="Normal 99 17 2 2" xfId="16922"/>
    <cellStyle name="Normal 99 17 2 2 2" xfId="16923"/>
    <cellStyle name="Normal 99 17 2 2 2 2" xfId="30704"/>
    <cellStyle name="Normal 99 17 2 2 3" xfId="30703"/>
    <cellStyle name="Normal 99 17 2 3" xfId="16924"/>
    <cellStyle name="Normal 99 17 2 3 2" xfId="16925"/>
    <cellStyle name="Normal 99 17 2 3 2 2" xfId="30706"/>
    <cellStyle name="Normal 99 17 2 3 3" xfId="30705"/>
    <cellStyle name="Normal 99 17 2 4" xfId="16926"/>
    <cellStyle name="Normal 99 17 2 4 2" xfId="30707"/>
    <cellStyle name="Normal 99 17 2 5" xfId="30702"/>
    <cellStyle name="Normal 99 17 3" xfId="16927"/>
    <cellStyle name="Normal 99 17 3 2" xfId="16928"/>
    <cellStyle name="Normal 99 17 3 2 2" xfId="30709"/>
    <cellStyle name="Normal 99 17 3 3" xfId="30708"/>
    <cellStyle name="Normal 99 17 4" xfId="16929"/>
    <cellStyle name="Normal 99 17 4 2" xfId="16930"/>
    <cellStyle name="Normal 99 17 4 2 2" xfId="30711"/>
    <cellStyle name="Normal 99 17 4 3" xfId="30710"/>
    <cellStyle name="Normal 99 17 5" xfId="16931"/>
    <cellStyle name="Normal 99 17 5 2" xfId="30712"/>
    <cellStyle name="Normal 99 17 6" xfId="30701"/>
    <cellStyle name="Normal 99 18" xfId="16932"/>
    <cellStyle name="Normal 99 18 2" xfId="16933"/>
    <cellStyle name="Normal 99 18 2 2" xfId="16934"/>
    <cellStyle name="Normal 99 18 2 2 2" xfId="16935"/>
    <cellStyle name="Normal 99 18 2 2 2 2" xfId="30716"/>
    <cellStyle name="Normal 99 18 2 2 3" xfId="30715"/>
    <cellStyle name="Normal 99 18 2 3" xfId="16936"/>
    <cellStyle name="Normal 99 18 2 3 2" xfId="16937"/>
    <cellStyle name="Normal 99 18 2 3 2 2" xfId="30718"/>
    <cellStyle name="Normal 99 18 2 3 3" xfId="30717"/>
    <cellStyle name="Normal 99 18 2 4" xfId="16938"/>
    <cellStyle name="Normal 99 18 2 4 2" xfId="30719"/>
    <cellStyle name="Normal 99 18 2 5" xfId="30714"/>
    <cellStyle name="Normal 99 18 3" xfId="16939"/>
    <cellStyle name="Normal 99 18 3 2" xfId="16940"/>
    <cellStyle name="Normal 99 18 3 2 2" xfId="30721"/>
    <cellStyle name="Normal 99 18 3 3" xfId="30720"/>
    <cellStyle name="Normal 99 18 4" xfId="16941"/>
    <cellStyle name="Normal 99 18 4 2" xfId="16942"/>
    <cellStyle name="Normal 99 18 4 2 2" xfId="30723"/>
    <cellStyle name="Normal 99 18 4 3" xfId="30722"/>
    <cellStyle name="Normal 99 18 5" xfId="16943"/>
    <cellStyle name="Normal 99 18 5 2" xfId="30724"/>
    <cellStyle name="Normal 99 18 6" xfId="30713"/>
    <cellStyle name="Normal 99 19" xfId="16944"/>
    <cellStyle name="Normal 99 19 2" xfId="16945"/>
    <cellStyle name="Normal 99 19 2 2" xfId="16946"/>
    <cellStyle name="Normal 99 19 2 2 2" xfId="16947"/>
    <cellStyle name="Normal 99 19 2 2 2 2" xfId="30728"/>
    <cellStyle name="Normal 99 19 2 2 3" xfId="30727"/>
    <cellStyle name="Normal 99 19 2 3" xfId="16948"/>
    <cellStyle name="Normal 99 19 2 3 2" xfId="16949"/>
    <cellStyle name="Normal 99 19 2 3 2 2" xfId="30730"/>
    <cellStyle name="Normal 99 19 2 3 3" xfId="30729"/>
    <cellStyle name="Normal 99 19 2 4" xfId="16950"/>
    <cellStyle name="Normal 99 19 2 4 2" xfId="30731"/>
    <cellStyle name="Normal 99 19 2 5" xfId="30726"/>
    <cellStyle name="Normal 99 19 3" xfId="16951"/>
    <cellStyle name="Normal 99 19 3 2" xfId="16952"/>
    <cellStyle name="Normal 99 19 3 2 2" xfId="30733"/>
    <cellStyle name="Normal 99 19 3 3" xfId="30732"/>
    <cellStyle name="Normal 99 19 4" xfId="16953"/>
    <cellStyle name="Normal 99 19 4 2" xfId="16954"/>
    <cellStyle name="Normal 99 19 4 2 2" xfId="30735"/>
    <cellStyle name="Normal 99 19 4 3" xfId="30734"/>
    <cellStyle name="Normal 99 19 5" xfId="16955"/>
    <cellStyle name="Normal 99 19 5 2" xfId="30736"/>
    <cellStyle name="Normal 99 19 6" xfId="30725"/>
    <cellStyle name="Normal 99 2" xfId="16956"/>
    <cellStyle name="Normal 99 2 2" xfId="16957"/>
    <cellStyle name="Normal 99 2 2 2" xfId="16958"/>
    <cellStyle name="Normal 99 2 2 2 2" xfId="16959"/>
    <cellStyle name="Normal 99 2 2 2 2 2" xfId="30740"/>
    <cellStyle name="Normal 99 2 2 2 3" xfId="30739"/>
    <cellStyle name="Normal 99 2 2 3" xfId="16960"/>
    <cellStyle name="Normal 99 2 2 3 2" xfId="16961"/>
    <cellStyle name="Normal 99 2 2 3 2 2" xfId="30742"/>
    <cellStyle name="Normal 99 2 2 3 3" xfId="30741"/>
    <cellStyle name="Normal 99 2 2 4" xfId="16962"/>
    <cellStyle name="Normal 99 2 2 4 2" xfId="30743"/>
    <cellStyle name="Normal 99 2 2 5" xfId="30738"/>
    <cellStyle name="Normal 99 2 3" xfId="16963"/>
    <cellStyle name="Normal 99 2 3 2" xfId="16964"/>
    <cellStyle name="Normal 99 2 3 2 2" xfId="30745"/>
    <cellStyle name="Normal 99 2 3 3" xfId="30744"/>
    <cellStyle name="Normal 99 2 4" xfId="16965"/>
    <cellStyle name="Normal 99 2 4 2" xfId="16966"/>
    <cellStyle name="Normal 99 2 4 2 2" xfId="30747"/>
    <cellStyle name="Normal 99 2 4 3" xfId="30746"/>
    <cellStyle name="Normal 99 2 5" xfId="16967"/>
    <cellStyle name="Normal 99 2 5 2" xfId="30748"/>
    <cellStyle name="Normal 99 2 6" xfId="30737"/>
    <cellStyle name="Normal 99 20" xfId="16968"/>
    <cellStyle name="Normal 99 20 2" xfId="16969"/>
    <cellStyle name="Normal 99 20 2 2" xfId="16970"/>
    <cellStyle name="Normal 99 20 2 2 2" xfId="16971"/>
    <cellStyle name="Normal 99 20 2 2 2 2" xfId="30752"/>
    <cellStyle name="Normal 99 20 2 2 3" xfId="30751"/>
    <cellStyle name="Normal 99 20 2 3" xfId="16972"/>
    <cellStyle name="Normal 99 20 2 3 2" xfId="16973"/>
    <cellStyle name="Normal 99 20 2 3 2 2" xfId="30754"/>
    <cellStyle name="Normal 99 20 2 3 3" xfId="30753"/>
    <cellStyle name="Normal 99 20 2 4" xfId="16974"/>
    <cellStyle name="Normal 99 20 2 4 2" xfId="30755"/>
    <cellStyle name="Normal 99 20 2 5" xfId="30750"/>
    <cellStyle name="Normal 99 20 3" xfId="16975"/>
    <cellStyle name="Normal 99 20 3 2" xfId="16976"/>
    <cellStyle name="Normal 99 20 3 2 2" xfId="30757"/>
    <cellStyle name="Normal 99 20 3 3" xfId="30756"/>
    <cellStyle name="Normal 99 20 4" xfId="16977"/>
    <cellStyle name="Normal 99 20 4 2" xfId="16978"/>
    <cellStyle name="Normal 99 20 4 2 2" xfId="30759"/>
    <cellStyle name="Normal 99 20 4 3" xfId="30758"/>
    <cellStyle name="Normal 99 20 5" xfId="16979"/>
    <cellStyle name="Normal 99 20 5 2" xfId="30760"/>
    <cellStyle name="Normal 99 20 6" xfId="30749"/>
    <cellStyle name="Normal 99 21" xfId="16980"/>
    <cellStyle name="Normal 99 21 2" xfId="16981"/>
    <cellStyle name="Normal 99 21 2 2" xfId="16982"/>
    <cellStyle name="Normal 99 21 2 2 2" xfId="16983"/>
    <cellStyle name="Normal 99 21 2 2 2 2" xfId="30764"/>
    <cellStyle name="Normal 99 21 2 2 3" xfId="30763"/>
    <cellStyle name="Normal 99 21 2 3" xfId="16984"/>
    <cellStyle name="Normal 99 21 2 3 2" xfId="16985"/>
    <cellStyle name="Normal 99 21 2 3 2 2" xfId="30766"/>
    <cellStyle name="Normal 99 21 2 3 3" xfId="30765"/>
    <cellStyle name="Normal 99 21 2 4" xfId="16986"/>
    <cellStyle name="Normal 99 21 2 4 2" xfId="30767"/>
    <cellStyle name="Normal 99 21 2 5" xfId="30762"/>
    <cellStyle name="Normal 99 21 3" xfId="16987"/>
    <cellStyle name="Normal 99 21 3 2" xfId="16988"/>
    <cellStyle name="Normal 99 21 3 2 2" xfId="30769"/>
    <cellStyle name="Normal 99 21 3 3" xfId="30768"/>
    <cellStyle name="Normal 99 21 4" xfId="16989"/>
    <cellStyle name="Normal 99 21 4 2" xfId="16990"/>
    <cellStyle name="Normal 99 21 4 2 2" xfId="30771"/>
    <cellStyle name="Normal 99 21 4 3" xfId="30770"/>
    <cellStyle name="Normal 99 21 5" xfId="16991"/>
    <cellStyle name="Normal 99 21 5 2" xfId="30772"/>
    <cellStyle name="Normal 99 21 6" xfId="30761"/>
    <cellStyle name="Normal 99 22" xfId="16992"/>
    <cellStyle name="Normal 99 22 2" xfId="16993"/>
    <cellStyle name="Normal 99 22 2 2" xfId="16994"/>
    <cellStyle name="Normal 99 22 2 2 2" xfId="16995"/>
    <cellStyle name="Normal 99 22 2 2 2 2" xfId="30776"/>
    <cellStyle name="Normal 99 22 2 2 3" xfId="30775"/>
    <cellStyle name="Normal 99 22 2 3" xfId="16996"/>
    <cellStyle name="Normal 99 22 2 3 2" xfId="16997"/>
    <cellStyle name="Normal 99 22 2 3 2 2" xfId="30778"/>
    <cellStyle name="Normal 99 22 2 3 3" xfId="30777"/>
    <cellStyle name="Normal 99 22 2 4" xfId="16998"/>
    <cellStyle name="Normal 99 22 2 4 2" xfId="30779"/>
    <cellStyle name="Normal 99 22 2 5" xfId="30774"/>
    <cellStyle name="Normal 99 22 3" xfId="16999"/>
    <cellStyle name="Normal 99 22 3 2" xfId="17000"/>
    <cellStyle name="Normal 99 22 3 2 2" xfId="30781"/>
    <cellStyle name="Normal 99 22 3 3" xfId="30780"/>
    <cellStyle name="Normal 99 22 4" xfId="17001"/>
    <cellStyle name="Normal 99 22 4 2" xfId="17002"/>
    <cellStyle name="Normal 99 22 4 2 2" xfId="30783"/>
    <cellStyle name="Normal 99 22 4 3" xfId="30782"/>
    <cellStyle name="Normal 99 22 5" xfId="17003"/>
    <cellStyle name="Normal 99 22 5 2" xfId="30784"/>
    <cellStyle name="Normal 99 22 6" xfId="30773"/>
    <cellStyle name="Normal 99 23" xfId="17004"/>
    <cellStyle name="Normal 99 23 2" xfId="17005"/>
    <cellStyle name="Normal 99 23 2 2" xfId="17006"/>
    <cellStyle name="Normal 99 23 2 2 2" xfId="17007"/>
    <cellStyle name="Normal 99 23 2 2 2 2" xfId="30788"/>
    <cellStyle name="Normal 99 23 2 2 3" xfId="30787"/>
    <cellStyle name="Normal 99 23 2 3" xfId="17008"/>
    <cellStyle name="Normal 99 23 2 3 2" xfId="17009"/>
    <cellStyle name="Normal 99 23 2 3 2 2" xfId="30790"/>
    <cellStyle name="Normal 99 23 2 3 3" xfId="30789"/>
    <cellStyle name="Normal 99 23 2 4" xfId="17010"/>
    <cellStyle name="Normal 99 23 2 4 2" xfId="30791"/>
    <cellStyle name="Normal 99 23 2 5" xfId="30786"/>
    <cellStyle name="Normal 99 23 3" xfId="17011"/>
    <cellStyle name="Normal 99 23 3 2" xfId="17012"/>
    <cellStyle name="Normal 99 23 3 2 2" xfId="30793"/>
    <cellStyle name="Normal 99 23 3 3" xfId="30792"/>
    <cellStyle name="Normal 99 23 4" xfId="17013"/>
    <cellStyle name="Normal 99 23 4 2" xfId="17014"/>
    <cellStyle name="Normal 99 23 4 2 2" xfId="30795"/>
    <cellStyle name="Normal 99 23 4 3" xfId="30794"/>
    <cellStyle name="Normal 99 23 5" xfId="17015"/>
    <cellStyle name="Normal 99 23 5 2" xfId="30796"/>
    <cellStyle name="Normal 99 23 6" xfId="30785"/>
    <cellStyle name="Normal 99 24" xfId="17016"/>
    <cellStyle name="Normal 99 24 2" xfId="17017"/>
    <cellStyle name="Normal 99 24 2 2" xfId="17018"/>
    <cellStyle name="Normal 99 24 2 2 2" xfId="17019"/>
    <cellStyle name="Normal 99 24 2 2 2 2" xfId="30800"/>
    <cellStyle name="Normal 99 24 2 2 3" xfId="30799"/>
    <cellStyle name="Normal 99 24 2 3" xfId="17020"/>
    <cellStyle name="Normal 99 24 2 3 2" xfId="17021"/>
    <cellStyle name="Normal 99 24 2 3 2 2" xfId="30802"/>
    <cellStyle name="Normal 99 24 2 3 3" xfId="30801"/>
    <cellStyle name="Normal 99 24 2 4" xfId="17022"/>
    <cellStyle name="Normal 99 24 2 4 2" xfId="30803"/>
    <cellStyle name="Normal 99 24 2 5" xfId="30798"/>
    <cellStyle name="Normal 99 24 3" xfId="17023"/>
    <cellStyle name="Normal 99 24 3 2" xfId="17024"/>
    <cellStyle name="Normal 99 24 3 2 2" xfId="30805"/>
    <cellStyle name="Normal 99 24 3 3" xfId="30804"/>
    <cellStyle name="Normal 99 24 4" xfId="17025"/>
    <cellStyle name="Normal 99 24 4 2" xfId="17026"/>
    <cellStyle name="Normal 99 24 4 2 2" xfId="30807"/>
    <cellStyle name="Normal 99 24 4 3" xfId="30806"/>
    <cellStyle name="Normal 99 24 5" xfId="17027"/>
    <cellStyle name="Normal 99 24 5 2" xfId="30808"/>
    <cellStyle name="Normal 99 24 6" xfId="30797"/>
    <cellStyle name="Normal 99 25" xfId="17028"/>
    <cellStyle name="Normal 99 25 2" xfId="17029"/>
    <cellStyle name="Normal 99 25 2 2" xfId="17030"/>
    <cellStyle name="Normal 99 25 2 2 2" xfId="17031"/>
    <cellStyle name="Normal 99 25 2 2 2 2" xfId="30812"/>
    <cellStyle name="Normal 99 25 2 2 3" xfId="30811"/>
    <cellStyle name="Normal 99 25 2 3" xfId="17032"/>
    <cellStyle name="Normal 99 25 2 3 2" xfId="17033"/>
    <cellStyle name="Normal 99 25 2 3 2 2" xfId="30814"/>
    <cellStyle name="Normal 99 25 2 3 3" xfId="30813"/>
    <cellStyle name="Normal 99 25 2 4" xfId="17034"/>
    <cellStyle name="Normal 99 25 2 4 2" xfId="30815"/>
    <cellStyle name="Normal 99 25 2 5" xfId="30810"/>
    <cellStyle name="Normal 99 25 3" xfId="17035"/>
    <cellStyle name="Normal 99 25 3 2" xfId="17036"/>
    <cellStyle name="Normal 99 25 3 2 2" xfId="30817"/>
    <cellStyle name="Normal 99 25 3 3" xfId="30816"/>
    <cellStyle name="Normal 99 25 4" xfId="17037"/>
    <cellStyle name="Normal 99 25 4 2" xfId="17038"/>
    <cellStyle name="Normal 99 25 4 2 2" xfId="30819"/>
    <cellStyle name="Normal 99 25 4 3" xfId="30818"/>
    <cellStyle name="Normal 99 25 5" xfId="17039"/>
    <cellStyle name="Normal 99 25 5 2" xfId="30820"/>
    <cellStyle name="Normal 99 25 6" xfId="30809"/>
    <cellStyle name="Normal 99 26" xfId="17040"/>
    <cellStyle name="Normal 99 26 2" xfId="17041"/>
    <cellStyle name="Normal 99 26 2 2" xfId="17042"/>
    <cellStyle name="Normal 99 26 2 2 2" xfId="17043"/>
    <cellStyle name="Normal 99 26 2 2 2 2" xfId="30824"/>
    <cellStyle name="Normal 99 26 2 2 3" xfId="30823"/>
    <cellStyle name="Normal 99 26 2 3" xfId="17044"/>
    <cellStyle name="Normal 99 26 2 3 2" xfId="17045"/>
    <cellStyle name="Normal 99 26 2 3 2 2" xfId="30826"/>
    <cellStyle name="Normal 99 26 2 3 3" xfId="30825"/>
    <cellStyle name="Normal 99 26 2 4" xfId="17046"/>
    <cellStyle name="Normal 99 26 2 4 2" xfId="30827"/>
    <cellStyle name="Normal 99 26 2 5" xfId="30822"/>
    <cellStyle name="Normal 99 26 3" xfId="17047"/>
    <cellStyle name="Normal 99 26 3 2" xfId="17048"/>
    <cellStyle name="Normal 99 26 3 2 2" xfId="30829"/>
    <cellStyle name="Normal 99 26 3 3" xfId="30828"/>
    <cellStyle name="Normal 99 26 4" xfId="17049"/>
    <cellStyle name="Normal 99 26 4 2" xfId="17050"/>
    <cellStyle name="Normal 99 26 4 2 2" xfId="30831"/>
    <cellStyle name="Normal 99 26 4 3" xfId="30830"/>
    <cellStyle name="Normal 99 26 5" xfId="17051"/>
    <cellStyle name="Normal 99 26 5 2" xfId="30832"/>
    <cellStyle name="Normal 99 26 6" xfId="30821"/>
    <cellStyle name="Normal 99 27" xfId="17052"/>
    <cellStyle name="Normal 99 27 2" xfId="17053"/>
    <cellStyle name="Normal 99 27 2 2" xfId="17054"/>
    <cellStyle name="Normal 99 27 2 2 2" xfId="17055"/>
    <cellStyle name="Normal 99 27 2 2 2 2" xfId="30836"/>
    <cellStyle name="Normal 99 27 2 2 3" xfId="30835"/>
    <cellStyle name="Normal 99 27 2 3" xfId="17056"/>
    <cellStyle name="Normal 99 27 2 3 2" xfId="17057"/>
    <cellStyle name="Normal 99 27 2 3 2 2" xfId="30838"/>
    <cellStyle name="Normal 99 27 2 3 3" xfId="30837"/>
    <cellStyle name="Normal 99 27 2 4" xfId="17058"/>
    <cellStyle name="Normal 99 27 2 4 2" xfId="30839"/>
    <cellStyle name="Normal 99 27 2 5" xfId="30834"/>
    <cellStyle name="Normal 99 27 3" xfId="17059"/>
    <cellStyle name="Normal 99 27 3 2" xfId="17060"/>
    <cellStyle name="Normal 99 27 3 2 2" xfId="30841"/>
    <cellStyle name="Normal 99 27 3 3" xfId="30840"/>
    <cellStyle name="Normal 99 27 4" xfId="17061"/>
    <cellStyle name="Normal 99 27 4 2" xfId="17062"/>
    <cellStyle name="Normal 99 27 4 2 2" xfId="30843"/>
    <cellStyle name="Normal 99 27 4 3" xfId="30842"/>
    <cellStyle name="Normal 99 27 5" xfId="17063"/>
    <cellStyle name="Normal 99 27 5 2" xfId="30844"/>
    <cellStyle name="Normal 99 27 6" xfId="30833"/>
    <cellStyle name="Normal 99 28" xfId="17064"/>
    <cellStyle name="Normal 99 28 2" xfId="17065"/>
    <cellStyle name="Normal 99 28 2 2" xfId="17066"/>
    <cellStyle name="Normal 99 28 2 2 2" xfId="17067"/>
    <cellStyle name="Normal 99 28 2 2 2 2" xfId="30848"/>
    <cellStyle name="Normal 99 28 2 2 3" xfId="30847"/>
    <cellStyle name="Normal 99 28 2 3" xfId="17068"/>
    <cellStyle name="Normal 99 28 2 3 2" xfId="17069"/>
    <cellStyle name="Normal 99 28 2 3 2 2" xfId="30850"/>
    <cellStyle name="Normal 99 28 2 3 3" xfId="30849"/>
    <cellStyle name="Normal 99 28 2 4" xfId="17070"/>
    <cellStyle name="Normal 99 28 2 4 2" xfId="30851"/>
    <cellStyle name="Normal 99 28 2 5" xfId="30846"/>
    <cellStyle name="Normal 99 28 3" xfId="17071"/>
    <cellStyle name="Normal 99 28 3 2" xfId="17072"/>
    <cellStyle name="Normal 99 28 3 2 2" xfId="30853"/>
    <cellStyle name="Normal 99 28 3 3" xfId="30852"/>
    <cellStyle name="Normal 99 28 4" xfId="17073"/>
    <cellStyle name="Normal 99 28 4 2" xfId="17074"/>
    <cellStyle name="Normal 99 28 4 2 2" xfId="30855"/>
    <cellStyle name="Normal 99 28 4 3" xfId="30854"/>
    <cellStyle name="Normal 99 28 5" xfId="17075"/>
    <cellStyle name="Normal 99 28 5 2" xfId="30856"/>
    <cellStyle name="Normal 99 28 6" xfId="30845"/>
    <cellStyle name="Normal 99 29" xfId="17076"/>
    <cellStyle name="Normal 99 29 2" xfId="17077"/>
    <cellStyle name="Normal 99 29 2 2" xfId="17078"/>
    <cellStyle name="Normal 99 29 2 2 2" xfId="17079"/>
    <cellStyle name="Normal 99 29 2 2 2 2" xfId="30860"/>
    <cellStyle name="Normal 99 29 2 2 3" xfId="30859"/>
    <cellStyle name="Normal 99 29 2 3" xfId="17080"/>
    <cellStyle name="Normal 99 29 2 3 2" xfId="17081"/>
    <cellStyle name="Normal 99 29 2 3 2 2" xfId="30862"/>
    <cellStyle name="Normal 99 29 2 3 3" xfId="30861"/>
    <cellStyle name="Normal 99 29 2 4" xfId="17082"/>
    <cellStyle name="Normal 99 29 2 4 2" xfId="30863"/>
    <cellStyle name="Normal 99 29 2 5" xfId="30858"/>
    <cellStyle name="Normal 99 29 3" xfId="17083"/>
    <cellStyle name="Normal 99 29 3 2" xfId="17084"/>
    <cellStyle name="Normal 99 29 3 2 2" xfId="30865"/>
    <cellStyle name="Normal 99 29 3 3" xfId="30864"/>
    <cellStyle name="Normal 99 29 4" xfId="17085"/>
    <cellStyle name="Normal 99 29 4 2" xfId="17086"/>
    <cellStyle name="Normal 99 29 4 2 2" xfId="30867"/>
    <cellStyle name="Normal 99 29 4 3" xfId="30866"/>
    <cellStyle name="Normal 99 29 5" xfId="17087"/>
    <cellStyle name="Normal 99 29 5 2" xfId="30868"/>
    <cellStyle name="Normal 99 29 6" xfId="30857"/>
    <cellStyle name="Normal 99 3" xfId="17088"/>
    <cellStyle name="Normal 99 3 2" xfId="17089"/>
    <cellStyle name="Normal 99 3 2 2" xfId="17090"/>
    <cellStyle name="Normal 99 3 2 2 2" xfId="17091"/>
    <cellStyle name="Normal 99 3 2 2 2 2" xfId="30872"/>
    <cellStyle name="Normal 99 3 2 2 3" xfId="30871"/>
    <cellStyle name="Normal 99 3 2 3" xfId="17092"/>
    <cellStyle name="Normal 99 3 2 3 2" xfId="17093"/>
    <cellStyle name="Normal 99 3 2 3 2 2" xfId="30874"/>
    <cellStyle name="Normal 99 3 2 3 3" xfId="30873"/>
    <cellStyle name="Normal 99 3 2 4" xfId="17094"/>
    <cellStyle name="Normal 99 3 2 4 2" xfId="30875"/>
    <cellStyle name="Normal 99 3 2 5" xfId="30870"/>
    <cellStyle name="Normal 99 3 3" xfId="17095"/>
    <cellStyle name="Normal 99 3 3 2" xfId="17096"/>
    <cellStyle name="Normal 99 3 3 2 2" xfId="30877"/>
    <cellStyle name="Normal 99 3 3 3" xfId="30876"/>
    <cellStyle name="Normal 99 3 4" xfId="17097"/>
    <cellStyle name="Normal 99 3 4 2" xfId="17098"/>
    <cellStyle name="Normal 99 3 4 2 2" xfId="30879"/>
    <cellStyle name="Normal 99 3 4 3" xfId="30878"/>
    <cellStyle name="Normal 99 3 5" xfId="17099"/>
    <cellStyle name="Normal 99 3 5 2" xfId="30880"/>
    <cellStyle name="Normal 99 3 6" xfId="30869"/>
    <cellStyle name="Normal 99 30" xfId="17100"/>
    <cellStyle name="Normal 99 30 2" xfId="17101"/>
    <cellStyle name="Normal 99 30 2 2" xfId="17102"/>
    <cellStyle name="Normal 99 30 2 2 2" xfId="17103"/>
    <cellStyle name="Normal 99 30 2 2 2 2" xfId="30884"/>
    <cellStyle name="Normal 99 30 2 2 3" xfId="30883"/>
    <cellStyle name="Normal 99 30 2 3" xfId="17104"/>
    <cellStyle name="Normal 99 30 2 3 2" xfId="17105"/>
    <cellStyle name="Normal 99 30 2 3 2 2" xfId="30886"/>
    <cellStyle name="Normal 99 30 2 3 3" xfId="30885"/>
    <cellStyle name="Normal 99 30 2 4" xfId="17106"/>
    <cellStyle name="Normal 99 30 2 4 2" xfId="30887"/>
    <cellStyle name="Normal 99 30 2 5" xfId="30882"/>
    <cellStyle name="Normal 99 30 3" xfId="17107"/>
    <cellStyle name="Normal 99 30 3 2" xfId="17108"/>
    <cellStyle name="Normal 99 30 3 2 2" xfId="30889"/>
    <cellStyle name="Normal 99 30 3 3" xfId="30888"/>
    <cellStyle name="Normal 99 30 4" xfId="17109"/>
    <cellStyle name="Normal 99 30 4 2" xfId="17110"/>
    <cellStyle name="Normal 99 30 4 2 2" xfId="30891"/>
    <cellStyle name="Normal 99 30 4 3" xfId="30890"/>
    <cellStyle name="Normal 99 30 5" xfId="17111"/>
    <cellStyle name="Normal 99 30 5 2" xfId="30892"/>
    <cellStyle name="Normal 99 30 6" xfId="30881"/>
    <cellStyle name="Normal 99 31" xfId="17112"/>
    <cellStyle name="Normal 99 31 2" xfId="17113"/>
    <cellStyle name="Normal 99 31 2 2" xfId="17114"/>
    <cellStyle name="Normal 99 31 2 2 2" xfId="17115"/>
    <cellStyle name="Normal 99 31 2 2 2 2" xfId="30896"/>
    <cellStyle name="Normal 99 31 2 2 3" xfId="30895"/>
    <cellStyle name="Normal 99 31 2 3" xfId="17116"/>
    <cellStyle name="Normal 99 31 2 3 2" xfId="17117"/>
    <cellStyle name="Normal 99 31 2 3 2 2" xfId="30898"/>
    <cellStyle name="Normal 99 31 2 3 3" xfId="30897"/>
    <cellStyle name="Normal 99 31 2 4" xfId="17118"/>
    <cellStyle name="Normal 99 31 2 4 2" xfId="30899"/>
    <cellStyle name="Normal 99 31 2 5" xfId="30894"/>
    <cellStyle name="Normal 99 31 3" xfId="17119"/>
    <cellStyle name="Normal 99 31 3 2" xfId="17120"/>
    <cellStyle name="Normal 99 31 3 2 2" xfId="30901"/>
    <cellStyle name="Normal 99 31 3 3" xfId="30900"/>
    <cellStyle name="Normal 99 31 4" xfId="17121"/>
    <cellStyle name="Normal 99 31 4 2" xfId="17122"/>
    <cellStyle name="Normal 99 31 4 2 2" xfId="30903"/>
    <cellStyle name="Normal 99 31 4 3" xfId="30902"/>
    <cellStyle name="Normal 99 31 5" xfId="17123"/>
    <cellStyle name="Normal 99 31 5 2" xfId="30904"/>
    <cellStyle name="Normal 99 31 6" xfId="30893"/>
    <cellStyle name="Normal 99 32" xfId="17124"/>
    <cellStyle name="Normal 99 32 2" xfId="17125"/>
    <cellStyle name="Normal 99 32 2 2" xfId="17126"/>
    <cellStyle name="Normal 99 32 2 2 2" xfId="17127"/>
    <cellStyle name="Normal 99 32 2 2 2 2" xfId="30908"/>
    <cellStyle name="Normal 99 32 2 2 3" xfId="30907"/>
    <cellStyle name="Normal 99 32 2 3" xfId="17128"/>
    <cellStyle name="Normal 99 32 2 3 2" xfId="17129"/>
    <cellStyle name="Normal 99 32 2 3 2 2" xfId="30910"/>
    <cellStyle name="Normal 99 32 2 3 3" xfId="30909"/>
    <cellStyle name="Normal 99 32 2 4" xfId="17130"/>
    <cellStyle name="Normal 99 32 2 4 2" xfId="30911"/>
    <cellStyle name="Normal 99 32 2 5" xfId="30906"/>
    <cellStyle name="Normal 99 32 3" xfId="17131"/>
    <cellStyle name="Normal 99 32 3 2" xfId="17132"/>
    <cellStyle name="Normal 99 32 3 2 2" xfId="30913"/>
    <cellStyle name="Normal 99 32 3 3" xfId="30912"/>
    <cellStyle name="Normal 99 32 4" xfId="17133"/>
    <cellStyle name="Normal 99 32 4 2" xfId="17134"/>
    <cellStyle name="Normal 99 32 4 2 2" xfId="30915"/>
    <cellStyle name="Normal 99 32 4 3" xfId="30914"/>
    <cellStyle name="Normal 99 32 5" xfId="17135"/>
    <cellStyle name="Normal 99 32 5 2" xfId="30916"/>
    <cellStyle name="Normal 99 32 6" xfId="30905"/>
    <cellStyle name="Normal 99 33" xfId="17136"/>
    <cellStyle name="Normal 99 33 2" xfId="17137"/>
    <cellStyle name="Normal 99 33 2 2" xfId="17138"/>
    <cellStyle name="Normal 99 33 2 2 2" xfId="17139"/>
    <cellStyle name="Normal 99 33 2 2 2 2" xfId="30920"/>
    <cellStyle name="Normal 99 33 2 2 3" xfId="30919"/>
    <cellStyle name="Normal 99 33 2 3" xfId="17140"/>
    <cellStyle name="Normal 99 33 2 3 2" xfId="17141"/>
    <cellStyle name="Normal 99 33 2 3 2 2" xfId="30922"/>
    <cellStyle name="Normal 99 33 2 3 3" xfId="30921"/>
    <cellStyle name="Normal 99 33 2 4" xfId="17142"/>
    <cellStyle name="Normal 99 33 2 4 2" xfId="30923"/>
    <cellStyle name="Normal 99 33 2 5" xfId="30918"/>
    <cellStyle name="Normal 99 33 3" xfId="17143"/>
    <cellStyle name="Normal 99 33 3 2" xfId="17144"/>
    <cellStyle name="Normal 99 33 3 2 2" xfId="30925"/>
    <cellStyle name="Normal 99 33 3 3" xfId="30924"/>
    <cellStyle name="Normal 99 33 4" xfId="17145"/>
    <cellStyle name="Normal 99 33 4 2" xfId="17146"/>
    <cellStyle name="Normal 99 33 4 2 2" xfId="30927"/>
    <cellStyle name="Normal 99 33 4 3" xfId="30926"/>
    <cellStyle name="Normal 99 33 5" xfId="17147"/>
    <cellStyle name="Normal 99 33 5 2" xfId="30928"/>
    <cellStyle name="Normal 99 33 6" xfId="30917"/>
    <cellStyle name="Normal 99 34" xfId="17148"/>
    <cellStyle name="Normal 99 34 2" xfId="17149"/>
    <cellStyle name="Normal 99 34 2 2" xfId="17150"/>
    <cellStyle name="Normal 99 34 2 2 2" xfId="17151"/>
    <cellStyle name="Normal 99 34 2 2 2 2" xfId="30932"/>
    <cellStyle name="Normal 99 34 2 2 3" xfId="30931"/>
    <cellStyle name="Normal 99 34 2 3" xfId="17152"/>
    <cellStyle name="Normal 99 34 2 3 2" xfId="17153"/>
    <cellStyle name="Normal 99 34 2 3 2 2" xfId="30934"/>
    <cellStyle name="Normal 99 34 2 3 3" xfId="30933"/>
    <cellStyle name="Normal 99 34 2 4" xfId="17154"/>
    <cellStyle name="Normal 99 34 2 4 2" xfId="30935"/>
    <cellStyle name="Normal 99 34 2 5" xfId="30930"/>
    <cellStyle name="Normal 99 34 3" xfId="17155"/>
    <cellStyle name="Normal 99 34 3 2" xfId="17156"/>
    <cellStyle name="Normal 99 34 3 2 2" xfId="30937"/>
    <cellStyle name="Normal 99 34 3 3" xfId="30936"/>
    <cellStyle name="Normal 99 34 4" xfId="17157"/>
    <cellStyle name="Normal 99 34 4 2" xfId="17158"/>
    <cellStyle name="Normal 99 34 4 2 2" xfId="30939"/>
    <cellStyle name="Normal 99 34 4 3" xfId="30938"/>
    <cellStyle name="Normal 99 34 5" xfId="17159"/>
    <cellStyle name="Normal 99 34 5 2" xfId="30940"/>
    <cellStyle name="Normal 99 34 6" xfId="30929"/>
    <cellStyle name="Normal 99 35" xfId="17160"/>
    <cellStyle name="Normal 99 35 2" xfId="17161"/>
    <cellStyle name="Normal 99 35 2 2" xfId="17162"/>
    <cellStyle name="Normal 99 35 2 2 2" xfId="17163"/>
    <cellStyle name="Normal 99 35 2 2 2 2" xfId="30944"/>
    <cellStyle name="Normal 99 35 2 2 3" xfId="30943"/>
    <cellStyle name="Normal 99 35 2 3" xfId="17164"/>
    <cellStyle name="Normal 99 35 2 3 2" xfId="17165"/>
    <cellStyle name="Normal 99 35 2 3 2 2" xfId="30946"/>
    <cellStyle name="Normal 99 35 2 3 3" xfId="30945"/>
    <cellStyle name="Normal 99 35 2 4" xfId="17166"/>
    <cellStyle name="Normal 99 35 2 4 2" xfId="30947"/>
    <cellStyle name="Normal 99 35 2 5" xfId="30942"/>
    <cellStyle name="Normal 99 35 3" xfId="17167"/>
    <cellStyle name="Normal 99 35 3 2" xfId="17168"/>
    <cellStyle name="Normal 99 35 3 2 2" xfId="30949"/>
    <cellStyle name="Normal 99 35 3 3" xfId="30948"/>
    <cellStyle name="Normal 99 35 4" xfId="17169"/>
    <cellStyle name="Normal 99 35 4 2" xfId="17170"/>
    <cellStyle name="Normal 99 35 4 2 2" xfId="30951"/>
    <cellStyle name="Normal 99 35 4 3" xfId="30950"/>
    <cellStyle name="Normal 99 35 5" xfId="17171"/>
    <cellStyle name="Normal 99 35 5 2" xfId="30952"/>
    <cellStyle name="Normal 99 35 6" xfId="30941"/>
    <cellStyle name="Normal 99 36" xfId="17172"/>
    <cellStyle name="Normal 99 36 2" xfId="17173"/>
    <cellStyle name="Normal 99 36 2 2" xfId="17174"/>
    <cellStyle name="Normal 99 36 2 2 2" xfId="17175"/>
    <cellStyle name="Normal 99 36 2 2 2 2" xfId="30956"/>
    <cellStyle name="Normal 99 36 2 2 3" xfId="30955"/>
    <cellStyle name="Normal 99 36 2 3" xfId="17176"/>
    <cellStyle name="Normal 99 36 2 3 2" xfId="17177"/>
    <cellStyle name="Normal 99 36 2 3 2 2" xfId="30958"/>
    <cellStyle name="Normal 99 36 2 3 3" xfId="30957"/>
    <cellStyle name="Normal 99 36 2 4" xfId="17178"/>
    <cellStyle name="Normal 99 36 2 4 2" xfId="30959"/>
    <cellStyle name="Normal 99 36 2 5" xfId="30954"/>
    <cellStyle name="Normal 99 36 3" xfId="17179"/>
    <cellStyle name="Normal 99 36 3 2" xfId="17180"/>
    <cellStyle name="Normal 99 36 3 2 2" xfId="30961"/>
    <cellStyle name="Normal 99 36 3 3" xfId="30960"/>
    <cellStyle name="Normal 99 36 4" xfId="17181"/>
    <cellStyle name="Normal 99 36 4 2" xfId="17182"/>
    <cellStyle name="Normal 99 36 4 2 2" xfId="30963"/>
    <cellStyle name="Normal 99 36 4 3" xfId="30962"/>
    <cellStyle name="Normal 99 36 5" xfId="17183"/>
    <cellStyle name="Normal 99 36 5 2" xfId="30964"/>
    <cellStyle name="Normal 99 36 6" xfId="30953"/>
    <cellStyle name="Normal 99 37" xfId="17184"/>
    <cellStyle name="Normal 99 37 2" xfId="17185"/>
    <cellStyle name="Normal 99 37 2 2" xfId="17186"/>
    <cellStyle name="Normal 99 37 2 2 2" xfId="17187"/>
    <cellStyle name="Normal 99 37 2 2 2 2" xfId="30968"/>
    <cellStyle name="Normal 99 37 2 2 3" xfId="30967"/>
    <cellStyle name="Normal 99 37 2 3" xfId="17188"/>
    <cellStyle name="Normal 99 37 2 3 2" xfId="17189"/>
    <cellStyle name="Normal 99 37 2 3 2 2" xfId="30970"/>
    <cellStyle name="Normal 99 37 2 3 3" xfId="30969"/>
    <cellStyle name="Normal 99 37 2 4" xfId="17190"/>
    <cellStyle name="Normal 99 37 2 4 2" xfId="30971"/>
    <cellStyle name="Normal 99 37 2 5" xfId="30966"/>
    <cellStyle name="Normal 99 37 3" xfId="17191"/>
    <cellStyle name="Normal 99 37 3 2" xfId="17192"/>
    <cellStyle name="Normal 99 37 3 2 2" xfId="30973"/>
    <cellStyle name="Normal 99 37 3 3" xfId="30972"/>
    <cellStyle name="Normal 99 37 4" xfId="17193"/>
    <cellStyle name="Normal 99 37 4 2" xfId="17194"/>
    <cellStyle name="Normal 99 37 4 2 2" xfId="30975"/>
    <cellStyle name="Normal 99 37 4 3" xfId="30974"/>
    <cellStyle name="Normal 99 37 5" xfId="17195"/>
    <cellStyle name="Normal 99 37 5 2" xfId="30976"/>
    <cellStyle name="Normal 99 37 6" xfId="30965"/>
    <cellStyle name="Normal 99 38" xfId="17196"/>
    <cellStyle name="Normal 99 38 2" xfId="17197"/>
    <cellStyle name="Normal 99 38 2 2" xfId="17198"/>
    <cellStyle name="Normal 99 38 2 2 2" xfId="17199"/>
    <cellStyle name="Normal 99 38 2 2 2 2" xfId="30980"/>
    <cellStyle name="Normal 99 38 2 2 3" xfId="30979"/>
    <cellStyle name="Normal 99 38 2 3" xfId="17200"/>
    <cellStyle name="Normal 99 38 2 3 2" xfId="17201"/>
    <cellStyle name="Normal 99 38 2 3 2 2" xfId="30982"/>
    <cellStyle name="Normal 99 38 2 3 3" xfId="30981"/>
    <cellStyle name="Normal 99 38 2 4" xfId="17202"/>
    <cellStyle name="Normal 99 38 2 4 2" xfId="30983"/>
    <cellStyle name="Normal 99 38 2 5" xfId="30978"/>
    <cellStyle name="Normal 99 38 3" xfId="17203"/>
    <cellStyle name="Normal 99 38 3 2" xfId="17204"/>
    <cellStyle name="Normal 99 38 3 2 2" xfId="30985"/>
    <cellStyle name="Normal 99 38 3 3" xfId="30984"/>
    <cellStyle name="Normal 99 38 4" xfId="17205"/>
    <cellStyle name="Normal 99 38 4 2" xfId="17206"/>
    <cellStyle name="Normal 99 38 4 2 2" xfId="30987"/>
    <cellStyle name="Normal 99 38 4 3" xfId="30986"/>
    <cellStyle name="Normal 99 38 5" xfId="17207"/>
    <cellStyle name="Normal 99 38 5 2" xfId="30988"/>
    <cellStyle name="Normal 99 38 6" xfId="30977"/>
    <cellStyle name="Normal 99 39" xfId="17208"/>
    <cellStyle name="Normal 99 39 2" xfId="17209"/>
    <cellStyle name="Normal 99 39 2 2" xfId="17210"/>
    <cellStyle name="Normal 99 39 2 2 2" xfId="17211"/>
    <cellStyle name="Normal 99 39 2 2 2 2" xfId="30992"/>
    <cellStyle name="Normal 99 39 2 2 3" xfId="30991"/>
    <cellStyle name="Normal 99 39 2 3" xfId="17212"/>
    <cellStyle name="Normal 99 39 2 3 2" xfId="17213"/>
    <cellStyle name="Normal 99 39 2 3 2 2" xfId="30994"/>
    <cellStyle name="Normal 99 39 2 3 3" xfId="30993"/>
    <cellStyle name="Normal 99 39 2 4" xfId="17214"/>
    <cellStyle name="Normal 99 39 2 4 2" xfId="30995"/>
    <cellStyle name="Normal 99 39 2 5" xfId="30990"/>
    <cellStyle name="Normal 99 39 3" xfId="17215"/>
    <cellStyle name="Normal 99 39 3 2" xfId="17216"/>
    <cellStyle name="Normal 99 39 3 2 2" xfId="30997"/>
    <cellStyle name="Normal 99 39 3 3" xfId="30996"/>
    <cellStyle name="Normal 99 39 4" xfId="17217"/>
    <cellStyle name="Normal 99 39 4 2" xfId="17218"/>
    <cellStyle name="Normal 99 39 4 2 2" xfId="30999"/>
    <cellStyle name="Normal 99 39 4 3" xfId="30998"/>
    <cellStyle name="Normal 99 39 5" xfId="17219"/>
    <cellStyle name="Normal 99 39 5 2" xfId="31000"/>
    <cellStyle name="Normal 99 39 6" xfId="30989"/>
    <cellStyle name="Normal 99 4" xfId="17220"/>
    <cellStyle name="Normal 99 4 2" xfId="17221"/>
    <cellStyle name="Normal 99 4 2 2" xfId="17222"/>
    <cellStyle name="Normal 99 4 2 2 2" xfId="17223"/>
    <cellStyle name="Normal 99 4 2 2 2 2" xfId="31004"/>
    <cellStyle name="Normal 99 4 2 2 3" xfId="31003"/>
    <cellStyle name="Normal 99 4 2 3" xfId="17224"/>
    <cellStyle name="Normal 99 4 2 3 2" xfId="17225"/>
    <cellStyle name="Normal 99 4 2 3 2 2" xfId="31006"/>
    <cellStyle name="Normal 99 4 2 3 3" xfId="31005"/>
    <cellStyle name="Normal 99 4 2 4" xfId="17226"/>
    <cellStyle name="Normal 99 4 2 4 2" xfId="31007"/>
    <cellStyle name="Normal 99 4 2 5" xfId="31002"/>
    <cellStyle name="Normal 99 4 3" xfId="17227"/>
    <cellStyle name="Normal 99 4 3 2" xfId="17228"/>
    <cellStyle name="Normal 99 4 3 2 2" xfId="31009"/>
    <cellStyle name="Normal 99 4 3 3" xfId="31008"/>
    <cellStyle name="Normal 99 4 4" xfId="17229"/>
    <cellStyle name="Normal 99 4 4 2" xfId="17230"/>
    <cellStyle name="Normal 99 4 4 2 2" xfId="31011"/>
    <cellStyle name="Normal 99 4 4 3" xfId="31010"/>
    <cellStyle name="Normal 99 4 5" xfId="17231"/>
    <cellStyle name="Normal 99 4 5 2" xfId="31012"/>
    <cellStyle name="Normal 99 4 6" xfId="31001"/>
    <cellStyle name="Normal 99 40" xfId="17232"/>
    <cellStyle name="Normal 99 40 2" xfId="17233"/>
    <cellStyle name="Normal 99 40 2 2" xfId="17234"/>
    <cellStyle name="Normal 99 40 2 2 2" xfId="17235"/>
    <cellStyle name="Normal 99 40 2 2 2 2" xfId="31016"/>
    <cellStyle name="Normal 99 40 2 2 3" xfId="31015"/>
    <cellStyle name="Normal 99 40 2 3" xfId="17236"/>
    <cellStyle name="Normal 99 40 2 3 2" xfId="17237"/>
    <cellStyle name="Normal 99 40 2 3 2 2" xfId="31018"/>
    <cellStyle name="Normal 99 40 2 3 3" xfId="31017"/>
    <cellStyle name="Normal 99 40 2 4" xfId="17238"/>
    <cellStyle name="Normal 99 40 2 4 2" xfId="31019"/>
    <cellStyle name="Normal 99 40 2 5" xfId="31014"/>
    <cellStyle name="Normal 99 40 3" xfId="17239"/>
    <cellStyle name="Normal 99 40 3 2" xfId="17240"/>
    <cellStyle name="Normal 99 40 3 2 2" xfId="31021"/>
    <cellStyle name="Normal 99 40 3 3" xfId="31020"/>
    <cellStyle name="Normal 99 40 4" xfId="17241"/>
    <cellStyle name="Normal 99 40 4 2" xfId="17242"/>
    <cellStyle name="Normal 99 40 4 2 2" xfId="31023"/>
    <cellStyle name="Normal 99 40 4 3" xfId="31022"/>
    <cellStyle name="Normal 99 40 5" xfId="17243"/>
    <cellStyle name="Normal 99 40 5 2" xfId="31024"/>
    <cellStyle name="Normal 99 40 6" xfId="31013"/>
    <cellStyle name="Normal 99 41" xfId="17244"/>
    <cellStyle name="Normal 99 41 2" xfId="17245"/>
    <cellStyle name="Normal 99 41 2 2" xfId="17246"/>
    <cellStyle name="Normal 99 41 2 2 2" xfId="17247"/>
    <cellStyle name="Normal 99 41 2 2 2 2" xfId="31028"/>
    <cellStyle name="Normal 99 41 2 2 3" xfId="31027"/>
    <cellStyle name="Normal 99 41 2 3" xfId="17248"/>
    <cellStyle name="Normal 99 41 2 3 2" xfId="17249"/>
    <cellStyle name="Normal 99 41 2 3 2 2" xfId="31030"/>
    <cellStyle name="Normal 99 41 2 3 3" xfId="31029"/>
    <cellStyle name="Normal 99 41 2 4" xfId="17250"/>
    <cellStyle name="Normal 99 41 2 4 2" xfId="31031"/>
    <cellStyle name="Normal 99 41 2 5" xfId="31026"/>
    <cellStyle name="Normal 99 41 3" xfId="17251"/>
    <cellStyle name="Normal 99 41 3 2" xfId="17252"/>
    <cellStyle name="Normal 99 41 3 2 2" xfId="31033"/>
    <cellStyle name="Normal 99 41 3 3" xfId="31032"/>
    <cellStyle name="Normal 99 41 4" xfId="17253"/>
    <cellStyle name="Normal 99 41 4 2" xfId="17254"/>
    <cellStyle name="Normal 99 41 4 2 2" xfId="31035"/>
    <cellStyle name="Normal 99 41 4 3" xfId="31034"/>
    <cellStyle name="Normal 99 41 5" xfId="17255"/>
    <cellStyle name="Normal 99 41 5 2" xfId="31036"/>
    <cellStyle name="Normal 99 41 6" xfId="31025"/>
    <cellStyle name="Normal 99 42" xfId="17256"/>
    <cellStyle name="Normal 99 42 2" xfId="17257"/>
    <cellStyle name="Normal 99 42 2 2" xfId="17258"/>
    <cellStyle name="Normal 99 42 2 2 2" xfId="17259"/>
    <cellStyle name="Normal 99 42 2 2 2 2" xfId="31040"/>
    <cellStyle name="Normal 99 42 2 2 3" xfId="31039"/>
    <cellStyle name="Normal 99 42 2 3" xfId="17260"/>
    <cellStyle name="Normal 99 42 2 3 2" xfId="17261"/>
    <cellStyle name="Normal 99 42 2 3 2 2" xfId="31042"/>
    <cellStyle name="Normal 99 42 2 3 3" xfId="31041"/>
    <cellStyle name="Normal 99 42 2 4" xfId="17262"/>
    <cellStyle name="Normal 99 42 2 4 2" xfId="31043"/>
    <cellStyle name="Normal 99 42 2 5" xfId="31038"/>
    <cellStyle name="Normal 99 42 3" xfId="17263"/>
    <cellStyle name="Normal 99 42 3 2" xfId="17264"/>
    <cellStyle name="Normal 99 42 3 2 2" xfId="31045"/>
    <cellStyle name="Normal 99 42 3 3" xfId="31044"/>
    <cellStyle name="Normal 99 42 4" xfId="17265"/>
    <cellStyle name="Normal 99 42 4 2" xfId="17266"/>
    <cellStyle name="Normal 99 42 4 2 2" xfId="31047"/>
    <cellStyle name="Normal 99 42 4 3" xfId="31046"/>
    <cellStyle name="Normal 99 42 5" xfId="17267"/>
    <cellStyle name="Normal 99 42 5 2" xfId="31048"/>
    <cellStyle name="Normal 99 42 6" xfId="31037"/>
    <cellStyle name="Normal 99 43" xfId="17268"/>
    <cellStyle name="Normal 99 43 2" xfId="17269"/>
    <cellStyle name="Normal 99 43 2 2" xfId="17270"/>
    <cellStyle name="Normal 99 43 2 2 2" xfId="17271"/>
    <cellStyle name="Normal 99 43 2 2 2 2" xfId="31052"/>
    <cellStyle name="Normal 99 43 2 2 3" xfId="31051"/>
    <cellStyle name="Normal 99 43 2 3" xfId="17272"/>
    <cellStyle name="Normal 99 43 2 3 2" xfId="17273"/>
    <cellStyle name="Normal 99 43 2 3 2 2" xfId="31054"/>
    <cellStyle name="Normal 99 43 2 3 3" xfId="31053"/>
    <cellStyle name="Normal 99 43 2 4" xfId="17274"/>
    <cellStyle name="Normal 99 43 2 4 2" xfId="31055"/>
    <cellStyle name="Normal 99 43 2 5" xfId="31050"/>
    <cellStyle name="Normal 99 43 3" xfId="17275"/>
    <cellStyle name="Normal 99 43 3 2" xfId="17276"/>
    <cellStyle name="Normal 99 43 3 2 2" xfId="31057"/>
    <cellStyle name="Normal 99 43 3 3" xfId="31056"/>
    <cellStyle name="Normal 99 43 4" xfId="17277"/>
    <cellStyle name="Normal 99 43 4 2" xfId="17278"/>
    <cellStyle name="Normal 99 43 4 2 2" xfId="31059"/>
    <cellStyle name="Normal 99 43 4 3" xfId="31058"/>
    <cellStyle name="Normal 99 43 5" xfId="17279"/>
    <cellStyle name="Normal 99 43 5 2" xfId="31060"/>
    <cellStyle name="Normal 99 43 6" xfId="31049"/>
    <cellStyle name="Normal 99 44" xfId="17280"/>
    <cellStyle name="Normal 99 44 2" xfId="17281"/>
    <cellStyle name="Normal 99 44 2 2" xfId="17282"/>
    <cellStyle name="Normal 99 44 2 2 2" xfId="17283"/>
    <cellStyle name="Normal 99 44 2 2 2 2" xfId="31064"/>
    <cellStyle name="Normal 99 44 2 2 3" xfId="31063"/>
    <cellStyle name="Normal 99 44 2 3" xfId="17284"/>
    <cellStyle name="Normal 99 44 2 3 2" xfId="17285"/>
    <cellStyle name="Normal 99 44 2 3 2 2" xfId="31066"/>
    <cellStyle name="Normal 99 44 2 3 3" xfId="31065"/>
    <cellStyle name="Normal 99 44 2 4" xfId="17286"/>
    <cellStyle name="Normal 99 44 2 4 2" xfId="31067"/>
    <cellStyle name="Normal 99 44 2 5" xfId="31062"/>
    <cellStyle name="Normal 99 44 3" xfId="17287"/>
    <cellStyle name="Normal 99 44 3 2" xfId="17288"/>
    <cellStyle name="Normal 99 44 3 2 2" xfId="31069"/>
    <cellStyle name="Normal 99 44 3 3" xfId="31068"/>
    <cellStyle name="Normal 99 44 4" xfId="17289"/>
    <cellStyle name="Normal 99 44 4 2" xfId="17290"/>
    <cellStyle name="Normal 99 44 4 2 2" xfId="31071"/>
    <cellStyle name="Normal 99 44 4 3" xfId="31070"/>
    <cellStyle name="Normal 99 44 5" xfId="17291"/>
    <cellStyle name="Normal 99 44 5 2" xfId="31072"/>
    <cellStyle name="Normal 99 44 6" xfId="31061"/>
    <cellStyle name="Normal 99 45" xfId="17292"/>
    <cellStyle name="Normal 99 45 2" xfId="17293"/>
    <cellStyle name="Normal 99 45 2 2" xfId="17294"/>
    <cellStyle name="Normal 99 45 2 2 2" xfId="31075"/>
    <cellStyle name="Normal 99 45 2 3" xfId="31074"/>
    <cellStyle name="Normal 99 45 3" xfId="17295"/>
    <cellStyle name="Normal 99 45 3 2" xfId="17296"/>
    <cellStyle name="Normal 99 45 3 2 2" xfId="31077"/>
    <cellStyle name="Normal 99 45 3 3" xfId="31076"/>
    <cellStyle name="Normal 99 45 4" xfId="17297"/>
    <cellStyle name="Normal 99 45 4 2" xfId="31078"/>
    <cellStyle name="Normal 99 45 5" xfId="31073"/>
    <cellStyle name="Normal 99 46" xfId="17298"/>
    <cellStyle name="Normal 99 46 2" xfId="17299"/>
    <cellStyle name="Normal 99 46 2 2" xfId="31080"/>
    <cellStyle name="Normal 99 46 3" xfId="31079"/>
    <cellStyle name="Normal 99 47" xfId="17300"/>
    <cellStyle name="Normal 99 47 2" xfId="17301"/>
    <cellStyle name="Normal 99 47 2 2" xfId="31082"/>
    <cellStyle name="Normal 99 47 3" xfId="31081"/>
    <cellStyle name="Normal 99 48" xfId="17302"/>
    <cellStyle name="Normal 99 48 2" xfId="31083"/>
    <cellStyle name="Normal 99 49" xfId="30616"/>
    <cellStyle name="Normal 99 5" xfId="17303"/>
    <cellStyle name="Normal 99 5 2" xfId="17304"/>
    <cellStyle name="Normal 99 5 2 2" xfId="17305"/>
    <cellStyle name="Normal 99 5 2 2 2" xfId="17306"/>
    <cellStyle name="Normal 99 5 2 2 2 2" xfId="31087"/>
    <cellStyle name="Normal 99 5 2 2 3" xfId="31086"/>
    <cellStyle name="Normal 99 5 2 3" xfId="17307"/>
    <cellStyle name="Normal 99 5 2 3 2" xfId="17308"/>
    <cellStyle name="Normal 99 5 2 3 2 2" xfId="31089"/>
    <cellStyle name="Normal 99 5 2 3 3" xfId="31088"/>
    <cellStyle name="Normal 99 5 2 4" xfId="17309"/>
    <cellStyle name="Normal 99 5 2 4 2" xfId="31090"/>
    <cellStyle name="Normal 99 5 2 5" xfId="31085"/>
    <cellStyle name="Normal 99 5 3" xfId="17310"/>
    <cellStyle name="Normal 99 5 3 2" xfId="17311"/>
    <cellStyle name="Normal 99 5 3 2 2" xfId="31092"/>
    <cellStyle name="Normal 99 5 3 3" xfId="31091"/>
    <cellStyle name="Normal 99 5 4" xfId="17312"/>
    <cellStyle name="Normal 99 5 4 2" xfId="17313"/>
    <cellStyle name="Normal 99 5 4 2 2" xfId="31094"/>
    <cellStyle name="Normal 99 5 4 3" xfId="31093"/>
    <cellStyle name="Normal 99 5 5" xfId="17314"/>
    <cellStyle name="Normal 99 5 5 2" xfId="31095"/>
    <cellStyle name="Normal 99 5 6" xfId="31084"/>
    <cellStyle name="Normal 99 6" xfId="17315"/>
    <cellStyle name="Normal 99 6 2" xfId="17316"/>
    <cellStyle name="Normal 99 6 2 2" xfId="17317"/>
    <cellStyle name="Normal 99 6 2 2 2" xfId="17318"/>
    <cellStyle name="Normal 99 6 2 2 2 2" xfId="31099"/>
    <cellStyle name="Normal 99 6 2 2 3" xfId="31098"/>
    <cellStyle name="Normal 99 6 2 3" xfId="17319"/>
    <cellStyle name="Normal 99 6 2 3 2" xfId="17320"/>
    <cellStyle name="Normal 99 6 2 3 2 2" xfId="31101"/>
    <cellStyle name="Normal 99 6 2 3 3" xfId="31100"/>
    <cellStyle name="Normal 99 6 2 4" xfId="17321"/>
    <cellStyle name="Normal 99 6 2 4 2" xfId="31102"/>
    <cellStyle name="Normal 99 6 2 5" xfId="31097"/>
    <cellStyle name="Normal 99 6 3" xfId="17322"/>
    <cellStyle name="Normal 99 6 3 2" xfId="17323"/>
    <cellStyle name="Normal 99 6 3 2 2" xfId="31104"/>
    <cellStyle name="Normal 99 6 3 3" xfId="31103"/>
    <cellStyle name="Normal 99 6 4" xfId="17324"/>
    <cellStyle name="Normal 99 6 4 2" xfId="17325"/>
    <cellStyle name="Normal 99 6 4 2 2" xfId="31106"/>
    <cellStyle name="Normal 99 6 4 3" xfId="31105"/>
    <cellStyle name="Normal 99 6 5" xfId="17326"/>
    <cellStyle name="Normal 99 6 5 2" xfId="31107"/>
    <cellStyle name="Normal 99 6 6" xfId="31096"/>
    <cellStyle name="Normal 99 7" xfId="17327"/>
    <cellStyle name="Normal 99 7 2" xfId="17328"/>
    <cellStyle name="Normal 99 7 2 2" xfId="17329"/>
    <cellStyle name="Normal 99 7 2 2 2" xfId="17330"/>
    <cellStyle name="Normal 99 7 2 2 2 2" xfId="31111"/>
    <cellStyle name="Normal 99 7 2 2 3" xfId="31110"/>
    <cellStyle name="Normal 99 7 2 3" xfId="17331"/>
    <cellStyle name="Normal 99 7 2 3 2" xfId="17332"/>
    <cellStyle name="Normal 99 7 2 3 2 2" xfId="31113"/>
    <cellStyle name="Normal 99 7 2 3 3" xfId="31112"/>
    <cellStyle name="Normal 99 7 2 4" xfId="17333"/>
    <cellStyle name="Normal 99 7 2 4 2" xfId="31114"/>
    <cellStyle name="Normal 99 7 2 5" xfId="31109"/>
    <cellStyle name="Normal 99 7 3" xfId="17334"/>
    <cellStyle name="Normal 99 7 3 2" xfId="17335"/>
    <cellStyle name="Normal 99 7 3 2 2" xfId="31116"/>
    <cellStyle name="Normal 99 7 3 3" xfId="31115"/>
    <cellStyle name="Normal 99 7 4" xfId="17336"/>
    <cellStyle name="Normal 99 7 4 2" xfId="17337"/>
    <cellStyle name="Normal 99 7 4 2 2" xfId="31118"/>
    <cellStyle name="Normal 99 7 4 3" xfId="31117"/>
    <cellStyle name="Normal 99 7 5" xfId="17338"/>
    <cellStyle name="Normal 99 7 5 2" xfId="31119"/>
    <cellStyle name="Normal 99 7 6" xfId="31108"/>
    <cellStyle name="Normal 99 8" xfId="17339"/>
    <cellStyle name="Normal 99 8 2" xfId="17340"/>
    <cellStyle name="Normal 99 8 2 2" xfId="17341"/>
    <cellStyle name="Normal 99 8 2 2 2" xfId="17342"/>
    <cellStyle name="Normal 99 8 2 2 2 2" xfId="31123"/>
    <cellStyle name="Normal 99 8 2 2 3" xfId="31122"/>
    <cellStyle name="Normal 99 8 2 3" xfId="17343"/>
    <cellStyle name="Normal 99 8 2 3 2" xfId="17344"/>
    <cellStyle name="Normal 99 8 2 3 2 2" xfId="31125"/>
    <cellStyle name="Normal 99 8 2 3 3" xfId="31124"/>
    <cellStyle name="Normal 99 8 2 4" xfId="17345"/>
    <cellStyle name="Normal 99 8 2 4 2" xfId="31126"/>
    <cellStyle name="Normal 99 8 2 5" xfId="31121"/>
    <cellStyle name="Normal 99 8 3" xfId="17346"/>
    <cellStyle name="Normal 99 8 3 2" xfId="17347"/>
    <cellStyle name="Normal 99 8 3 2 2" xfId="31128"/>
    <cellStyle name="Normal 99 8 3 3" xfId="31127"/>
    <cellStyle name="Normal 99 8 4" xfId="17348"/>
    <cellStyle name="Normal 99 8 4 2" xfId="17349"/>
    <cellStyle name="Normal 99 8 4 2 2" xfId="31130"/>
    <cellStyle name="Normal 99 8 4 3" xfId="31129"/>
    <cellStyle name="Normal 99 8 5" xfId="17350"/>
    <cellStyle name="Normal 99 8 5 2" xfId="31131"/>
    <cellStyle name="Normal 99 8 6" xfId="31120"/>
    <cellStyle name="Normal 99 9" xfId="17351"/>
    <cellStyle name="Normal 99 9 2" xfId="17352"/>
    <cellStyle name="Normal 99 9 2 2" xfId="17353"/>
    <cellStyle name="Normal 99 9 2 2 2" xfId="17354"/>
    <cellStyle name="Normal 99 9 2 2 2 2" xfId="31135"/>
    <cellStyle name="Normal 99 9 2 2 3" xfId="31134"/>
    <cellStyle name="Normal 99 9 2 3" xfId="17355"/>
    <cellStyle name="Normal 99 9 2 3 2" xfId="17356"/>
    <cellStyle name="Normal 99 9 2 3 2 2" xfId="31137"/>
    <cellStyle name="Normal 99 9 2 3 3" xfId="31136"/>
    <cellStyle name="Normal 99 9 2 4" xfId="17357"/>
    <cellStyle name="Normal 99 9 2 4 2" xfId="31138"/>
    <cellStyle name="Normal 99 9 2 5" xfId="31133"/>
    <cellStyle name="Normal 99 9 3" xfId="17358"/>
    <cellStyle name="Normal 99 9 3 2" xfId="17359"/>
    <cellStyle name="Normal 99 9 3 2 2" xfId="31140"/>
    <cellStyle name="Normal 99 9 3 3" xfId="31139"/>
    <cellStyle name="Normal 99 9 4" xfId="17360"/>
    <cellStyle name="Normal 99 9 4 2" xfId="17361"/>
    <cellStyle name="Normal 99 9 4 2 2" xfId="31142"/>
    <cellStyle name="Normal 99 9 4 3" xfId="31141"/>
    <cellStyle name="Normal 99 9 5" xfId="17362"/>
    <cellStyle name="Normal 99 9 5 2" xfId="31143"/>
    <cellStyle name="Normal 99 9 6" xfId="31132"/>
    <cellStyle name="Normalp" xfId="17363"/>
    <cellStyle name="Normalp 2" xfId="17364"/>
    <cellStyle name="Normalp 2 2" xfId="31145"/>
    <cellStyle name="Normalp 3" xfId="31144"/>
    <cellStyle name="Note" xfId="42" builtinId="10" customBuiltin="1"/>
    <cellStyle name="Note 2" xfId="17365"/>
    <cellStyle name="Note 2 2" xfId="17366"/>
    <cellStyle name="Note 2 2 2" xfId="17367"/>
    <cellStyle name="Note 2 2 2 2" xfId="17368"/>
    <cellStyle name="Note 2 2 2 2 2" xfId="31149"/>
    <cellStyle name="Note 2 2 2 3" xfId="31148"/>
    <cellStyle name="Note 2 2 3" xfId="17369"/>
    <cellStyle name="Note 2 2 3 2" xfId="31150"/>
    <cellStyle name="Note 2 2 4" xfId="31147"/>
    <cellStyle name="Note 2 3" xfId="17370"/>
    <cellStyle name="Note 2 3 2" xfId="17371"/>
    <cellStyle name="Note 2 3 2 2" xfId="31152"/>
    <cellStyle name="Note 2 3 3" xfId="31151"/>
    <cellStyle name="Note 2 4" xfId="17372"/>
    <cellStyle name="Note 2 4 2" xfId="17373"/>
    <cellStyle name="Note 2 4 2 2" xfId="17374"/>
    <cellStyle name="Note 2 4 2 2 2" xfId="31155"/>
    <cellStyle name="Note 2 4 2 3" xfId="31154"/>
    <cellStyle name="Note 2 4 3" xfId="17375"/>
    <cellStyle name="Note 2 4 3 2" xfId="31156"/>
    <cellStyle name="Note 2 4 4" xfId="31153"/>
    <cellStyle name="Note 2 5" xfId="17376"/>
    <cellStyle name="Note 2 5 2" xfId="31157"/>
    <cellStyle name="Note 2 6" xfId="17377"/>
    <cellStyle name="Note 2 6 2" xfId="31158"/>
    <cellStyle name="Note 2 7" xfId="31146"/>
    <cellStyle name="Note 3" xfId="17378"/>
    <cellStyle name="Note 3 2" xfId="17379"/>
    <cellStyle name="Note 3 2 2" xfId="17380"/>
    <cellStyle name="Note 3 2 2 2" xfId="31161"/>
    <cellStyle name="Note 3 2 3" xfId="31160"/>
    <cellStyle name="Note 3 3" xfId="17381"/>
    <cellStyle name="Note 3 3 2" xfId="17382"/>
    <cellStyle name="Note 3 3 2 2" xfId="31163"/>
    <cellStyle name="Note 3 3 3" xfId="31162"/>
    <cellStyle name="Note 3 4" xfId="17383"/>
    <cellStyle name="Note 3 4 2" xfId="31164"/>
    <cellStyle name="Note 3 5" xfId="31159"/>
    <cellStyle name="Note 4" xfId="17384"/>
    <cellStyle name="Note 4 2" xfId="17385"/>
    <cellStyle name="Note 4 2 2" xfId="31166"/>
    <cellStyle name="Note 4 3" xfId="31165"/>
    <cellStyle name="Note 5" xfId="17386"/>
    <cellStyle name="Note 5 2" xfId="17387"/>
    <cellStyle name="Note 5 2 2" xfId="31168"/>
    <cellStyle name="Note 5 3" xfId="31167"/>
    <cellStyle name="Note 6" xfId="17388"/>
    <cellStyle name="Note 6 2" xfId="17389"/>
    <cellStyle name="Note 6 2 2" xfId="31170"/>
    <cellStyle name="Note 6 3" xfId="31169"/>
    <cellStyle name="Note 7" xfId="17390"/>
    <cellStyle name="Note 7 2" xfId="17391"/>
    <cellStyle name="Note 7 2 2" xfId="31172"/>
    <cellStyle name="Note 7 3" xfId="31171"/>
    <cellStyle name="Note 8" xfId="17392"/>
    <cellStyle name="Note 8 2" xfId="31173"/>
    <cellStyle name="nPlode" xfId="17393"/>
    <cellStyle name="nPlosion" xfId="17394"/>
    <cellStyle name="nPlosion 2" xfId="17395"/>
    <cellStyle name="nPlosion 2 2" xfId="31175"/>
    <cellStyle name="nPlosion 3" xfId="31174"/>
    <cellStyle name="Output" xfId="43" builtinId="21" customBuiltin="1"/>
    <cellStyle name="Output 2" xfId="17396"/>
    <cellStyle name="Output 2 2" xfId="17397"/>
    <cellStyle name="Output 2 2 2" xfId="17398"/>
    <cellStyle name="Output 2 2 2 2" xfId="17399"/>
    <cellStyle name="Output 2 2 2 2 2" xfId="31179"/>
    <cellStyle name="Output 2 2 2 3" xfId="31178"/>
    <cellStyle name="Output 2 2 3" xfId="17400"/>
    <cellStyle name="Output 2 2 3 2" xfId="31180"/>
    <cellStyle name="Output 2 2 4" xfId="31177"/>
    <cellStyle name="Output 2 3" xfId="17401"/>
    <cellStyle name="Output 2 3 2" xfId="17402"/>
    <cellStyle name="Output 2 3 2 2" xfId="31182"/>
    <cellStyle name="Output 2 3 3" xfId="31181"/>
    <cellStyle name="Output 2 4" xfId="17403"/>
    <cellStyle name="Output 2 4 2" xfId="17404"/>
    <cellStyle name="Output 2 4 2 2" xfId="17405"/>
    <cellStyle name="Output 2 4 2 2 2" xfId="31185"/>
    <cellStyle name="Output 2 4 2 3" xfId="31184"/>
    <cellStyle name="Output 2 4 3" xfId="17406"/>
    <cellStyle name="Output 2 4 3 2" xfId="31186"/>
    <cellStyle name="Output 2 4 4" xfId="31183"/>
    <cellStyle name="Output 2 5" xfId="17407"/>
    <cellStyle name="Output 2 5 2" xfId="31187"/>
    <cellStyle name="Output 2 6" xfId="17408"/>
    <cellStyle name="Output 2 6 2" xfId="31188"/>
    <cellStyle name="Output 2 7" xfId="31176"/>
    <cellStyle name="Output 3" xfId="17409"/>
    <cellStyle name="Output 3 2" xfId="17410"/>
    <cellStyle name="Output 3 2 2" xfId="17411"/>
    <cellStyle name="Output 3 2 2 2" xfId="31191"/>
    <cellStyle name="Output 3 2 3" xfId="31190"/>
    <cellStyle name="Output 3 3" xfId="17412"/>
    <cellStyle name="Output 3 3 2" xfId="17413"/>
    <cellStyle name="Output 3 3 2 2" xfId="31193"/>
    <cellStyle name="Output 3 3 3" xfId="31192"/>
    <cellStyle name="Output 3 4" xfId="17414"/>
    <cellStyle name="Output 3 4 2" xfId="31194"/>
    <cellStyle name="Output 3 5" xfId="31189"/>
    <cellStyle name="Output 4" xfId="17415"/>
    <cellStyle name="Output 4 2" xfId="17416"/>
    <cellStyle name="Output 4 2 2" xfId="31196"/>
    <cellStyle name="Output 4 3" xfId="31195"/>
    <cellStyle name="Output 5" xfId="17417"/>
    <cellStyle name="Output 5 2" xfId="17418"/>
    <cellStyle name="Output 5 2 2" xfId="31198"/>
    <cellStyle name="Output 5 3" xfId="31197"/>
    <cellStyle name="Output 6" xfId="17419"/>
    <cellStyle name="Output 6 2" xfId="17420"/>
    <cellStyle name="Output 6 2 2" xfId="31200"/>
    <cellStyle name="Output 6 3" xfId="31199"/>
    <cellStyle name="Output 7" xfId="17421"/>
    <cellStyle name="Output 7 2" xfId="17422"/>
    <cellStyle name="Output 7 2 2" xfId="31202"/>
    <cellStyle name="Output 7 3" xfId="31201"/>
    <cellStyle name="Output 8" xfId="17423"/>
    <cellStyle name="Output 8 2" xfId="31203"/>
    <cellStyle name="Output Amounts" xfId="17424"/>
    <cellStyle name="Output Amounts 2" xfId="17425"/>
    <cellStyle name="Output Amounts 2 2" xfId="31205"/>
    <cellStyle name="Output Amounts 3" xfId="31204"/>
    <cellStyle name="Output Column Headings" xfId="17426"/>
    <cellStyle name="Output Column Headings 2" xfId="17427"/>
    <cellStyle name="Output Column Headings 2 2" xfId="31207"/>
    <cellStyle name="Output Column Headings 3" xfId="31206"/>
    <cellStyle name="Output Line Items" xfId="17428"/>
    <cellStyle name="Output Line Items 2" xfId="17429"/>
    <cellStyle name="Output Line Items 2 2" xfId="31209"/>
    <cellStyle name="Output Line Items 3" xfId="31208"/>
    <cellStyle name="Output Report Heading" xfId="17430"/>
    <cellStyle name="Output Report Heading 2" xfId="17431"/>
    <cellStyle name="Output Report Heading 2 2" xfId="31211"/>
    <cellStyle name="Output Report Heading 3" xfId="31210"/>
    <cellStyle name="Output Report Title" xfId="17432"/>
    <cellStyle name="Output Report Title 2" xfId="17433"/>
    <cellStyle name="Output Report Title 2 2" xfId="31213"/>
    <cellStyle name="Output Report Title 3" xfId="31212"/>
    <cellStyle name="Parent row" xfId="17434"/>
    <cellStyle name="Particulars" xfId="17435"/>
    <cellStyle name="Particulars 2" xfId="17436"/>
    <cellStyle name="Particulars 2 2" xfId="31215"/>
    <cellStyle name="Particulars 3" xfId="31214"/>
    <cellStyle name="PB Table Heading" xfId="17437"/>
    <cellStyle name="PB Table Heading 2" xfId="17438"/>
    <cellStyle name="PB Table Heading 2 2" xfId="31217"/>
    <cellStyle name="PB Table Heading 3" xfId="31216"/>
    <cellStyle name="PB Table Highlight1" xfId="17439"/>
    <cellStyle name="PB Table Highlight1 2" xfId="17440"/>
    <cellStyle name="PB Table Highlight1 2 2" xfId="31219"/>
    <cellStyle name="PB Table Highlight1 3" xfId="31218"/>
    <cellStyle name="PB Table Highlight2" xfId="17441"/>
    <cellStyle name="PB Table Highlight2 2" xfId="17442"/>
    <cellStyle name="PB Table Highlight2 2 2" xfId="31221"/>
    <cellStyle name="PB Table Highlight2 3" xfId="31220"/>
    <cellStyle name="PB Table Highlight3" xfId="17443"/>
    <cellStyle name="PB Table Highlight3 2" xfId="17444"/>
    <cellStyle name="PB Table Highlight3 2 2" xfId="31223"/>
    <cellStyle name="PB Table Highlight3 3" xfId="31222"/>
    <cellStyle name="PB Table Standard Row" xfId="17445"/>
    <cellStyle name="PB Table Standard Row 2" xfId="17446"/>
    <cellStyle name="PB Table Standard Row 2 2" xfId="31225"/>
    <cellStyle name="PB Table Standard Row 3" xfId="31224"/>
    <cellStyle name="PB Table Subtotal Row" xfId="17447"/>
    <cellStyle name="PB Table Subtotal Row 2" xfId="17448"/>
    <cellStyle name="PB Table Subtotal Row 2 2" xfId="31227"/>
    <cellStyle name="PB Table Subtotal Row 3" xfId="31226"/>
    <cellStyle name="PB Table Total Row" xfId="17449"/>
    <cellStyle name="PB Table Total Row 2" xfId="17450"/>
    <cellStyle name="PB Table Total Row 2 2" xfId="31229"/>
    <cellStyle name="PB Table Total Row 3" xfId="31228"/>
    <cellStyle name="per.style" xfId="17451"/>
    <cellStyle name="per.style 2" xfId="17452"/>
    <cellStyle name="per.style 2 2" xfId="31231"/>
    <cellStyle name="per.style 3" xfId="31230"/>
    <cellStyle name="Percent" xfId="44" builtinId="5"/>
    <cellStyle name="Percent [2]" xfId="17453"/>
    <cellStyle name="Percent [2] 2" xfId="17454"/>
    <cellStyle name="Percent [2] 2 2" xfId="31233"/>
    <cellStyle name="Percent [2] 3" xfId="31232"/>
    <cellStyle name="Percent 2" xfId="17455"/>
    <cellStyle name="Percent 2 2" xfId="17456"/>
    <cellStyle name="Percent 2 2 2" xfId="17457"/>
    <cellStyle name="Percent 2 2 2 2" xfId="31236"/>
    <cellStyle name="Percent 2 2 3" xfId="31235"/>
    <cellStyle name="Percent 2 3" xfId="17458"/>
    <cellStyle name="Percent 2 3 2" xfId="31237"/>
    <cellStyle name="Percent 2 4" xfId="31234"/>
    <cellStyle name="Percent 3" xfId="17459"/>
    <cellStyle name="Percent 3 2" xfId="17460"/>
    <cellStyle name="Percent 3 2 2" xfId="31239"/>
    <cellStyle name="Percent 3 3" xfId="31238"/>
    <cellStyle name="Percent 4" xfId="17461"/>
    <cellStyle name="Percent 4 2" xfId="17462"/>
    <cellStyle name="Percent 4 2 2" xfId="17463"/>
    <cellStyle name="Percent 4 2 2 2" xfId="17464"/>
    <cellStyle name="Percent 4 2 2 2 2" xfId="31243"/>
    <cellStyle name="Percent 4 2 2 3" xfId="31242"/>
    <cellStyle name="Percent 4 2 3" xfId="17465"/>
    <cellStyle name="Percent 4 2 3 2" xfId="31244"/>
    <cellStyle name="Percent 4 2 4" xfId="31241"/>
    <cellStyle name="Percent 4 3" xfId="17466"/>
    <cellStyle name="Percent 4 3 2" xfId="17467"/>
    <cellStyle name="Percent 4 3 2 2" xfId="17468"/>
    <cellStyle name="Percent 4 3 2 2 2" xfId="31247"/>
    <cellStyle name="Percent 4 3 2 3" xfId="31246"/>
    <cellStyle name="Percent 4 3 3" xfId="17469"/>
    <cellStyle name="Percent 4 3 3 2" xfId="31248"/>
    <cellStyle name="Percent 4 3 4" xfId="31245"/>
    <cellStyle name="Percent 4 4" xfId="17470"/>
    <cellStyle name="Percent 4 4 2" xfId="17471"/>
    <cellStyle name="Percent 4 4 2 2" xfId="31250"/>
    <cellStyle name="Percent 4 4 3" xfId="31249"/>
    <cellStyle name="Percent 4 5" xfId="17472"/>
    <cellStyle name="Percent 4 5 2" xfId="31251"/>
    <cellStyle name="Percent 4 6" xfId="31240"/>
    <cellStyle name="Percent 5" xfId="17473"/>
    <cellStyle name="Percent 5 2" xfId="17474"/>
    <cellStyle name="Percent 5 2 2" xfId="31253"/>
    <cellStyle name="Percent 5 3" xfId="31252"/>
    <cellStyle name="Percent 6" xfId="17475"/>
    <cellStyle name="Percent 6 2" xfId="17476"/>
    <cellStyle name="Percent 6 2 2" xfId="17477"/>
    <cellStyle name="Percent 6 2 2 2" xfId="31256"/>
    <cellStyle name="Percent 6 2 3" xfId="31255"/>
    <cellStyle name="Percent 6 3" xfId="17478"/>
    <cellStyle name="Percent 6 3 2" xfId="31257"/>
    <cellStyle name="Percent 6 4" xfId="31254"/>
    <cellStyle name="Percent 7" xfId="17479"/>
    <cellStyle name="Percent 7 2" xfId="17480"/>
    <cellStyle name="Percent 7 2 2" xfId="31259"/>
    <cellStyle name="Percent 7 3" xfId="31258"/>
    <cellStyle name="Percent 8" xfId="17481"/>
    <cellStyle name="Percent 8 2" xfId="17482"/>
    <cellStyle name="Percent 8 2 2" xfId="31261"/>
    <cellStyle name="Percent 8 3" xfId="31260"/>
    <cellStyle name="Percent 9" xfId="17483"/>
    <cellStyle name="PSChar" xfId="17484"/>
    <cellStyle name="PSChar 2" xfId="17485"/>
    <cellStyle name="PSChar 2 2" xfId="31263"/>
    <cellStyle name="PSChar 3" xfId="31262"/>
    <cellStyle name="PSHeading" xfId="17486"/>
    <cellStyle name="PSHeading 2" xfId="17487"/>
    <cellStyle name="PSHeading 2 2" xfId="31265"/>
    <cellStyle name="PSHeading 3" xfId="31264"/>
    <cellStyle name="R00A" xfId="17488"/>
    <cellStyle name="R00A 2" xfId="17489"/>
    <cellStyle name="R00A 2 2" xfId="17490"/>
    <cellStyle name="R00A 2 2 2" xfId="31268"/>
    <cellStyle name="R00A 2 3" xfId="31267"/>
    <cellStyle name="R00A 3" xfId="17491"/>
    <cellStyle name="R00A 3 2" xfId="31269"/>
    <cellStyle name="R00A 4" xfId="31266"/>
    <cellStyle name="R00B" xfId="17492"/>
    <cellStyle name="R00B 2" xfId="17493"/>
    <cellStyle name="R00B 2 2" xfId="31271"/>
    <cellStyle name="R00B 3" xfId="31270"/>
    <cellStyle name="R00L" xfId="17494"/>
    <cellStyle name="R00L 2" xfId="17495"/>
    <cellStyle name="R00L 2 2" xfId="17496"/>
    <cellStyle name="R00L 2 2 2" xfId="31274"/>
    <cellStyle name="R00L 2 3" xfId="31273"/>
    <cellStyle name="R00L 3" xfId="17497"/>
    <cellStyle name="R00L 3 2" xfId="31275"/>
    <cellStyle name="R00L 4" xfId="31272"/>
    <cellStyle name="R01A" xfId="17498"/>
    <cellStyle name="R01A 2" xfId="17499"/>
    <cellStyle name="R01A 2 2" xfId="31277"/>
    <cellStyle name="R01A 3" xfId="31276"/>
    <cellStyle name="R01B" xfId="17500"/>
    <cellStyle name="R01B 2" xfId="17501"/>
    <cellStyle name="R01B 2 2" xfId="31279"/>
    <cellStyle name="R01B 3" xfId="31278"/>
    <cellStyle name="R01H" xfId="17502"/>
    <cellStyle name="R01H 2" xfId="17503"/>
    <cellStyle name="R01H 2 2" xfId="31281"/>
    <cellStyle name="R01H 3" xfId="31280"/>
    <cellStyle name="R01L" xfId="17504"/>
    <cellStyle name="R01L 2" xfId="17505"/>
    <cellStyle name="R01L 2 2" xfId="31283"/>
    <cellStyle name="R01L 3" xfId="31282"/>
    <cellStyle name="R02A" xfId="17506"/>
    <cellStyle name="R02A 2" xfId="17507"/>
    <cellStyle name="R02A 2 2" xfId="31285"/>
    <cellStyle name="R02A 3" xfId="31284"/>
    <cellStyle name="R02B" xfId="17508"/>
    <cellStyle name="R02B 2" xfId="17509"/>
    <cellStyle name="R02B 2 2" xfId="17510"/>
    <cellStyle name="R02B 2 2 2" xfId="31288"/>
    <cellStyle name="R02B 2 3" xfId="31287"/>
    <cellStyle name="R02B 3" xfId="17511"/>
    <cellStyle name="R02B 3 2" xfId="31289"/>
    <cellStyle name="R02B 4" xfId="31286"/>
    <cellStyle name="R02H" xfId="17512"/>
    <cellStyle name="R02H 2" xfId="17513"/>
    <cellStyle name="R02H 2 2" xfId="31291"/>
    <cellStyle name="R02H 3" xfId="31290"/>
    <cellStyle name="R02L" xfId="17514"/>
    <cellStyle name="R02L 2" xfId="17515"/>
    <cellStyle name="R02L 2 2" xfId="17516"/>
    <cellStyle name="R02L 2 2 2" xfId="31294"/>
    <cellStyle name="R02L 2 3" xfId="31293"/>
    <cellStyle name="R02L 3" xfId="17517"/>
    <cellStyle name="R02L 3 2" xfId="31295"/>
    <cellStyle name="R02L 4" xfId="31292"/>
    <cellStyle name="R03A" xfId="17518"/>
    <cellStyle name="R03A 2" xfId="17519"/>
    <cellStyle name="R03A 2 2" xfId="17520"/>
    <cellStyle name="R03A 2 2 2" xfId="31298"/>
    <cellStyle name="R03A 2 3" xfId="31297"/>
    <cellStyle name="R03A 3" xfId="17521"/>
    <cellStyle name="R03A 3 2" xfId="31299"/>
    <cellStyle name="R03A 4" xfId="31296"/>
    <cellStyle name="R03B" xfId="17522"/>
    <cellStyle name="R03B 2" xfId="17523"/>
    <cellStyle name="R03B 2 2" xfId="17524"/>
    <cellStyle name="R03B 2 2 2" xfId="31302"/>
    <cellStyle name="R03B 2 3" xfId="31301"/>
    <cellStyle name="R03B 3" xfId="17525"/>
    <cellStyle name="R03B 3 2" xfId="31303"/>
    <cellStyle name="R03B 4" xfId="31300"/>
    <cellStyle name="R03H" xfId="17526"/>
    <cellStyle name="R03H 2" xfId="17527"/>
    <cellStyle name="R03H 2 2" xfId="31305"/>
    <cellStyle name="R03H 3" xfId="31304"/>
    <cellStyle name="R03L" xfId="17528"/>
    <cellStyle name="R03L 2" xfId="17529"/>
    <cellStyle name="R03L 2 2" xfId="17530"/>
    <cellStyle name="R03L 2 2 2" xfId="31308"/>
    <cellStyle name="R03L 2 3" xfId="31307"/>
    <cellStyle name="R03L 3" xfId="17531"/>
    <cellStyle name="R03L 3 2" xfId="31309"/>
    <cellStyle name="R03L 4" xfId="31306"/>
    <cellStyle name="R04A" xfId="17532"/>
    <cellStyle name="R04A 2" xfId="17533"/>
    <cellStyle name="R04A 2 2" xfId="17534"/>
    <cellStyle name="R04A 2 2 2" xfId="31312"/>
    <cellStyle name="R04A 2 3" xfId="31311"/>
    <cellStyle name="R04A 3" xfId="17535"/>
    <cellStyle name="R04A 3 2" xfId="31313"/>
    <cellStyle name="R04A 4" xfId="31310"/>
    <cellStyle name="R04B" xfId="17536"/>
    <cellStyle name="R04B 2" xfId="17537"/>
    <cellStyle name="R04B 2 2" xfId="17538"/>
    <cellStyle name="R04B 2 2 2" xfId="31316"/>
    <cellStyle name="R04B 2 3" xfId="31315"/>
    <cellStyle name="R04B 3" xfId="17539"/>
    <cellStyle name="R04B 3 2" xfId="31317"/>
    <cellStyle name="R04B 4" xfId="31314"/>
    <cellStyle name="R04H" xfId="17540"/>
    <cellStyle name="R04H 2" xfId="17541"/>
    <cellStyle name="R04H 2 2" xfId="31319"/>
    <cellStyle name="R04H 3" xfId="31318"/>
    <cellStyle name="R04L" xfId="17542"/>
    <cellStyle name="R04L 2" xfId="17543"/>
    <cellStyle name="R04L 2 2" xfId="17544"/>
    <cellStyle name="R04L 2 2 2" xfId="31322"/>
    <cellStyle name="R04L 2 3" xfId="31321"/>
    <cellStyle name="R04L 3" xfId="17545"/>
    <cellStyle name="R04L 3 2" xfId="31323"/>
    <cellStyle name="R04L 4" xfId="31320"/>
    <cellStyle name="R05A" xfId="17546"/>
    <cellStyle name="R05A 2" xfId="17547"/>
    <cellStyle name="R05A 2 2" xfId="17548"/>
    <cellStyle name="R05A 2 2 2" xfId="31326"/>
    <cellStyle name="R05A 2 3" xfId="31325"/>
    <cellStyle name="R05A 3" xfId="17549"/>
    <cellStyle name="R05A 3 2" xfId="31327"/>
    <cellStyle name="R05A 4" xfId="31324"/>
    <cellStyle name="R05B" xfId="17550"/>
    <cellStyle name="R05B 2" xfId="17551"/>
    <cellStyle name="R05B 2 2" xfId="17552"/>
    <cellStyle name="R05B 2 2 2" xfId="31330"/>
    <cellStyle name="R05B 2 3" xfId="31329"/>
    <cellStyle name="R05B 3" xfId="17553"/>
    <cellStyle name="R05B 3 2" xfId="31331"/>
    <cellStyle name="R05B 4" xfId="31328"/>
    <cellStyle name="R05H" xfId="17554"/>
    <cellStyle name="R05H 2" xfId="17555"/>
    <cellStyle name="R05H 2 2" xfId="31333"/>
    <cellStyle name="R05H 3" xfId="31332"/>
    <cellStyle name="R05L" xfId="17556"/>
    <cellStyle name="R05L 2" xfId="17557"/>
    <cellStyle name="R05L 2 2" xfId="17558"/>
    <cellStyle name="R05L 2 2 2" xfId="31336"/>
    <cellStyle name="R05L 2 3" xfId="31335"/>
    <cellStyle name="R05L 3" xfId="17559"/>
    <cellStyle name="R05L 3 2" xfId="31337"/>
    <cellStyle name="R05L 4" xfId="31334"/>
    <cellStyle name="R06A" xfId="17560"/>
    <cellStyle name="R06A 2" xfId="17561"/>
    <cellStyle name="R06A 2 2" xfId="31339"/>
    <cellStyle name="R06A 3" xfId="31338"/>
    <cellStyle name="R06B" xfId="17562"/>
    <cellStyle name="R06B 2" xfId="17563"/>
    <cellStyle name="R06B 2 2" xfId="17564"/>
    <cellStyle name="R06B 2 2 2" xfId="31342"/>
    <cellStyle name="R06B 2 3" xfId="31341"/>
    <cellStyle name="R06B 3" xfId="17565"/>
    <cellStyle name="R06B 3 2" xfId="31343"/>
    <cellStyle name="R06B 4" xfId="31340"/>
    <cellStyle name="R06H" xfId="17566"/>
    <cellStyle name="R06H 2" xfId="17567"/>
    <cellStyle name="R06H 2 2" xfId="31345"/>
    <cellStyle name="R06H 3" xfId="31344"/>
    <cellStyle name="R06L" xfId="17568"/>
    <cellStyle name="R06L 2" xfId="17569"/>
    <cellStyle name="R06L 2 2" xfId="17570"/>
    <cellStyle name="R06L 2 2 2" xfId="31348"/>
    <cellStyle name="R06L 2 3" xfId="31347"/>
    <cellStyle name="R06L 3" xfId="17571"/>
    <cellStyle name="R06L 3 2" xfId="31349"/>
    <cellStyle name="R06L 4" xfId="31346"/>
    <cellStyle name="R07A" xfId="17572"/>
    <cellStyle name="R07A 2" xfId="17573"/>
    <cellStyle name="R07A 2 2" xfId="31351"/>
    <cellStyle name="R07A 3" xfId="31350"/>
    <cellStyle name="R07B" xfId="17574"/>
    <cellStyle name="R07B 2" xfId="17575"/>
    <cellStyle name="R07B 2 2" xfId="17576"/>
    <cellStyle name="R07B 2 2 2" xfId="31354"/>
    <cellStyle name="R07B 2 3" xfId="31353"/>
    <cellStyle name="R07B 3" xfId="17577"/>
    <cellStyle name="R07B 3 2" xfId="31355"/>
    <cellStyle name="R07B 4" xfId="31352"/>
    <cellStyle name="R07H" xfId="17578"/>
    <cellStyle name="R07H 2" xfId="17579"/>
    <cellStyle name="R07H 2 2" xfId="31357"/>
    <cellStyle name="R07H 3" xfId="31356"/>
    <cellStyle name="R07L" xfId="17580"/>
    <cellStyle name="R07L 2" xfId="17581"/>
    <cellStyle name="R07L 2 2" xfId="17582"/>
    <cellStyle name="R07L 2 2 2" xfId="31360"/>
    <cellStyle name="R07L 2 3" xfId="31359"/>
    <cellStyle name="R07L 3" xfId="17583"/>
    <cellStyle name="R07L 3 2" xfId="31361"/>
    <cellStyle name="R07L 4" xfId="31358"/>
    <cellStyle name="regstoresfromspecstores" xfId="17584"/>
    <cellStyle name="regstoresfromspecstores 2" xfId="17585"/>
    <cellStyle name="regstoresfromspecstores 2 2" xfId="31363"/>
    <cellStyle name="regstoresfromspecstores 3" xfId="31362"/>
    <cellStyle name="ReportTitlePrompt" xfId="17586"/>
    <cellStyle name="ReportTitlePrompt 2" xfId="17587"/>
    <cellStyle name="ReportTitlePrompt 2 2" xfId="31365"/>
    <cellStyle name="ReportTitlePrompt 3" xfId="31364"/>
    <cellStyle name="ReportTitleValue" xfId="17588"/>
    <cellStyle name="ReportTitleValue 2" xfId="17589"/>
    <cellStyle name="ReportTitleValue 2 2" xfId="31367"/>
    <cellStyle name="ReportTitleValue 3" xfId="31366"/>
    <cellStyle name="RevList" xfId="17590"/>
    <cellStyle name="RevList 2" xfId="17591"/>
    <cellStyle name="RevList 2 2" xfId="31369"/>
    <cellStyle name="RevList 3" xfId="31368"/>
    <cellStyle name="RowAcctAbovePrompt" xfId="17592"/>
    <cellStyle name="RowAcctAbovePrompt 2" xfId="17593"/>
    <cellStyle name="RowAcctAbovePrompt 2 2" xfId="31371"/>
    <cellStyle name="RowAcctAbovePrompt 3" xfId="31370"/>
    <cellStyle name="RowAcctSOBAbovePrompt" xfId="17594"/>
    <cellStyle name="RowAcctSOBAbovePrompt 2" xfId="17595"/>
    <cellStyle name="RowAcctSOBAbovePrompt 2 2" xfId="31373"/>
    <cellStyle name="RowAcctSOBAbovePrompt 3" xfId="31372"/>
    <cellStyle name="RowAcctSOBValue" xfId="17596"/>
    <cellStyle name="RowAcctSOBValue 2" xfId="17597"/>
    <cellStyle name="RowAcctSOBValue 2 2" xfId="31375"/>
    <cellStyle name="RowAcctSOBValue 3" xfId="31374"/>
    <cellStyle name="RowAcctValue" xfId="17598"/>
    <cellStyle name="RowAcctValue 2" xfId="17599"/>
    <cellStyle name="RowAcctValue 2 2" xfId="31377"/>
    <cellStyle name="RowAcctValue 3" xfId="31376"/>
    <cellStyle name="RowAttrAbovePrompt" xfId="17600"/>
    <cellStyle name="RowAttrAbovePrompt 2" xfId="17601"/>
    <cellStyle name="RowAttrAbovePrompt 2 2" xfId="31379"/>
    <cellStyle name="RowAttrAbovePrompt 3" xfId="31378"/>
    <cellStyle name="RowAttrValue" xfId="17602"/>
    <cellStyle name="RowAttrValue 2" xfId="17603"/>
    <cellStyle name="RowAttrValue 2 2" xfId="31381"/>
    <cellStyle name="RowAttrValue 3" xfId="31380"/>
    <cellStyle name="RowColSetAbovePrompt" xfId="17604"/>
    <cellStyle name="RowColSetAbovePrompt 2" xfId="17605"/>
    <cellStyle name="RowColSetAbovePrompt 2 2" xfId="31383"/>
    <cellStyle name="RowColSetAbovePrompt 3" xfId="31382"/>
    <cellStyle name="RowColSetLeftPrompt" xfId="17606"/>
    <cellStyle name="RowColSetLeftPrompt 2" xfId="17607"/>
    <cellStyle name="RowColSetLeftPrompt 2 2" xfId="31385"/>
    <cellStyle name="RowColSetLeftPrompt 3" xfId="31384"/>
    <cellStyle name="RowColSetValue" xfId="17608"/>
    <cellStyle name="RowColSetValue 2" xfId="17609"/>
    <cellStyle name="RowColSetValue 2 2" xfId="31387"/>
    <cellStyle name="RowColSetValue 3" xfId="31386"/>
    <cellStyle name="RowLeftPrompt" xfId="17610"/>
    <cellStyle name="RowLeftPrompt 2" xfId="17611"/>
    <cellStyle name="RowLeftPrompt 2 2" xfId="31389"/>
    <cellStyle name="RowLeftPrompt 3" xfId="31388"/>
    <cellStyle name="SampleUsingFormatMask" xfId="17612"/>
    <cellStyle name="SampleUsingFormatMask 2" xfId="17613"/>
    <cellStyle name="SampleUsingFormatMask 2 2" xfId="31391"/>
    <cellStyle name="SampleUsingFormatMask 3" xfId="31390"/>
    <cellStyle name="SampleWithNoFormatMask" xfId="17614"/>
    <cellStyle name="SampleWithNoFormatMask 2" xfId="17615"/>
    <cellStyle name="SampleWithNoFormatMask 2 2" xfId="31393"/>
    <cellStyle name="SampleWithNoFormatMask 3" xfId="31392"/>
    <cellStyle name="shade - Style1" xfId="17616"/>
    <cellStyle name="shade - Style1 2" xfId="17617"/>
    <cellStyle name="shade - Style1 2 2" xfId="31395"/>
    <cellStyle name="shade - Style1 3" xfId="31394"/>
    <cellStyle name="SHADEDSTORES" xfId="17618"/>
    <cellStyle name="SHADEDSTORES 2" xfId="17619"/>
    <cellStyle name="SHADEDSTORES 2 2" xfId="31397"/>
    <cellStyle name="SHADEDSTORES 3" xfId="31396"/>
    <cellStyle name="specstores" xfId="17620"/>
    <cellStyle name="specstores 2" xfId="17621"/>
    <cellStyle name="specstores 2 2" xfId="31399"/>
    <cellStyle name="specstores 3" xfId="31398"/>
    <cellStyle name="Style 1" xfId="17622"/>
    <cellStyle name="STYLE1" xfId="17623"/>
    <cellStyle name="STYLE1 10" xfId="31400"/>
    <cellStyle name="STYLE1 2" xfId="17624"/>
    <cellStyle name="STYLE1 2 2" xfId="17625"/>
    <cellStyle name="STYLE1 2 2 2" xfId="17626"/>
    <cellStyle name="STYLE1 2 2 2 2" xfId="31403"/>
    <cellStyle name="STYLE1 2 2 3" xfId="31402"/>
    <cellStyle name="STYLE1 2 3" xfId="17627"/>
    <cellStyle name="STYLE1 2 3 2" xfId="31404"/>
    <cellStyle name="STYLE1 2 4" xfId="31401"/>
    <cellStyle name="STYLE1 3" xfId="17628"/>
    <cellStyle name="STYLE1 3 2" xfId="17629"/>
    <cellStyle name="STYLE1 3 2 2" xfId="17630"/>
    <cellStyle name="STYLE1 3 2 2 2" xfId="31407"/>
    <cellStyle name="STYLE1 3 2 3" xfId="31406"/>
    <cellStyle name="STYLE1 3 3" xfId="17631"/>
    <cellStyle name="STYLE1 3 3 2" xfId="17632"/>
    <cellStyle name="STYLE1 3 3 2 2" xfId="31409"/>
    <cellStyle name="STYLE1 3 3 3" xfId="31408"/>
    <cellStyle name="STYLE1 3 4" xfId="17633"/>
    <cellStyle name="STYLE1 3 4 2" xfId="31410"/>
    <cellStyle name="STYLE1 3 5" xfId="31405"/>
    <cellStyle name="STYLE1 4" xfId="17634"/>
    <cellStyle name="STYLE1 4 2" xfId="17635"/>
    <cellStyle name="STYLE1 4 2 2" xfId="17636"/>
    <cellStyle name="STYLE1 4 2 2 2" xfId="31413"/>
    <cellStyle name="STYLE1 4 2 3" xfId="31412"/>
    <cellStyle name="STYLE1 4 3" xfId="17637"/>
    <cellStyle name="STYLE1 4 3 2" xfId="31414"/>
    <cellStyle name="STYLE1 4 4" xfId="31411"/>
    <cellStyle name="STYLE1 5" xfId="17638"/>
    <cellStyle name="STYLE1 5 2" xfId="17639"/>
    <cellStyle name="STYLE1 5 2 2" xfId="17640"/>
    <cellStyle name="STYLE1 5 2 2 2" xfId="31417"/>
    <cellStyle name="STYLE1 5 2 3" xfId="31416"/>
    <cellStyle name="STYLE1 5 3" xfId="17641"/>
    <cellStyle name="STYLE1 5 3 2" xfId="31418"/>
    <cellStyle name="STYLE1 5 4" xfId="31415"/>
    <cellStyle name="STYLE1 6" xfId="17642"/>
    <cellStyle name="STYLE1 6 2" xfId="17643"/>
    <cellStyle name="STYLE1 6 2 2" xfId="17644"/>
    <cellStyle name="STYLE1 6 2 2 2" xfId="31421"/>
    <cellStyle name="STYLE1 6 2 3" xfId="31420"/>
    <cellStyle name="STYLE1 6 3" xfId="17645"/>
    <cellStyle name="STYLE1 6 3 2" xfId="31422"/>
    <cellStyle name="STYLE1 6 4" xfId="31419"/>
    <cellStyle name="STYLE1 7" xfId="17646"/>
    <cellStyle name="STYLE1 7 2" xfId="17647"/>
    <cellStyle name="STYLE1 7 2 2" xfId="17648"/>
    <cellStyle name="STYLE1 7 2 2 2" xfId="31425"/>
    <cellStyle name="STYLE1 7 2 3" xfId="31424"/>
    <cellStyle name="STYLE1 7 3" xfId="17649"/>
    <cellStyle name="STYLE1 7 3 2" xfId="31426"/>
    <cellStyle name="STYLE1 7 4" xfId="31423"/>
    <cellStyle name="STYLE1 8" xfId="17650"/>
    <cellStyle name="STYLE1 8 2" xfId="17651"/>
    <cellStyle name="STYLE1 8 2 2" xfId="31428"/>
    <cellStyle name="STYLE1 8 3" xfId="31427"/>
    <cellStyle name="STYLE1 9" xfId="17652"/>
    <cellStyle name="STYLE1 9 2" xfId="31429"/>
    <cellStyle name="STYLE2" xfId="17653"/>
    <cellStyle name="STYLE2 10" xfId="17654"/>
    <cellStyle name="STYLE2 10 2" xfId="31431"/>
    <cellStyle name="STYLE2 11" xfId="31430"/>
    <cellStyle name="STYLE2 2" xfId="17655"/>
    <cellStyle name="STYLE2 2 2" xfId="17656"/>
    <cellStyle name="STYLE2 2 2 2" xfId="17657"/>
    <cellStyle name="STYLE2 2 2 2 2" xfId="31434"/>
    <cellStyle name="STYLE2 2 2 3" xfId="31433"/>
    <cellStyle name="STYLE2 2 3" xfId="17658"/>
    <cellStyle name="STYLE2 2 3 2" xfId="31435"/>
    <cellStyle name="STYLE2 2 4" xfId="31432"/>
    <cellStyle name="STYLE2 3" xfId="17659"/>
    <cellStyle name="STYLE2 3 2" xfId="17660"/>
    <cellStyle name="STYLE2 3 2 2" xfId="17661"/>
    <cellStyle name="STYLE2 3 2 2 2" xfId="31438"/>
    <cellStyle name="STYLE2 3 2 3" xfId="31437"/>
    <cellStyle name="STYLE2 3 3" xfId="17662"/>
    <cellStyle name="STYLE2 3 3 2" xfId="31439"/>
    <cellStyle name="STYLE2 3 4" xfId="31436"/>
    <cellStyle name="STYLE2 4" xfId="17663"/>
    <cellStyle name="STYLE2 4 2" xfId="17664"/>
    <cellStyle name="STYLE2 4 2 2" xfId="17665"/>
    <cellStyle name="STYLE2 4 2 2 2" xfId="31442"/>
    <cellStyle name="STYLE2 4 2 3" xfId="31441"/>
    <cellStyle name="STYLE2 4 3" xfId="17666"/>
    <cellStyle name="STYLE2 4 3 2" xfId="17667"/>
    <cellStyle name="STYLE2 4 3 2 2" xfId="31444"/>
    <cellStyle name="STYLE2 4 3 3" xfId="31443"/>
    <cellStyle name="STYLE2 4 4" xfId="17668"/>
    <cellStyle name="STYLE2 4 4 2" xfId="31445"/>
    <cellStyle name="STYLE2 4 5" xfId="31440"/>
    <cellStyle name="STYLE2 5" xfId="17669"/>
    <cellStyle name="STYLE2 5 2" xfId="17670"/>
    <cellStyle name="STYLE2 5 2 2" xfId="31447"/>
    <cellStyle name="STYLE2 5 3" xfId="31446"/>
    <cellStyle name="STYLE2 6" xfId="17671"/>
    <cellStyle name="STYLE2 6 2" xfId="17672"/>
    <cellStyle name="STYLE2 6 2 2" xfId="17673"/>
    <cellStyle name="STYLE2 6 2 2 2" xfId="31450"/>
    <cellStyle name="STYLE2 6 2 3" xfId="31449"/>
    <cellStyle name="STYLE2 6 3" xfId="17674"/>
    <cellStyle name="STYLE2 6 3 2" xfId="31451"/>
    <cellStyle name="STYLE2 6 4" xfId="31448"/>
    <cellStyle name="STYLE2 7" xfId="17675"/>
    <cellStyle name="STYLE2 7 2" xfId="17676"/>
    <cellStyle name="STYLE2 7 2 2" xfId="17677"/>
    <cellStyle name="STYLE2 7 2 2 2" xfId="31454"/>
    <cellStyle name="STYLE2 7 2 3" xfId="31453"/>
    <cellStyle name="STYLE2 7 3" xfId="17678"/>
    <cellStyle name="STYLE2 7 3 2" xfId="31455"/>
    <cellStyle name="STYLE2 7 4" xfId="31452"/>
    <cellStyle name="STYLE2 8" xfId="17679"/>
    <cellStyle name="STYLE2 8 2" xfId="17680"/>
    <cellStyle name="STYLE2 8 2 2" xfId="17681"/>
    <cellStyle name="STYLE2 8 2 2 2" xfId="31458"/>
    <cellStyle name="STYLE2 8 2 3" xfId="31457"/>
    <cellStyle name="STYLE2 8 3" xfId="17682"/>
    <cellStyle name="STYLE2 8 3 2" xfId="31459"/>
    <cellStyle name="STYLE2 8 4" xfId="31456"/>
    <cellStyle name="STYLE2 9" xfId="17683"/>
    <cellStyle name="STYLE2 9 2" xfId="17684"/>
    <cellStyle name="STYLE2 9 2 2" xfId="31461"/>
    <cellStyle name="STYLE2 9 3" xfId="31460"/>
    <cellStyle name="STYLE3" xfId="17685"/>
    <cellStyle name="STYLE3 2" xfId="17686"/>
    <cellStyle name="STYLE3 2 2" xfId="17687"/>
    <cellStyle name="STYLE3 2 2 2" xfId="17688"/>
    <cellStyle name="STYLE3 2 2 2 2" xfId="31465"/>
    <cellStyle name="STYLE3 2 2 3" xfId="31464"/>
    <cellStyle name="STYLE3 2 3" xfId="17689"/>
    <cellStyle name="STYLE3 2 3 2" xfId="31466"/>
    <cellStyle name="STYLE3 2 4" xfId="31463"/>
    <cellStyle name="STYLE3 3" xfId="17690"/>
    <cellStyle name="STYLE3 3 2" xfId="17691"/>
    <cellStyle name="STYLE3 3 2 2" xfId="17692"/>
    <cellStyle name="STYLE3 3 2 2 2" xfId="31469"/>
    <cellStyle name="STYLE3 3 2 3" xfId="31468"/>
    <cellStyle name="STYLE3 3 3" xfId="17693"/>
    <cellStyle name="STYLE3 3 3 2" xfId="17694"/>
    <cellStyle name="STYLE3 3 3 2 2" xfId="31471"/>
    <cellStyle name="STYLE3 3 3 3" xfId="31470"/>
    <cellStyle name="STYLE3 3 4" xfId="17695"/>
    <cellStyle name="STYLE3 3 4 2" xfId="31472"/>
    <cellStyle name="STYLE3 3 5" xfId="31467"/>
    <cellStyle name="STYLE3 4" xfId="17696"/>
    <cellStyle name="STYLE3 4 2" xfId="17697"/>
    <cellStyle name="STYLE3 4 2 2" xfId="17698"/>
    <cellStyle name="STYLE3 4 2 2 2" xfId="31475"/>
    <cellStyle name="STYLE3 4 2 3" xfId="31474"/>
    <cellStyle name="STYLE3 4 3" xfId="17699"/>
    <cellStyle name="STYLE3 4 3 2" xfId="31476"/>
    <cellStyle name="STYLE3 4 4" xfId="31473"/>
    <cellStyle name="STYLE3 5" xfId="17700"/>
    <cellStyle name="STYLE3 5 2" xfId="17701"/>
    <cellStyle name="STYLE3 5 2 2" xfId="17702"/>
    <cellStyle name="STYLE3 5 2 2 2" xfId="31479"/>
    <cellStyle name="STYLE3 5 2 3" xfId="31478"/>
    <cellStyle name="STYLE3 5 3" xfId="17703"/>
    <cellStyle name="STYLE3 5 3 2" xfId="31480"/>
    <cellStyle name="STYLE3 5 4" xfId="31477"/>
    <cellStyle name="STYLE3 6" xfId="17704"/>
    <cellStyle name="STYLE3 6 2" xfId="17705"/>
    <cellStyle name="STYLE3 6 2 2" xfId="31482"/>
    <cellStyle name="STYLE3 6 3" xfId="31481"/>
    <cellStyle name="STYLE3 7" xfId="17706"/>
    <cellStyle name="STYLE3 7 2" xfId="31483"/>
    <cellStyle name="STYLE3 8" xfId="31462"/>
    <cellStyle name="STYLE4" xfId="17707"/>
    <cellStyle name="STYLE4 2" xfId="17708"/>
    <cellStyle name="STYLE4 2 2" xfId="17709"/>
    <cellStyle name="STYLE4 2 2 2" xfId="17710"/>
    <cellStyle name="STYLE4 2 2 2 2" xfId="31487"/>
    <cellStyle name="STYLE4 2 2 3" xfId="31486"/>
    <cellStyle name="STYLE4 2 3" xfId="17711"/>
    <cellStyle name="STYLE4 2 3 2" xfId="31488"/>
    <cellStyle name="STYLE4 2 4" xfId="31485"/>
    <cellStyle name="STYLE4 3" xfId="17712"/>
    <cellStyle name="STYLE4 3 2" xfId="17713"/>
    <cellStyle name="STYLE4 3 2 2" xfId="17714"/>
    <cellStyle name="STYLE4 3 2 2 2" xfId="31491"/>
    <cellStyle name="STYLE4 3 2 3" xfId="31490"/>
    <cellStyle name="STYLE4 3 3" xfId="17715"/>
    <cellStyle name="STYLE4 3 3 2" xfId="17716"/>
    <cellStyle name="STYLE4 3 3 2 2" xfId="31493"/>
    <cellStyle name="STYLE4 3 3 3" xfId="31492"/>
    <cellStyle name="STYLE4 3 4" xfId="17717"/>
    <cellStyle name="STYLE4 3 4 2" xfId="31494"/>
    <cellStyle name="STYLE4 3 5" xfId="31489"/>
    <cellStyle name="STYLE4 4" xfId="17718"/>
    <cellStyle name="STYLE4 4 2" xfId="17719"/>
    <cellStyle name="STYLE4 4 2 2" xfId="17720"/>
    <cellStyle name="STYLE4 4 2 2 2" xfId="31497"/>
    <cellStyle name="STYLE4 4 2 3" xfId="31496"/>
    <cellStyle name="STYLE4 4 3" xfId="17721"/>
    <cellStyle name="STYLE4 4 3 2" xfId="31498"/>
    <cellStyle name="STYLE4 4 4" xfId="31495"/>
    <cellStyle name="STYLE4 5" xfId="17722"/>
    <cellStyle name="STYLE4 5 2" xfId="17723"/>
    <cellStyle name="STYLE4 5 2 2" xfId="17724"/>
    <cellStyle name="STYLE4 5 2 2 2" xfId="31501"/>
    <cellStyle name="STYLE4 5 2 3" xfId="31500"/>
    <cellStyle name="STYLE4 5 3" xfId="17725"/>
    <cellStyle name="STYLE4 5 3 2" xfId="31502"/>
    <cellStyle name="STYLE4 5 4" xfId="31499"/>
    <cellStyle name="STYLE4 6" xfId="17726"/>
    <cellStyle name="STYLE4 6 2" xfId="17727"/>
    <cellStyle name="STYLE4 6 2 2" xfId="31504"/>
    <cellStyle name="STYLE4 6 3" xfId="31503"/>
    <cellStyle name="STYLE4 7" xfId="17728"/>
    <cellStyle name="STYLE4 7 2" xfId="31505"/>
    <cellStyle name="STYLE4 8" xfId="31484"/>
    <cellStyle name="STYLE5" xfId="17729"/>
    <cellStyle name="STYLE5 2" xfId="17730"/>
    <cellStyle name="STYLE5 2 2" xfId="17731"/>
    <cellStyle name="STYLE5 2 2 2" xfId="31508"/>
    <cellStyle name="STYLE5 2 3" xfId="31507"/>
    <cellStyle name="STYLE5 3" xfId="17732"/>
    <cellStyle name="STYLE5 3 2" xfId="17733"/>
    <cellStyle name="STYLE5 3 2 2" xfId="31510"/>
    <cellStyle name="STYLE5 3 3" xfId="31509"/>
    <cellStyle name="STYLE5 4" xfId="17734"/>
    <cellStyle name="STYLE5 4 2" xfId="31511"/>
    <cellStyle name="STYLE5 5" xfId="31506"/>
    <cellStyle name="STYLE6" xfId="17735"/>
    <cellStyle name="STYLE6 2" xfId="17736"/>
    <cellStyle name="STYLE6 2 2" xfId="31513"/>
    <cellStyle name="STYLE6 3" xfId="31512"/>
    <cellStyle name="Subtitle1" xfId="17737"/>
    <cellStyle name="Subtitle1 2" xfId="17738"/>
    <cellStyle name="Subtitle1 2 2" xfId="31515"/>
    <cellStyle name="Subtitle1 3" xfId="31514"/>
    <cellStyle name="Subtotal" xfId="17739"/>
    <cellStyle name="Subtotal 2" xfId="17740"/>
    <cellStyle name="Subtotal 2 2" xfId="31517"/>
    <cellStyle name="Subtotal 3" xfId="31516"/>
    <cellStyle name="Title" xfId="45" builtinId="15" customBuiltin="1"/>
    <cellStyle name="Title 2" xfId="17741"/>
    <cellStyle name="Title 2 2" xfId="17742"/>
    <cellStyle name="Title 2 2 2" xfId="17743"/>
    <cellStyle name="Title 2 2 2 2" xfId="17744"/>
    <cellStyle name="Title 2 2 2 2 2" xfId="31521"/>
    <cellStyle name="Title 2 2 2 3" xfId="31520"/>
    <cellStyle name="Title 2 2 3" xfId="17745"/>
    <cellStyle name="Title 2 2 3 2" xfId="31522"/>
    <cellStyle name="Title 2 2 4" xfId="31519"/>
    <cellStyle name="Title 2 3" xfId="17746"/>
    <cellStyle name="Title 2 3 2" xfId="17747"/>
    <cellStyle name="Title 2 3 2 2" xfId="31524"/>
    <cellStyle name="Title 2 3 3" xfId="31523"/>
    <cellStyle name="Title 2 4" xfId="17748"/>
    <cellStyle name="Title 2 4 2" xfId="17749"/>
    <cellStyle name="Title 2 4 2 2" xfId="17750"/>
    <cellStyle name="Title 2 4 2 2 2" xfId="31527"/>
    <cellStyle name="Title 2 4 2 3" xfId="31526"/>
    <cellStyle name="Title 2 4 3" xfId="17751"/>
    <cellStyle name="Title 2 4 3 2" xfId="31528"/>
    <cellStyle name="Title 2 4 4" xfId="31525"/>
    <cellStyle name="Title 2 5" xfId="17752"/>
    <cellStyle name="Title 2 5 2" xfId="31529"/>
    <cellStyle name="Title 2 6" xfId="31518"/>
    <cellStyle name="Title 3" xfId="17753"/>
    <cellStyle name="Title 3 2" xfId="17754"/>
    <cellStyle name="Title 3 2 2" xfId="17755"/>
    <cellStyle name="Title 3 2 2 2" xfId="31532"/>
    <cellStyle name="Title 3 2 3" xfId="31531"/>
    <cellStyle name="Title 3 3" xfId="17756"/>
    <cellStyle name="Title 3 3 2" xfId="17757"/>
    <cellStyle name="Title 3 3 2 2" xfId="31534"/>
    <cellStyle name="Title 3 3 3" xfId="31533"/>
    <cellStyle name="Title 3 4" xfId="17758"/>
    <cellStyle name="Title 3 4 2" xfId="31535"/>
    <cellStyle name="Title 3 5" xfId="31530"/>
    <cellStyle name="Title 4" xfId="17759"/>
    <cellStyle name="Title 4 2" xfId="17760"/>
    <cellStyle name="Title 4 2 2" xfId="31537"/>
    <cellStyle name="Title 4 3" xfId="31536"/>
    <cellStyle name="Title 5" xfId="17761"/>
    <cellStyle name="Title 5 2" xfId="17762"/>
    <cellStyle name="Title 5 2 2" xfId="31539"/>
    <cellStyle name="Title 5 3" xfId="31538"/>
    <cellStyle name="Title 6" xfId="17763"/>
    <cellStyle name="Title 6 2" xfId="17764"/>
    <cellStyle name="Title 6 2 2" xfId="31541"/>
    <cellStyle name="Title 6 3" xfId="31540"/>
    <cellStyle name="Title 7" xfId="17765"/>
    <cellStyle name="Title 7 2" xfId="31542"/>
    <cellStyle name="Total" xfId="46" builtinId="25" customBuiltin="1"/>
    <cellStyle name="Total 2" xfId="17766"/>
    <cellStyle name="Total 2 2" xfId="17767"/>
    <cellStyle name="Total 2 2 2" xfId="17768"/>
    <cellStyle name="Total 2 2 2 2" xfId="17769"/>
    <cellStyle name="Total 2 2 2 2 2" xfId="31546"/>
    <cellStyle name="Total 2 2 2 3" xfId="31545"/>
    <cellStyle name="Total 2 2 3" xfId="17770"/>
    <cellStyle name="Total 2 2 3 2" xfId="31547"/>
    <cellStyle name="Total 2 2 4" xfId="31544"/>
    <cellStyle name="Total 2 3" xfId="17771"/>
    <cellStyle name="Total 2 3 2" xfId="17772"/>
    <cellStyle name="Total 2 3 2 2" xfId="31549"/>
    <cellStyle name="Total 2 3 3" xfId="31548"/>
    <cellStyle name="Total 2 4" xfId="17773"/>
    <cellStyle name="Total 2 4 2" xfId="17774"/>
    <cellStyle name="Total 2 4 2 2" xfId="17775"/>
    <cellStyle name="Total 2 4 2 2 2" xfId="31552"/>
    <cellStyle name="Total 2 4 2 3" xfId="31551"/>
    <cellStyle name="Total 2 4 3" xfId="17776"/>
    <cellStyle name="Total 2 4 3 2" xfId="31553"/>
    <cellStyle name="Total 2 4 4" xfId="31550"/>
    <cellStyle name="Total 2 5" xfId="17777"/>
    <cellStyle name="Total 2 5 2" xfId="31554"/>
    <cellStyle name="Total 2 6" xfId="17778"/>
    <cellStyle name="Total 2 6 2" xfId="31555"/>
    <cellStyle name="Total 2 7" xfId="31543"/>
    <cellStyle name="Total 3" xfId="17779"/>
    <cellStyle name="Total 3 2" xfId="17780"/>
    <cellStyle name="Total 3 2 2" xfId="17781"/>
    <cellStyle name="Total 3 2 2 2" xfId="31558"/>
    <cellStyle name="Total 3 2 3" xfId="31557"/>
    <cellStyle name="Total 3 3" xfId="17782"/>
    <cellStyle name="Total 3 3 2" xfId="17783"/>
    <cellStyle name="Total 3 3 2 2" xfId="31560"/>
    <cellStyle name="Total 3 3 3" xfId="31559"/>
    <cellStyle name="Total 3 4" xfId="17784"/>
    <cellStyle name="Total 3 4 2" xfId="31561"/>
    <cellStyle name="Total 3 5" xfId="31556"/>
    <cellStyle name="Total 4" xfId="17785"/>
    <cellStyle name="Total 4 2" xfId="17786"/>
    <cellStyle name="Total 4 2 2" xfId="31563"/>
    <cellStyle name="Total 4 3" xfId="31562"/>
    <cellStyle name="Total 5" xfId="17787"/>
    <cellStyle name="Total 5 2" xfId="17788"/>
    <cellStyle name="Total 5 2 2" xfId="31565"/>
    <cellStyle name="Total 5 3" xfId="31564"/>
    <cellStyle name="Total 6" xfId="17789"/>
    <cellStyle name="Total 6 2" xfId="17790"/>
    <cellStyle name="Total 6 2 2" xfId="31567"/>
    <cellStyle name="Total 6 3" xfId="31566"/>
    <cellStyle name="Total 7" xfId="17791"/>
    <cellStyle name="Total 7 2" xfId="17792"/>
    <cellStyle name="Total 7 2 2" xfId="31569"/>
    <cellStyle name="Total 7 3" xfId="31568"/>
    <cellStyle name="Total 8" xfId="17793"/>
    <cellStyle name="Total 8 2" xfId="31570"/>
    <cellStyle name="Unprotected" xfId="17794"/>
    <cellStyle name="Unprotected 2" xfId="17795"/>
    <cellStyle name="Unprotected 2 2" xfId="31572"/>
    <cellStyle name="Unprotected 3" xfId="31571"/>
    <cellStyle name="UploadThisRowValue" xfId="17796"/>
    <cellStyle name="UploadThisRowValue 2" xfId="17797"/>
    <cellStyle name="UploadThisRowValue 2 2" xfId="31574"/>
    <cellStyle name="UploadThisRowValue 3" xfId="31573"/>
    <cellStyle name="Warning Text" xfId="47" builtinId="11" customBuiltin="1"/>
    <cellStyle name="Warning Text 2" xfId="17798"/>
    <cellStyle name="Warning Text 2 2" xfId="17799"/>
    <cellStyle name="Warning Text 2 2 2" xfId="17800"/>
    <cellStyle name="Warning Text 2 2 2 2" xfId="17801"/>
    <cellStyle name="Warning Text 2 2 2 2 2" xfId="31578"/>
    <cellStyle name="Warning Text 2 2 2 3" xfId="31577"/>
    <cellStyle name="Warning Text 2 2 3" xfId="17802"/>
    <cellStyle name="Warning Text 2 2 3 2" xfId="31579"/>
    <cellStyle name="Warning Text 2 2 4" xfId="31576"/>
    <cellStyle name="Warning Text 2 3" xfId="17803"/>
    <cellStyle name="Warning Text 2 3 2" xfId="17804"/>
    <cellStyle name="Warning Text 2 3 2 2" xfId="31581"/>
    <cellStyle name="Warning Text 2 3 3" xfId="31580"/>
    <cellStyle name="Warning Text 2 4" xfId="17805"/>
    <cellStyle name="Warning Text 2 4 2" xfId="17806"/>
    <cellStyle name="Warning Text 2 4 2 2" xfId="17807"/>
    <cellStyle name="Warning Text 2 4 2 2 2" xfId="31584"/>
    <cellStyle name="Warning Text 2 4 2 3" xfId="31583"/>
    <cellStyle name="Warning Text 2 4 3" xfId="17808"/>
    <cellStyle name="Warning Text 2 4 3 2" xfId="31585"/>
    <cellStyle name="Warning Text 2 4 4" xfId="31582"/>
    <cellStyle name="Warning Text 2 5" xfId="17809"/>
    <cellStyle name="Warning Text 2 5 2" xfId="31586"/>
    <cellStyle name="Warning Text 2 6" xfId="17810"/>
    <cellStyle name="Warning Text 2 6 2" xfId="31587"/>
    <cellStyle name="Warning Text 2 7" xfId="31575"/>
    <cellStyle name="Warning Text 3" xfId="17811"/>
    <cellStyle name="Warning Text 3 2" xfId="17812"/>
    <cellStyle name="Warning Text 3 2 2" xfId="17813"/>
    <cellStyle name="Warning Text 3 2 2 2" xfId="31590"/>
    <cellStyle name="Warning Text 3 2 3" xfId="31589"/>
    <cellStyle name="Warning Text 3 3" xfId="17814"/>
    <cellStyle name="Warning Text 3 3 2" xfId="17815"/>
    <cellStyle name="Warning Text 3 3 2 2" xfId="31592"/>
    <cellStyle name="Warning Text 3 3 3" xfId="31591"/>
    <cellStyle name="Warning Text 3 4" xfId="17816"/>
    <cellStyle name="Warning Text 3 4 2" xfId="31593"/>
    <cellStyle name="Warning Text 3 5" xfId="31588"/>
    <cellStyle name="Warning Text 4" xfId="17817"/>
    <cellStyle name="Warning Text 4 2" xfId="17818"/>
    <cellStyle name="Warning Text 4 2 2" xfId="31595"/>
    <cellStyle name="Warning Text 4 3" xfId="31594"/>
    <cellStyle name="Warning Text 5" xfId="17819"/>
    <cellStyle name="Warning Text 5 2" xfId="17820"/>
    <cellStyle name="Warning Text 5 2 2" xfId="31597"/>
    <cellStyle name="Warning Text 5 3" xfId="31596"/>
    <cellStyle name="Warning Text 6" xfId="17821"/>
    <cellStyle name="Warning Text 6 2" xfId="17822"/>
    <cellStyle name="Warning Text 6 2 2" xfId="31599"/>
    <cellStyle name="Warning Text 6 3" xfId="31598"/>
    <cellStyle name="Warning Text 7" xfId="17823"/>
    <cellStyle name="Warning Text 7 2" xfId="17824"/>
    <cellStyle name="Warning Text 7 2 2" xfId="31601"/>
    <cellStyle name="Warning Text 7 3" xfId="31600"/>
    <cellStyle name="Warning Text 8" xfId="17825"/>
    <cellStyle name="Warning Text 8 2" xfId="31602"/>
    <cellStyle name="Warning Text 9" xfId="17827"/>
    <cellStyle name="Обычный_RTS_select_issues" xfId="1782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2.xml"/><Relationship Id="rId89" Type="http://schemas.openxmlformats.org/officeDocument/2006/relationships/externalLink" Target="externalLinks/externalLink7.xml"/><Relationship Id="rId97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externalLink" Target="externalLinks/externalLink8.xml"/><Relationship Id="rId95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3.xml"/><Relationship Id="rId93" Type="http://schemas.openxmlformats.org/officeDocument/2006/relationships/externalLink" Target="externalLinks/externalLink11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1.xml"/><Relationship Id="rId88" Type="http://schemas.openxmlformats.org/officeDocument/2006/relationships/externalLink" Target="externalLinks/externalLink6.xml"/><Relationship Id="rId91" Type="http://schemas.openxmlformats.org/officeDocument/2006/relationships/externalLink" Target="externalLinks/externalLink9.xml"/><Relationship Id="rId9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4.xml"/><Relationship Id="rId94" Type="http://schemas.openxmlformats.org/officeDocument/2006/relationships/pivotCacheDefinition" Target="pivotCache/pivotCacheDefinition1.xml"/><Relationship Id="rId9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</xdr:col>
      <xdr:colOff>426720</xdr:colOff>
      <xdr:row>0</xdr:row>
      <xdr:rowOff>2638425</xdr:rowOff>
    </xdr:to>
    <xdr:pic>
      <xdr:nvPicPr>
        <xdr:cNvPr id="15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0"/>
          <a:ext cx="27146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7</xdr:row>
      <xdr:rowOff>66675</xdr:rowOff>
    </xdr:from>
    <xdr:ext cx="184731" cy="264560"/>
    <xdr:sp macro="" textlink="">
      <xdr:nvSpPr>
        <xdr:cNvPr id="3" name="TextBox 2"/>
        <xdr:cNvSpPr txBox="1"/>
      </xdr:nvSpPr>
      <xdr:spPr>
        <a:xfrm>
          <a:off x="5619750" y="127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1137285</xdr:colOff>
      <xdr:row>2</xdr:row>
      <xdr:rowOff>142875</xdr:rowOff>
    </xdr:from>
    <xdr:to>
      <xdr:col>4</xdr:col>
      <xdr:colOff>1936011</xdr:colOff>
      <xdr:row>3</xdr:row>
      <xdr:rowOff>133350</xdr:rowOff>
    </xdr:to>
    <xdr:sp macro="" textlink="" fLocksText="0">
      <xdr:nvSpPr>
        <xdr:cNvPr id="2" name="TextBox 1"/>
        <xdr:cNvSpPr txBox="1"/>
      </xdr:nvSpPr>
      <xdr:spPr>
        <a:xfrm>
          <a:off x="2171700" y="533400"/>
          <a:ext cx="809625" cy="152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1680210</xdr:colOff>
      <xdr:row>7</xdr:row>
      <xdr:rowOff>104774</xdr:rowOff>
    </xdr:from>
    <xdr:to>
      <xdr:col>4</xdr:col>
      <xdr:colOff>377190</xdr:colOff>
      <xdr:row>8</xdr:row>
      <xdr:rowOff>123824</xdr:rowOff>
    </xdr:to>
    <xdr:sp macro="" textlink="" fLocksText="0">
      <xdr:nvSpPr>
        <xdr:cNvPr id="2" name="TextBox 1"/>
        <xdr:cNvSpPr txBox="1"/>
      </xdr:nvSpPr>
      <xdr:spPr>
        <a:xfrm>
          <a:off x="3038475" y="1304924"/>
          <a:ext cx="2495550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411480</xdr:colOff>
      <xdr:row>8</xdr:row>
      <xdr:rowOff>171450</xdr:rowOff>
    </xdr:from>
    <xdr:to>
      <xdr:col>7</xdr:col>
      <xdr:colOff>577231</xdr:colOff>
      <xdr:row>9</xdr:row>
      <xdr:rowOff>152400</xdr:rowOff>
    </xdr:to>
    <xdr:sp macro="" textlink="" fLocksText="0">
      <xdr:nvSpPr>
        <xdr:cNvPr id="2" name="TextBox 1"/>
        <xdr:cNvSpPr txBox="1"/>
      </xdr:nvSpPr>
      <xdr:spPr>
        <a:xfrm>
          <a:off x="4200525" y="1695450"/>
          <a:ext cx="259080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1100" b="1"/>
        </a:p>
      </xdr:txBody>
    </xdr:sp>
    <xdr:clientData/>
  </xdr:twoCellAnchor>
  <xdr:twoCellAnchor editAs="absolute">
    <xdr:from>
      <xdr:col>3</xdr:col>
      <xdr:colOff>855346</xdr:colOff>
      <xdr:row>26</xdr:row>
      <xdr:rowOff>121918</xdr:rowOff>
    </xdr:from>
    <xdr:to>
      <xdr:col>3</xdr:col>
      <xdr:colOff>1247517</xdr:colOff>
      <xdr:row>28</xdr:row>
      <xdr:rowOff>19328</xdr:rowOff>
    </xdr:to>
    <xdr:sp macro="" textlink="" fLocksText="0">
      <xdr:nvSpPr>
        <xdr:cNvPr id="4" name="TextBox 3"/>
        <xdr:cNvSpPr txBox="1"/>
      </xdr:nvSpPr>
      <xdr:spPr>
        <a:xfrm>
          <a:off x="3209926" y="5724523"/>
          <a:ext cx="381000" cy="209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en-US" sz="900"/>
        </a:p>
      </xdr:txBody>
    </xdr:sp>
    <xdr:clientData/>
  </xdr:twoCellAnchor>
  <xdr:twoCellAnchor editAs="absolute">
    <xdr:from>
      <xdr:col>3</xdr:col>
      <xdr:colOff>845820</xdr:colOff>
      <xdr:row>28</xdr:row>
      <xdr:rowOff>104775</xdr:rowOff>
    </xdr:from>
    <xdr:to>
      <xdr:col>3</xdr:col>
      <xdr:colOff>1230510</xdr:colOff>
      <xdr:row>29</xdr:row>
      <xdr:rowOff>142876</xdr:rowOff>
    </xdr:to>
    <xdr:sp macro="" textlink="" fLocksText="0">
      <xdr:nvSpPr>
        <xdr:cNvPr id="5" name="TextBox 4"/>
        <xdr:cNvSpPr txBox="1"/>
      </xdr:nvSpPr>
      <xdr:spPr>
        <a:xfrm>
          <a:off x="3200400" y="6019800"/>
          <a:ext cx="381000" cy="2000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900"/>
        </a:p>
      </xdr:txBody>
    </xdr:sp>
    <xdr:clientData/>
  </xdr:twoCellAnchor>
  <xdr:twoCellAnchor editAs="absolute">
    <xdr:from>
      <xdr:col>3</xdr:col>
      <xdr:colOff>807720</xdr:colOff>
      <xdr:row>30</xdr:row>
      <xdr:rowOff>110490</xdr:rowOff>
    </xdr:from>
    <xdr:to>
      <xdr:col>3</xdr:col>
      <xdr:colOff>1190614</xdr:colOff>
      <xdr:row>31</xdr:row>
      <xdr:rowOff>143256</xdr:rowOff>
    </xdr:to>
    <xdr:sp macro="" textlink="" fLocksText="0">
      <xdr:nvSpPr>
        <xdr:cNvPr id="6" name="TextBox 5"/>
        <xdr:cNvSpPr txBox="1"/>
      </xdr:nvSpPr>
      <xdr:spPr>
        <a:xfrm>
          <a:off x="3152775" y="6353175"/>
          <a:ext cx="381000" cy="1905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900"/>
        </a:p>
      </xdr:txBody>
    </xdr:sp>
    <xdr:clientData/>
  </xdr:twoCellAnchor>
  <xdr:twoCellAnchor editAs="absolute">
    <xdr:from>
      <xdr:col>3</xdr:col>
      <xdr:colOff>855345</xdr:colOff>
      <xdr:row>32</xdr:row>
      <xdr:rowOff>120015</xdr:rowOff>
    </xdr:from>
    <xdr:to>
      <xdr:col>3</xdr:col>
      <xdr:colOff>1247516</xdr:colOff>
      <xdr:row>33</xdr:row>
      <xdr:rowOff>143438</xdr:rowOff>
    </xdr:to>
    <xdr:sp macro="" textlink="" fLocksText="0">
      <xdr:nvSpPr>
        <xdr:cNvPr id="7" name="TextBox 6"/>
        <xdr:cNvSpPr txBox="1"/>
      </xdr:nvSpPr>
      <xdr:spPr>
        <a:xfrm>
          <a:off x="3209925" y="6686550"/>
          <a:ext cx="381000" cy="1809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900"/>
        </a:p>
      </xdr:txBody>
    </xdr:sp>
    <xdr:clientData/>
  </xdr:twoCellAnchor>
  <xdr:twoCellAnchor editAs="absolute">
    <xdr:from>
      <xdr:col>3</xdr:col>
      <xdr:colOff>845820</xdr:colOff>
      <xdr:row>34</xdr:row>
      <xdr:rowOff>133350</xdr:rowOff>
    </xdr:from>
    <xdr:to>
      <xdr:col>3</xdr:col>
      <xdr:colOff>1230510</xdr:colOff>
      <xdr:row>36</xdr:row>
      <xdr:rowOff>1</xdr:rowOff>
    </xdr:to>
    <xdr:sp macro="" textlink="" fLocksText="0">
      <xdr:nvSpPr>
        <xdr:cNvPr id="8" name="TextBox 7"/>
        <xdr:cNvSpPr txBox="1"/>
      </xdr:nvSpPr>
      <xdr:spPr>
        <a:xfrm>
          <a:off x="3200400" y="7019925"/>
          <a:ext cx="381000" cy="1905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9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jbfiles/kozoman/Liberty%20Utilities%20-%20Silver%20Leaf%20Tx%202017/BillCount/Worksheets/Rate%20Book%20SL%20Water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jbfiles/kozoman/Liberty%20Utilities%20-%20Silver%20Leaf%20Tx%202017/BillCount/Worksheets/rate%20book%20SL%20Sewer%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Application%20Water%2002-23-1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Application%20Sewer%2002-24-2018%20tjb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washington\AppData\Local\Microsoft\Windows\Temporary%20Internet%20Files\Content.Outlook\AZ3084UP\Copy%20of%20SL%20Asset%20detail%20for%202008%20RC%20%20Dec%2031%202016%20v2%20Jan%208%20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washington\Desktop\Silverleaf\Fixed%20Asset%20Schedules\Copy%20of%20SL%20Asset%20detail%20for%202008%20RC%20%20Dec%2031%202016%20v2%20Jan%208%20201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E%20Schedules/8116%202015-2017%20TB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E%20Schedules/Silverleaf%20Rate%20App%20TB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Purch%20Water%20Reclass%20Conroe%20to%20water%20divisio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Application%20Sewer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jbfiles/kozoman/Liberty%20Utilities%20-%20Silver%20Leaf%20Tx%202017/Documents/ADIT/SL%20ADIT%20Calc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h1 Summary"/>
      <sheetName val="h2"/>
      <sheetName val="h2 (2)"/>
      <sheetName val="H2 Customer Count"/>
      <sheetName val="H2 Gallons Sold"/>
      <sheetName val="H2 Revenue Summary"/>
      <sheetName val="Revenue Breakdown Pres No Annu"/>
      <sheetName val="Revenue Breakdown Proposed"/>
      <sheetName val="Gallons Breakdown Prop"/>
      <sheetName val="Revenue Breakdown Present (2)"/>
      <sheetName val="Chart"/>
      <sheetName val="Sheet5"/>
      <sheetName val="INPUT H3"/>
      <sheetName val="H-3 Filing format"/>
      <sheetName val="H3Page3"/>
      <sheetName val="MeterServiceLineChargeH3Page4"/>
      <sheetName val="OffsiteHUFH-3p5"/>
      <sheetName val="H1Page4 Not used"/>
      <sheetName val="58Res BE"/>
      <sheetName val="58Res HR"/>
      <sheetName val="34Res BE"/>
      <sheetName val="1Res BE"/>
      <sheetName val="1Res HR"/>
      <sheetName val="15Res HR"/>
      <sheetName val="2Res BE"/>
      <sheetName val="2Res HR"/>
      <sheetName val="58Com BE"/>
      <sheetName val="58Com HR"/>
      <sheetName val="1Com BE"/>
      <sheetName val="1Com HR"/>
      <sheetName val="15Com BE"/>
      <sheetName val="15Com HR"/>
      <sheetName val="2Com BE"/>
      <sheetName val="2Com HR"/>
      <sheetName val="3Com BE"/>
      <sheetName val="58ResortPS"/>
      <sheetName val="58ResortHC"/>
      <sheetName val="1ResortPS"/>
      <sheetName val="1ResortHC"/>
      <sheetName val="15ResortPS"/>
      <sheetName val="15ResortHC"/>
      <sheetName val="2ResortPS"/>
      <sheetName val="2ResortHC"/>
      <sheetName val="3ResortHC"/>
      <sheetName val="1Irr HR"/>
      <sheetName val="58Fire"/>
      <sheetName val="34Fire"/>
      <sheetName val="1Fire"/>
      <sheetName val="2Fir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O10">
            <v>588</v>
          </cell>
        </row>
        <row r="12">
          <cell r="O12">
            <v>1</v>
          </cell>
        </row>
        <row r="13">
          <cell r="O13">
            <v>5</v>
          </cell>
        </row>
        <row r="17">
          <cell r="O17">
            <v>1814</v>
          </cell>
        </row>
        <row r="18">
          <cell r="O18">
            <v>4</v>
          </cell>
        </row>
        <row r="19">
          <cell r="O19">
            <v>4</v>
          </cell>
        </row>
        <row r="20">
          <cell r="O20">
            <v>1</v>
          </cell>
        </row>
        <row r="24">
          <cell r="O24">
            <v>18</v>
          </cell>
        </row>
        <row r="25">
          <cell r="O25">
            <v>4</v>
          </cell>
        </row>
        <row r="26">
          <cell r="O26">
            <v>1</v>
          </cell>
        </row>
        <row r="27">
          <cell r="O27">
            <v>11</v>
          </cell>
        </row>
        <row r="28">
          <cell r="O28">
            <v>1</v>
          </cell>
        </row>
        <row r="31">
          <cell r="O31">
            <v>58</v>
          </cell>
        </row>
        <row r="32">
          <cell r="O32">
            <v>10</v>
          </cell>
        </row>
        <row r="33">
          <cell r="O33">
            <v>1</v>
          </cell>
        </row>
        <row r="38">
          <cell r="O38">
            <v>1</v>
          </cell>
        </row>
        <row r="42">
          <cell r="O42">
            <v>267</v>
          </cell>
        </row>
        <row r="43">
          <cell r="O43">
            <v>2</v>
          </cell>
        </row>
        <row r="44">
          <cell r="O44">
            <v>1</v>
          </cell>
        </row>
        <row r="45">
          <cell r="O45">
            <v>3</v>
          </cell>
        </row>
        <row r="48">
          <cell r="O48">
            <v>222</v>
          </cell>
        </row>
        <row r="49">
          <cell r="O49">
            <v>1</v>
          </cell>
        </row>
        <row r="50">
          <cell r="O50">
            <v>0</v>
          </cell>
        </row>
        <row r="51">
          <cell r="O51">
            <v>2</v>
          </cell>
        </row>
        <row r="52">
          <cell r="O52">
            <v>1</v>
          </cell>
        </row>
        <row r="56">
          <cell r="O56">
            <v>3021</v>
          </cell>
        </row>
      </sheetData>
      <sheetData sheetId="5" refreshError="1"/>
      <sheetData sheetId="6" refreshError="1"/>
      <sheetData sheetId="7">
        <row r="56">
          <cell r="D56">
            <v>1189365.7733200002</v>
          </cell>
          <cell r="E56">
            <v>550417.29668000003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h1 Summary"/>
      <sheetName val="h2"/>
      <sheetName val="h2 (2)"/>
      <sheetName val="H2 Customer Count"/>
      <sheetName val="H2 Gallons Sold"/>
      <sheetName val="H2 Revenue Summary"/>
      <sheetName val="Revenue Breakdown Pres No Annu"/>
      <sheetName val="Revenue Breakdown Present"/>
      <sheetName val="Revenue Breakdown Proposed"/>
      <sheetName val="Gallons Breakdown Prop"/>
      <sheetName val="Chart"/>
      <sheetName val="Sheet5"/>
      <sheetName val="INPUT H3"/>
      <sheetName val="H-3 Filing format"/>
      <sheetName val="H3Page3"/>
      <sheetName val="MeterServiceLineChargeH3Page4"/>
      <sheetName val="OffsiteHUFH-3p5"/>
      <sheetName val="H1Page4 Not used"/>
      <sheetName val="58Res BE"/>
      <sheetName val="58Res HR"/>
      <sheetName val="58Res HR QUAD"/>
      <sheetName val="34Res BE"/>
      <sheetName val="1Res BE"/>
      <sheetName val="1Res HR"/>
      <sheetName val="15Res HR"/>
      <sheetName val="2Res BE"/>
      <sheetName val="2Res HR"/>
      <sheetName val="58Com BE"/>
      <sheetName val="58Com HR"/>
      <sheetName val="1Com BE"/>
      <sheetName val="1Com HR"/>
      <sheetName val="15Com BE"/>
      <sheetName val="15Com HR"/>
      <sheetName val="2Com BE"/>
      <sheetName val="2Com HR"/>
      <sheetName val="3Com BE"/>
      <sheetName val="58ResortPS"/>
      <sheetName val="58ResortHC"/>
      <sheetName val="1ResortPS"/>
      <sheetName val="1ResortHC"/>
      <sheetName val="15ResortPS"/>
      <sheetName val="15ResortHC"/>
      <sheetName val="2ResortPS"/>
      <sheetName val="2ResortHC"/>
      <sheetName val="3ResortHC"/>
      <sheetName val="1Irr HR"/>
      <sheetName val="58Fire"/>
      <sheetName val="34Fire"/>
      <sheetName val="1Fire"/>
      <sheetName val="2Fire"/>
      <sheetName val="Sheet2"/>
      <sheetName val="Sheet1"/>
      <sheetName val="rate book SL Sewer 17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O10">
            <v>340</v>
          </cell>
        </row>
        <row r="11">
          <cell r="O11">
            <v>0</v>
          </cell>
        </row>
        <row r="57">
          <cell r="O57">
            <v>1205</v>
          </cell>
        </row>
      </sheetData>
      <sheetData sheetId="5">
        <row r="57">
          <cell r="Q57">
            <v>54132.712</v>
          </cell>
        </row>
      </sheetData>
      <sheetData sheetId="6" refreshError="1"/>
      <sheetData sheetId="7">
        <row r="57">
          <cell r="D57">
            <v>2090225.1712000011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"/>
      <sheetName val="Admin Inputs"/>
      <sheetName val="Org"/>
      <sheetName val="Sec I&amp;II"/>
      <sheetName val="Sec III-VII"/>
      <sheetName val="Instr. RR"/>
      <sheetName val="W - I-1 Rev Req"/>
      <sheetName val="W - I-2 Rev"/>
      <sheetName val="Rev Adj"/>
      <sheetName val="W - I-3 Met Con"/>
      <sheetName val="W - I-4 Conn"/>
      <sheetName val="Instr. O&amp;M"/>
      <sheetName val="W - II-1 Prod"/>
      <sheetName val="W - II-3 Other Rev"/>
      <sheetName val="Purch Wtr"/>
      <sheetName val="W - II-4 Pur Pow"/>
      <sheetName val="W - II-5 Chem"/>
      <sheetName val="W - II-6 Payroll"/>
      <sheetName val="W - II-7 M&amp;S"/>
      <sheetName val="W - II-8 Cont Work"/>
      <sheetName val="Water Cont Work Adj"/>
      <sheetName val="W - II-9 Trans"/>
      <sheetName val="W - II-10 Rentals"/>
      <sheetName val="W - II-11 Emp Ben"/>
      <sheetName val="W - II-12 Bad Debts"/>
      <sheetName val="W - II-13 Off Rent"/>
      <sheetName val="W - II-14 Off Sup"/>
      <sheetName val="W - II-15 Prof Serv"/>
      <sheetName val="W - II-16 Ins"/>
      <sheetName val="W - II-17 RC Exp"/>
      <sheetName val="W - II-18 Reg Exp"/>
      <sheetName val="W - II-19 Misc"/>
      <sheetName val="W - III Rate Base"/>
      <sheetName val="W - III-1 Ret"/>
      <sheetName val="W - III-2 Rate Base"/>
      <sheetName val="106 Acct Reclass 2016"/>
      <sheetName val="106 Accrual Acct Reclass &amp; PTY"/>
      <sheetName val="W - III-3 PIS"/>
      <sheetName val="W - III-3(a) RB Recon"/>
      <sheetName val="W - III-3(a) RB Recon HR"/>
      <sheetName val="W - III-3(a) RB Recon BE"/>
      <sheetName val="W - III-3(a) RB Recon PS"/>
      <sheetName val="W - III-3(a) RB Recon HC"/>
      <sheetName val="W - III-3 PIS HR"/>
      <sheetName val="W - III-3 PIS BE"/>
      <sheetName val="W - III-3 PIS PS"/>
      <sheetName val="W - III-3 PIS HC"/>
      <sheetName val="W - III-4 CWIP"/>
      <sheetName val="W - III-5 CWCA"/>
      <sheetName val="W - III-6 NP"/>
      <sheetName val="W - III-7 Acc Dep"/>
      <sheetName val="W - III-8 CIAC"/>
      <sheetName val="2015SL"/>
      <sheetName val="2016SL"/>
      <sheetName val="2017SL"/>
      <sheetName val="AIAC CIAC SW_W"/>
      <sheetName val="Cntrl AIAC"/>
      <sheetName val="Cntrl CIAC"/>
      <sheetName val="DeprAmort"/>
      <sheetName val="SL Prepaids Summary"/>
      <sheetName val="8110"/>
      <sheetName val="8112"/>
      <sheetName val="8114"/>
      <sheetName val="8116"/>
      <sheetName val="W - III-9 ADIT"/>
      <sheetName val="W - III-10 Other Def"/>
      <sheetName val="W - IV Other Tax"/>
      <sheetName val="W - IV(a) PR &amp; Prop"/>
      <sheetName val="W - IV(b) Rev Rel Tax"/>
      <sheetName val="V  Inc Taxes"/>
      <sheetName val="W - V FIT"/>
      <sheetName val="VI Rates"/>
      <sheetName val="W - VI Rate Cal"/>
      <sheetName val="2015"/>
      <sheetName val="2014"/>
      <sheetName val="2013"/>
      <sheetName val="Dep Exp"/>
      <sheetName val="DFIT"/>
      <sheetName val="Prepayments"/>
      <sheetName val="Billing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2">
          <cell r="B12">
            <v>24396.15</v>
          </cell>
        </row>
        <row r="13">
          <cell r="B13">
            <v>3380.07</v>
          </cell>
        </row>
        <row r="15">
          <cell r="B15">
            <v>1280.4299999999998</v>
          </cell>
        </row>
        <row r="23">
          <cell r="B23">
            <v>4833.78</v>
          </cell>
        </row>
        <row r="24">
          <cell r="B24">
            <v>255.39</v>
          </cell>
        </row>
        <row r="36">
          <cell r="B36">
            <v>1255.3699999999999</v>
          </cell>
        </row>
        <row r="37">
          <cell r="B37">
            <v>7214.6</v>
          </cell>
        </row>
        <row r="38">
          <cell r="B38">
            <v>5522.1200000000008</v>
          </cell>
        </row>
        <row r="43">
          <cell r="B43">
            <v>7725.5599999999995</v>
          </cell>
        </row>
      </sheetData>
      <sheetData sheetId="36">
        <row r="11">
          <cell r="B11">
            <v>4717.99</v>
          </cell>
        </row>
        <row r="12">
          <cell r="B12">
            <v>1356.3000000000002</v>
          </cell>
        </row>
        <row r="13">
          <cell r="B13">
            <v>26076.210000000003</v>
          </cell>
        </row>
        <row r="19">
          <cell r="B19">
            <v>44707.869999999995</v>
          </cell>
        </row>
        <row r="29">
          <cell r="B29">
            <v>8906.5</v>
          </cell>
        </row>
        <row r="30">
          <cell r="B30">
            <v>2898.02</v>
          </cell>
        </row>
        <row r="31">
          <cell r="B31">
            <v>1615.75</v>
          </cell>
        </row>
        <row r="37">
          <cell r="B37">
            <v>3885.62</v>
          </cell>
        </row>
        <row r="38">
          <cell r="B38">
            <v>7841.59</v>
          </cell>
        </row>
      </sheetData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7">
          <cell r="Q7">
            <v>0</v>
          </cell>
        </row>
        <row r="8">
          <cell r="Q8">
            <v>0</v>
          </cell>
        </row>
        <row r="9">
          <cell r="Q9">
            <v>1592259.7000000002</v>
          </cell>
        </row>
        <row r="10">
          <cell r="Q10">
            <v>0</v>
          </cell>
        </row>
        <row r="11">
          <cell r="Q11">
            <v>-19878.61</v>
          </cell>
        </row>
        <row r="12">
          <cell r="Q12">
            <v>0</v>
          </cell>
        </row>
        <row r="13">
          <cell r="Q13">
            <v>31455.46</v>
          </cell>
        </row>
        <row r="14">
          <cell r="Q14">
            <v>669426.24</v>
          </cell>
        </row>
        <row r="15">
          <cell r="Q15">
            <v>0</v>
          </cell>
        </row>
        <row r="16">
          <cell r="Q16">
            <v>0</v>
          </cell>
        </row>
        <row r="17">
          <cell r="Q17">
            <v>1317896.5799999998</v>
          </cell>
        </row>
        <row r="18">
          <cell r="Q18">
            <v>0</v>
          </cell>
        </row>
        <row r="19">
          <cell r="Q19">
            <v>25436.120000000003</v>
          </cell>
        </row>
        <row r="20">
          <cell r="Q20">
            <v>122965.31</v>
          </cell>
        </row>
        <row r="21">
          <cell r="Q21">
            <v>795807.32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87792.01</v>
          </cell>
        </row>
        <row r="25">
          <cell r="Q25">
            <v>0</v>
          </cell>
        </row>
        <row r="26">
          <cell r="Q26">
            <v>8800.7900000000009</v>
          </cell>
        </row>
        <row r="27">
          <cell r="Q27">
            <v>838.77</v>
          </cell>
        </row>
        <row r="28">
          <cell r="Q28">
            <v>362670.86000000004</v>
          </cell>
        </row>
        <row r="29">
          <cell r="Q29">
            <v>150200</v>
          </cell>
        </row>
        <row r="30">
          <cell r="Q30">
            <v>2866042.73</v>
          </cell>
        </row>
        <row r="31">
          <cell r="Q31">
            <v>498672.70999999996</v>
          </cell>
        </row>
        <row r="32">
          <cell r="Q32">
            <v>330979.11000000004</v>
          </cell>
        </row>
        <row r="33">
          <cell r="Q33">
            <v>65030.429999999993</v>
          </cell>
        </row>
        <row r="34">
          <cell r="Q34">
            <v>0</v>
          </cell>
        </row>
        <row r="35">
          <cell r="Q35">
            <v>753298.85</v>
          </cell>
        </row>
        <row r="36">
          <cell r="Q36">
            <v>256740.71000000002</v>
          </cell>
        </row>
        <row r="37">
          <cell r="Q37">
            <v>87143.35</v>
          </cell>
        </row>
        <row r="38">
          <cell r="Q38">
            <v>242597.91</v>
          </cell>
        </row>
        <row r="39">
          <cell r="Q39">
            <v>0</v>
          </cell>
        </row>
        <row r="40">
          <cell r="Q40">
            <v>109624.29</v>
          </cell>
        </row>
        <row r="41">
          <cell r="Q41">
            <v>0</v>
          </cell>
        </row>
        <row r="42">
          <cell r="Q42">
            <v>94890.58</v>
          </cell>
        </row>
        <row r="43">
          <cell r="Q43">
            <v>14030.9</v>
          </cell>
        </row>
        <row r="44">
          <cell r="Q44">
            <v>0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17650</v>
          </cell>
        </row>
        <row r="49">
          <cell r="Q49">
            <v>936245.94000000006</v>
          </cell>
        </row>
        <row r="50">
          <cell r="Q50">
            <v>85124.2</v>
          </cell>
        </row>
        <row r="51">
          <cell r="Q51">
            <v>396479.7</v>
          </cell>
        </row>
        <row r="52">
          <cell r="Q52">
            <v>1238224.1099999999</v>
          </cell>
        </row>
        <row r="53">
          <cell r="Q53">
            <v>0</v>
          </cell>
        </row>
        <row r="54">
          <cell r="Q54">
            <v>56910.69</v>
          </cell>
        </row>
        <row r="55">
          <cell r="Q55">
            <v>2358.73</v>
          </cell>
        </row>
        <row r="56">
          <cell r="Q56">
            <v>61.16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394827.39</v>
          </cell>
        </row>
        <row r="60">
          <cell r="Q60">
            <v>1057375.92</v>
          </cell>
        </row>
        <row r="61">
          <cell r="Q61">
            <v>0</v>
          </cell>
        </row>
        <row r="62">
          <cell r="Q62">
            <v>14270</v>
          </cell>
        </row>
        <row r="63">
          <cell r="Q63">
            <v>5032931.5</v>
          </cell>
        </row>
        <row r="64">
          <cell r="Q64">
            <v>0</v>
          </cell>
        </row>
        <row r="65">
          <cell r="Q65">
            <v>44049.5</v>
          </cell>
        </row>
        <row r="66">
          <cell r="Q66">
            <v>921824.97</v>
          </cell>
        </row>
        <row r="67">
          <cell r="Q67">
            <v>38429.160000000003</v>
          </cell>
        </row>
        <row r="68">
          <cell r="Q68">
            <v>8602.2199999999993</v>
          </cell>
        </row>
        <row r="69">
          <cell r="Q69">
            <v>57139.98</v>
          </cell>
        </row>
        <row r="70">
          <cell r="Q70">
            <v>0</v>
          </cell>
        </row>
        <row r="71">
          <cell r="Q71">
            <v>41156.519999999997</v>
          </cell>
        </row>
        <row r="72">
          <cell r="Q72">
            <v>3447.65</v>
          </cell>
        </row>
        <row r="73">
          <cell r="Q73">
            <v>0</v>
          </cell>
        </row>
        <row r="74">
          <cell r="Q74">
            <v>16656.59</v>
          </cell>
        </row>
        <row r="75">
          <cell r="Q75">
            <v>0</v>
          </cell>
        </row>
        <row r="76">
          <cell r="Q76">
            <v>51175.22</v>
          </cell>
        </row>
      </sheetData>
      <sheetData sheetId="54">
        <row r="340">
          <cell r="M340">
            <v>6011</v>
          </cell>
          <cell r="N340">
            <v>5010</v>
          </cell>
          <cell r="O340" t="str">
            <v>Labour-Operations-source of supply</v>
          </cell>
        </row>
        <row r="362">
          <cell r="M362">
            <v>6310</v>
          </cell>
          <cell r="N362">
            <v>5200</v>
          </cell>
          <cell r="O362" t="str">
            <v>Contractual Services-Engineering</v>
          </cell>
        </row>
        <row r="363">
          <cell r="M363">
            <v>6320</v>
          </cell>
          <cell r="N363">
            <v>5200</v>
          </cell>
          <cell r="O363" t="str">
            <v>Contract Serv-Accoun</v>
          </cell>
        </row>
        <row r="364">
          <cell r="M364">
            <v>6330</v>
          </cell>
          <cell r="N364">
            <v>5200</v>
          </cell>
          <cell r="O364" t="str">
            <v>Contract Serv-Legal</v>
          </cell>
        </row>
        <row r="365">
          <cell r="M365">
            <v>6341</v>
          </cell>
          <cell r="N365">
            <v>5200</v>
          </cell>
          <cell r="O365" t="str">
            <v>LU US Allocation - Labour</v>
          </cell>
        </row>
        <row r="366">
          <cell r="M366">
            <v>6342</v>
          </cell>
          <cell r="N366">
            <v>5200</v>
          </cell>
          <cell r="O366" t="str">
            <v>LU US Allocation - Admin</v>
          </cell>
        </row>
        <row r="367">
          <cell r="M367">
            <v>6343</v>
          </cell>
          <cell r="N367">
            <v>5010</v>
          </cell>
          <cell r="O367" t="str">
            <v>LABS US Bus labor alloc</v>
          </cell>
        </row>
        <row r="368">
          <cell r="M368">
            <v>6343</v>
          </cell>
          <cell r="N368">
            <v>5200</v>
          </cell>
          <cell r="O368" t="str">
            <v>LABS US Bus admin alloc</v>
          </cell>
        </row>
        <row r="369">
          <cell r="M369">
            <v>6344</v>
          </cell>
          <cell r="N369">
            <v>5200</v>
          </cell>
          <cell r="O369" t="str">
            <v>LU US Customer Care - Labor</v>
          </cell>
        </row>
        <row r="370">
          <cell r="M370">
            <v>6345</v>
          </cell>
          <cell r="N370">
            <v>5200</v>
          </cell>
          <cell r="O370" t="str">
            <v>LU US Customer Care - Admin</v>
          </cell>
        </row>
        <row r="371">
          <cell r="M371">
            <v>6346</v>
          </cell>
          <cell r="N371">
            <v>5200</v>
          </cell>
          <cell r="O371" t="str">
            <v>LU Canada Allocation - Labour</v>
          </cell>
        </row>
        <row r="372">
          <cell r="M372">
            <v>6347</v>
          </cell>
          <cell r="N372">
            <v>5200</v>
          </cell>
          <cell r="O372" t="str">
            <v>LU Canada Allocation - Admin</v>
          </cell>
        </row>
        <row r="373">
          <cell r="M373">
            <v>6348</v>
          </cell>
          <cell r="N373">
            <v>5200</v>
          </cell>
          <cell r="O373" t="str">
            <v>APUC Allocation - Labour</v>
          </cell>
        </row>
        <row r="374">
          <cell r="M374">
            <v>6349</v>
          </cell>
          <cell r="N374">
            <v>5200</v>
          </cell>
          <cell r="O374" t="str">
            <v>APUC Allocation - Admin</v>
          </cell>
        </row>
        <row r="375">
          <cell r="M375">
            <v>6350</v>
          </cell>
          <cell r="N375">
            <v>5200</v>
          </cell>
          <cell r="O375" t="str">
            <v>Contract Serv-Testing-Main-SOS</v>
          </cell>
        </row>
        <row r="376">
          <cell r="M376">
            <v>6350</v>
          </cell>
          <cell r="N376">
            <v>5200</v>
          </cell>
          <cell r="O376" t="str">
            <v>Contract Serv-Testing-Ops-SOS</v>
          </cell>
        </row>
        <row r="377">
          <cell r="M377">
            <v>6350</v>
          </cell>
          <cell r="N377">
            <v>5200</v>
          </cell>
          <cell r="O377" t="str">
            <v>Contract Serv-Testing-Ops-T&amp;D</v>
          </cell>
        </row>
        <row r="378">
          <cell r="M378">
            <v>6350</v>
          </cell>
          <cell r="N378">
            <v>5200</v>
          </cell>
          <cell r="O378" t="str">
            <v>Contractual Services-Testing</v>
          </cell>
        </row>
        <row r="379">
          <cell r="M379">
            <v>6360</v>
          </cell>
          <cell r="N379">
            <v>5200</v>
          </cell>
          <cell r="O379" t="str">
            <v>Contract Serv-Other</v>
          </cell>
        </row>
        <row r="380">
          <cell r="M380">
            <v>6360</v>
          </cell>
          <cell r="N380">
            <v>5200</v>
          </cell>
          <cell r="O380" t="str">
            <v>Contract Serv-Other-Main-SOS</v>
          </cell>
        </row>
        <row r="381">
          <cell r="M381">
            <v>6360</v>
          </cell>
          <cell r="N381">
            <v>5200</v>
          </cell>
          <cell r="O381" t="str">
            <v>Contract Serv-Other-Main-T&amp;D</v>
          </cell>
        </row>
        <row r="382">
          <cell r="M382">
            <v>6360</v>
          </cell>
          <cell r="N382">
            <v>5200</v>
          </cell>
          <cell r="O382" t="str">
            <v>Contract Serv-Other-Maint-WT</v>
          </cell>
        </row>
        <row r="383">
          <cell r="M383">
            <v>6360</v>
          </cell>
          <cell r="N383">
            <v>5200</v>
          </cell>
          <cell r="O383" t="str">
            <v>Contract Serv-Other-Ops-SOS</v>
          </cell>
        </row>
        <row r="384">
          <cell r="M384">
            <v>6360</v>
          </cell>
          <cell r="N384">
            <v>5200</v>
          </cell>
          <cell r="O384" t="str">
            <v>Contract Serv-Other-Ops-T&amp;D</v>
          </cell>
        </row>
        <row r="385">
          <cell r="M385">
            <v>6360</v>
          </cell>
          <cell r="N385">
            <v>5200</v>
          </cell>
          <cell r="O385" t="str">
            <v>Contract Serv-Other-Ops-WT</v>
          </cell>
        </row>
        <row r="386">
          <cell r="M386">
            <v>6361</v>
          </cell>
          <cell r="N386">
            <v>5200</v>
          </cell>
          <cell r="O386" t="str">
            <v>Contractual Svcs-Outside Oper-Ops SOS</v>
          </cell>
        </row>
        <row r="387">
          <cell r="M387">
            <v>6368</v>
          </cell>
          <cell r="N387">
            <v>5010</v>
          </cell>
          <cell r="O387" t="str">
            <v>LABS Labor Allocations</v>
          </cell>
        </row>
        <row r="388">
          <cell r="M388">
            <v>6368</v>
          </cell>
          <cell r="N388">
            <v>5200</v>
          </cell>
          <cell r="O388" t="str">
            <v>LABS NonLabor Allocations</v>
          </cell>
        </row>
        <row r="389">
          <cell r="M389">
            <v>6369</v>
          </cell>
          <cell r="N389">
            <v>5010</v>
          </cell>
          <cell r="O389" t="str">
            <v>LABS Corp - Labour</v>
          </cell>
        </row>
        <row r="390">
          <cell r="M390">
            <v>6369</v>
          </cell>
          <cell r="N390">
            <v>5010</v>
          </cell>
          <cell r="O390" t="str">
            <v>LABS Corporate Service labour allocation</v>
          </cell>
        </row>
        <row r="391">
          <cell r="M391">
            <v>6369</v>
          </cell>
          <cell r="N391">
            <v>5200</v>
          </cell>
          <cell r="O391" t="str">
            <v>LABS Corp - Admin</v>
          </cell>
        </row>
        <row r="392">
          <cell r="M392">
            <v>6371</v>
          </cell>
          <cell r="N392">
            <v>5010</v>
          </cell>
          <cell r="O392" t="str">
            <v>LABS US Corp labor alloc</v>
          </cell>
        </row>
        <row r="393">
          <cell r="M393">
            <v>6371</v>
          </cell>
          <cell r="N393">
            <v>5200</v>
          </cell>
          <cell r="O393" t="str">
            <v>LABS US Corp admin alloc</v>
          </cell>
        </row>
        <row r="394">
          <cell r="M394">
            <v>6372</v>
          </cell>
          <cell r="N394">
            <v>5010</v>
          </cell>
          <cell r="O394" t="str">
            <v>LU Corp US labor</v>
          </cell>
        </row>
        <row r="395">
          <cell r="M395">
            <v>6372</v>
          </cell>
          <cell r="N395">
            <v>5200</v>
          </cell>
          <cell r="O395" t="str">
            <v>LU Corp US Admin alloc</v>
          </cell>
        </row>
        <row r="396">
          <cell r="M396">
            <v>6373</v>
          </cell>
          <cell r="N396">
            <v>5010</v>
          </cell>
          <cell r="O396" t="str">
            <v>LU Region labor</v>
          </cell>
        </row>
        <row r="397">
          <cell r="M397">
            <v>6373</v>
          </cell>
          <cell r="N397">
            <v>5200</v>
          </cell>
          <cell r="O397" t="str">
            <v>LU Region Admin alloc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"/>
      <sheetName val="Admin Inputs"/>
      <sheetName val="Org"/>
      <sheetName val="Sec I&amp;II"/>
      <sheetName val="Sec III-VII"/>
      <sheetName val="Instr. RR"/>
      <sheetName val="SW - I-1 Rev Req"/>
      <sheetName val="Check"/>
      <sheetName val="SW - I-2 Rev"/>
      <sheetName val="Rev Adj"/>
      <sheetName val="SW - I-3 Met Con"/>
      <sheetName val="SW - I-4 Conn"/>
      <sheetName val="Instr. O&amp;M"/>
      <sheetName val="SW - II-1 Prod"/>
      <sheetName val="SW - II-3 Other Rev"/>
      <sheetName val="Purch Wtr"/>
      <sheetName val="Purch WW Trtmt"/>
      <sheetName val="SW - II-4 Pur Pow"/>
      <sheetName val="SW - II-5 Chem"/>
      <sheetName val="SW - II-6 Payroll"/>
      <sheetName val="SW - II-7 M&amp;S"/>
      <sheetName val="SW - II-8 Cont Work"/>
      <sheetName val="Sewer Cont Work Adj"/>
      <sheetName val="SW - II-9 Trans"/>
      <sheetName val="SW - II-10 Rentals"/>
      <sheetName val="SW - II-11 Emp Ben"/>
      <sheetName val="SW - II-12 Bad Debts"/>
      <sheetName val="SW - II-13 Off Rent"/>
      <sheetName val="SW - II-14 Off Sup"/>
      <sheetName val="SW - II-15 Prof Serv"/>
      <sheetName val="SW - II-16 Ins"/>
      <sheetName val="SW - II-17 RC Exp"/>
      <sheetName val="SW - II-18 Reg Exp"/>
      <sheetName val="SW - II-19 Misc"/>
      <sheetName val="SW - III Rate Base"/>
      <sheetName val="SW - III-1 Ret"/>
      <sheetName val="SW - III-2 Rate Base"/>
      <sheetName val="SW - III-3 PIS"/>
      <sheetName val="SW - III-3 PIS HR"/>
      <sheetName val="SW - III-3 PIS BE"/>
      <sheetName val="SW - III-3 PIS PS"/>
      <sheetName val="SW - III-3 PIS HC"/>
      <sheetName val="SW - III-3(a) RB Recon"/>
      <sheetName val="SW - III-3(a) RB Recon HR"/>
      <sheetName val="SW - III-3(a) RB Recon BE"/>
      <sheetName val="SW - III-3(a) RB Recon PS"/>
      <sheetName val="SW - III-3(a) RB Recon HC"/>
      <sheetName val="W - III-3(b) PIS Adjustments"/>
      <sheetName val="W - III-3(b) PIS Adjustment HR"/>
      <sheetName val="W - III-3(b) PIS Adjustment BE"/>
      <sheetName val="W - III-3(b) PIS Adjustment PS"/>
      <sheetName val="W - III-3(b) PIS Adjustment HC"/>
      <sheetName val="AIAC CIAC SW_W"/>
      <sheetName val="SW - III-4 CWIP"/>
      <sheetName val="SW - III-5 CWCA"/>
      <sheetName val="SW - III-6 NP"/>
      <sheetName val="SW - III-7 Acc Dep"/>
      <sheetName val="SW - III-8 CIAC"/>
      <sheetName val="2015SL"/>
      <sheetName val="2016SL"/>
      <sheetName val="2017SL"/>
      <sheetName val="106 Accrual Acct Reclass &amp; PTY"/>
      <sheetName val="106 Acct Reclass 2016"/>
      <sheetName val="AIAC-GBRA"/>
      <sheetName val="CIAC - GBRA"/>
      <sheetName val="SL Prepaids Summary"/>
      <sheetName val="8110"/>
      <sheetName val="8112"/>
      <sheetName val="8114"/>
      <sheetName val="8116"/>
      <sheetName val="SW - III-9 ADIT"/>
      <sheetName val="SW - III-10 Other Def"/>
      <sheetName val="SW - IV Other Tax"/>
      <sheetName val="SW - IV(a) PR &amp; Prop"/>
      <sheetName val="SW - IV(b) Rev Rel Tax"/>
      <sheetName val="V  Inc Taxes"/>
      <sheetName val="SW - V FIT"/>
      <sheetName val="VI Rates"/>
      <sheetName val="SW - VI Rate Cal"/>
    </sheetNames>
    <sheetDataSet>
      <sheetData sheetId="0"/>
      <sheetData sheetId="1"/>
      <sheetData sheetId="2"/>
      <sheetData sheetId="3"/>
      <sheetData sheetId="4"/>
      <sheetData sheetId="5"/>
      <sheetData sheetId="6">
        <row r="33">
          <cell r="H33">
            <v>75127.399999999994</v>
          </cell>
        </row>
        <row r="37">
          <cell r="H37">
            <v>1214659.1222369997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6">
          <cell r="D26">
            <v>4419414.2195867933</v>
          </cell>
        </row>
      </sheetData>
      <sheetData sheetId="37"/>
      <sheetData sheetId="38"/>
      <sheetData sheetId="39"/>
      <sheetData sheetId="40"/>
      <sheetData sheetId="41"/>
      <sheetData sheetId="42">
        <row r="34">
          <cell r="R34">
            <v>10513560.9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Journal Entry"/>
      <sheetName val="Summary v2"/>
      <sheetName val="upload"/>
      <sheetName val="NOTES"/>
      <sheetName val="work done by MS"/>
      <sheetName val="Dec entries"/>
      <sheetName val="dep per system from ALysia"/>
      <sheetName val="FA per sub ledger"/>
      <sheetName val="accum dep per SL"/>
      <sheetName val="Alysia dep "/>
      <sheetName val="consol co gl accounts"/>
      <sheetName val="NBV versus replacement"/>
      <sheetName val="Water_Sys"/>
      <sheetName val="GL True Up v1"/>
      <sheetName val="Water_Sys v2"/>
      <sheetName val="GL True Up v2"/>
      <sheetName val="Sewer_Sys"/>
      <sheetName val="Swr GL True Up v1"/>
      <sheetName val="Sewer_Sys v2"/>
      <sheetName val="Swr GL True Up v2"/>
      <sheetName val="Post_Test_YR_Plant"/>
      <sheetName val="2005_Sewer_Sys"/>
      <sheetName val="2005_Water_Sy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46">
          <cell r="D146">
            <v>0</v>
          </cell>
        </row>
        <row r="148">
          <cell r="D148">
            <v>16270</v>
          </cell>
        </row>
        <row r="149">
          <cell r="D149">
            <v>312216.00165731285</v>
          </cell>
        </row>
        <row r="150">
          <cell r="D150">
            <v>0</v>
          </cell>
        </row>
        <row r="151">
          <cell r="D151">
            <v>0</v>
          </cell>
        </row>
        <row r="152">
          <cell r="D152">
            <v>1175564.206773232</v>
          </cell>
        </row>
        <row r="153">
          <cell r="D153">
            <v>0</v>
          </cell>
        </row>
        <row r="154">
          <cell r="D154">
            <v>18170.2</v>
          </cell>
        </row>
        <row r="155">
          <cell r="D155">
            <v>3342.3799999999997</v>
          </cell>
        </row>
        <row r="156">
          <cell r="D156">
            <v>300118.98268653103</v>
          </cell>
        </row>
        <row r="157">
          <cell r="D157">
            <v>29128.567445212073</v>
          </cell>
        </row>
        <row r="158">
          <cell r="D158">
            <v>0</v>
          </cell>
        </row>
        <row r="159">
          <cell r="D159">
            <v>346256.67000000004</v>
          </cell>
        </row>
        <row r="160">
          <cell r="D160">
            <v>129379</v>
          </cell>
        </row>
        <row r="161">
          <cell r="D161">
            <v>2115065.6971089276</v>
          </cell>
        </row>
        <row r="162">
          <cell r="D162">
            <v>440358.57331516856</v>
          </cell>
        </row>
        <row r="163">
          <cell r="D163">
            <v>89901.771223739051</v>
          </cell>
        </row>
        <row r="164">
          <cell r="D164">
            <v>62242.649999999987</v>
          </cell>
        </row>
        <row r="165">
          <cell r="D165">
            <v>0</v>
          </cell>
        </row>
        <row r="166">
          <cell r="D166">
            <v>684325.20837783033</v>
          </cell>
        </row>
        <row r="167">
          <cell r="D167">
            <v>142561.76</v>
          </cell>
        </row>
        <row r="168">
          <cell r="C168">
            <v>21318.319999999992</v>
          </cell>
          <cell r="D168">
            <v>105118.68000000001</v>
          </cell>
        </row>
        <row r="169">
          <cell r="D169">
            <v>0</v>
          </cell>
        </row>
        <row r="170">
          <cell r="D170">
            <v>23176.286976370655</v>
          </cell>
        </row>
        <row r="171">
          <cell r="D171">
            <v>0</v>
          </cell>
        </row>
        <row r="172">
          <cell r="D172">
            <v>94890.58</v>
          </cell>
        </row>
        <row r="173">
          <cell r="D173">
            <v>46198.784630316302</v>
          </cell>
        </row>
        <row r="174">
          <cell r="D174">
            <v>0</v>
          </cell>
        </row>
        <row r="175">
          <cell r="D175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Journal Entry"/>
      <sheetName val="Summary v2"/>
      <sheetName val="upload"/>
      <sheetName val="NOTES"/>
      <sheetName val="work done by MS"/>
      <sheetName val="Dec entries"/>
      <sheetName val="dep per system from ALysia"/>
      <sheetName val="FA per sub ledger"/>
      <sheetName val="accum dep per SL"/>
      <sheetName val="Alysia dep "/>
      <sheetName val="consol co gl accounts"/>
      <sheetName val="NBV versus replacement"/>
      <sheetName val="Water_Sys"/>
      <sheetName val="GL True Up v1"/>
      <sheetName val="Water_Sys v2"/>
      <sheetName val="GL True Up v2"/>
      <sheetName val="Sewer_Sys"/>
      <sheetName val="Swr GL True Up v1"/>
      <sheetName val="Sewer_Sys v2"/>
      <sheetName val="Swr GL True Up v2"/>
      <sheetName val="Post_Test_YR_Plant"/>
      <sheetName val="2005_Sewer_Sys"/>
      <sheetName val="2005_Water_Sy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71">
          <cell r="J1071">
            <v>3770</v>
          </cell>
        </row>
        <row r="1072">
          <cell r="J1072">
            <v>193640.66165731291</v>
          </cell>
        </row>
        <row r="1073">
          <cell r="J1073">
            <v>0</v>
          </cell>
        </row>
        <row r="1074">
          <cell r="J1074">
            <v>0</v>
          </cell>
        </row>
        <row r="1075">
          <cell r="J1075">
            <v>656703.52888528327</v>
          </cell>
        </row>
        <row r="1076">
          <cell r="J1076">
            <v>0</v>
          </cell>
        </row>
        <row r="1077">
          <cell r="J1077">
            <v>0</v>
          </cell>
        </row>
        <row r="1078">
          <cell r="J1078">
            <v>3342.3799999999997</v>
          </cell>
        </row>
        <row r="1079">
          <cell r="J1079">
            <v>232077.52052106784</v>
          </cell>
        </row>
        <row r="1080">
          <cell r="J1080">
            <v>15655.227445212075</v>
          </cell>
        </row>
        <row r="1081">
          <cell r="J1081">
            <v>141849.01</v>
          </cell>
        </row>
        <row r="1082">
          <cell r="J1082">
            <v>50781</v>
          </cell>
        </row>
        <row r="1083">
          <cell r="J1083">
            <v>1457028.5000000002</v>
          </cell>
        </row>
        <row r="1084">
          <cell r="J1084">
            <v>345805.72471924481</v>
          </cell>
        </row>
        <row r="1085">
          <cell r="J1085">
            <v>36446.915859661029</v>
          </cell>
        </row>
        <row r="1086">
          <cell r="J1086">
            <v>15227.519999999999</v>
          </cell>
        </row>
        <row r="1087">
          <cell r="J1087">
            <v>0</v>
          </cell>
        </row>
        <row r="1088">
          <cell r="J1088">
            <v>336518.75680201082</v>
          </cell>
        </row>
        <row r="1089">
          <cell r="J1089">
            <v>77276.250000000015</v>
          </cell>
        </row>
        <row r="1090">
          <cell r="J1090">
            <v>105118.68000000001</v>
          </cell>
        </row>
        <row r="1091">
          <cell r="J1091">
            <v>0</v>
          </cell>
        </row>
        <row r="1092">
          <cell r="J1092">
            <v>20924.616976370657</v>
          </cell>
        </row>
        <row r="1093">
          <cell r="J1093">
            <v>0</v>
          </cell>
        </row>
        <row r="1094">
          <cell r="J1094">
            <v>70309.58</v>
          </cell>
        </row>
        <row r="1095">
          <cell r="J1095">
            <v>26739.559622488814</v>
          </cell>
        </row>
        <row r="1096">
          <cell r="J1096">
            <v>0</v>
          </cell>
        </row>
        <row r="1097">
          <cell r="J1097">
            <v>0</v>
          </cell>
        </row>
        <row r="1101">
          <cell r="J1101">
            <v>3789215.4324886529</v>
          </cell>
        </row>
        <row r="1104">
          <cell r="J1104">
            <v>0</v>
          </cell>
        </row>
        <row r="1106">
          <cell r="J1106">
            <v>3500</v>
          </cell>
        </row>
        <row r="1107">
          <cell r="J1107">
            <v>36470.65</v>
          </cell>
        </row>
        <row r="1108">
          <cell r="J1108">
            <v>0</v>
          </cell>
        </row>
        <row r="1109">
          <cell r="J1109">
            <v>0</v>
          </cell>
        </row>
        <row r="1110">
          <cell r="J1110">
            <v>389300.12</v>
          </cell>
        </row>
        <row r="1111">
          <cell r="J1111">
            <v>0</v>
          </cell>
        </row>
        <row r="1112">
          <cell r="J1112">
            <v>7211.4000000000005</v>
          </cell>
        </row>
        <row r="1113">
          <cell r="J1113">
            <v>0</v>
          </cell>
        </row>
        <row r="1114">
          <cell r="J1114">
            <v>39129.874339523027</v>
          </cell>
        </row>
        <row r="1115">
          <cell r="J1115">
            <v>1428</v>
          </cell>
        </row>
        <row r="1116">
          <cell r="J1116">
            <v>0</v>
          </cell>
        </row>
        <row r="1117">
          <cell r="J1117">
            <v>20821</v>
          </cell>
        </row>
        <row r="1118">
          <cell r="J1118">
            <v>45084</v>
          </cell>
        </row>
        <row r="1119">
          <cell r="J1119">
            <v>483692.28182750952</v>
          </cell>
        </row>
        <row r="1120">
          <cell r="J1120">
            <v>84044.848595923744</v>
          </cell>
        </row>
        <row r="1121">
          <cell r="J1121">
            <v>27459.520180389125</v>
          </cell>
        </row>
        <row r="1122">
          <cell r="J1122">
            <v>38998.26999999999</v>
          </cell>
        </row>
        <row r="1123">
          <cell r="J1123">
            <v>0</v>
          </cell>
        </row>
        <row r="1124">
          <cell r="J1124">
            <v>211867.59654385084</v>
          </cell>
        </row>
        <row r="1125">
          <cell r="J1125">
            <v>65285.509999999995</v>
          </cell>
        </row>
        <row r="1126">
          <cell r="J1126">
            <v>0</v>
          </cell>
        </row>
        <row r="1127">
          <cell r="J1127">
            <v>0</v>
          </cell>
        </row>
        <row r="1128">
          <cell r="J1128">
            <v>2251.67</v>
          </cell>
        </row>
        <row r="1129">
          <cell r="J1129">
            <v>0</v>
          </cell>
        </row>
        <row r="1130">
          <cell r="J1130">
            <v>24581</v>
          </cell>
        </row>
        <row r="1131">
          <cell r="J1131">
            <v>3357.77</v>
          </cell>
        </row>
        <row r="1132">
          <cell r="J1132">
            <v>0</v>
          </cell>
        </row>
        <row r="1133">
          <cell r="J1133">
            <v>0</v>
          </cell>
        </row>
        <row r="1137">
          <cell r="J1137">
            <v>1484483.5114871962</v>
          </cell>
        </row>
        <row r="1140">
          <cell r="J1140">
            <v>0</v>
          </cell>
        </row>
        <row r="1142">
          <cell r="J1142">
            <v>6500</v>
          </cell>
        </row>
        <row r="1143">
          <cell r="J1143">
            <v>42263.29</v>
          </cell>
        </row>
        <row r="1144">
          <cell r="J1144">
            <v>0</v>
          </cell>
        </row>
        <row r="1145">
          <cell r="J1145">
            <v>0</v>
          </cell>
        </row>
        <row r="1146">
          <cell r="J1146">
            <v>98185.9</v>
          </cell>
        </row>
        <row r="1147">
          <cell r="J1147">
            <v>0</v>
          </cell>
        </row>
        <row r="1148">
          <cell r="J1148">
            <v>2195.3000000000002</v>
          </cell>
        </row>
        <row r="1149">
          <cell r="J1149">
            <v>0</v>
          </cell>
        </row>
        <row r="1150">
          <cell r="J1150">
            <v>11315.52782594016</v>
          </cell>
        </row>
        <row r="1151">
          <cell r="J1151">
            <v>5709.24</v>
          </cell>
        </row>
        <row r="1152">
          <cell r="J1152">
            <v>110999</v>
          </cell>
        </row>
        <row r="1153">
          <cell r="J1153">
            <v>26648</v>
          </cell>
        </row>
        <row r="1154">
          <cell r="J1154">
            <v>114587.29816082701</v>
          </cell>
        </row>
        <row r="1155">
          <cell r="J1155">
            <v>10508</v>
          </cell>
        </row>
        <row r="1156">
          <cell r="J1156">
            <v>8226</v>
          </cell>
        </row>
        <row r="1157">
          <cell r="J1157">
            <v>0</v>
          </cell>
        </row>
        <row r="1158">
          <cell r="J1158">
            <v>0</v>
          </cell>
        </row>
        <row r="1159">
          <cell r="J1159">
            <v>65318.577878799631</v>
          </cell>
        </row>
        <row r="1160">
          <cell r="J1160">
            <v>0</v>
          </cell>
        </row>
        <row r="1161">
          <cell r="J1161">
            <v>0</v>
          </cell>
        </row>
        <row r="1162">
          <cell r="J1162">
            <v>0</v>
          </cell>
        </row>
        <row r="1163">
          <cell r="J1163">
            <v>0</v>
          </cell>
        </row>
        <row r="1164">
          <cell r="J1164">
            <v>0</v>
          </cell>
        </row>
        <row r="1165">
          <cell r="J1165">
            <v>0</v>
          </cell>
        </row>
        <row r="1166">
          <cell r="J1166">
            <v>6585.6959572018104</v>
          </cell>
        </row>
        <row r="1167">
          <cell r="J1167">
            <v>0</v>
          </cell>
        </row>
        <row r="1168">
          <cell r="J1168">
            <v>0</v>
          </cell>
        </row>
        <row r="1172">
          <cell r="J1172">
            <v>509041.82982276863</v>
          </cell>
        </row>
        <row r="1175">
          <cell r="J1175">
            <v>0</v>
          </cell>
        </row>
        <row r="1177">
          <cell r="J1177">
            <v>2500</v>
          </cell>
        </row>
        <row r="1178">
          <cell r="J1178">
            <v>39841.399999999994</v>
          </cell>
        </row>
        <row r="1179">
          <cell r="J1179">
            <v>0</v>
          </cell>
        </row>
        <row r="1180">
          <cell r="J1180">
            <v>0</v>
          </cell>
        </row>
        <row r="1181">
          <cell r="J1181">
            <v>31374.657887948684</v>
          </cell>
        </row>
        <row r="1182">
          <cell r="J1182">
            <v>0</v>
          </cell>
        </row>
        <row r="1183">
          <cell r="J1183">
            <v>8763.5</v>
          </cell>
        </row>
        <row r="1184">
          <cell r="J1184">
            <v>0</v>
          </cell>
        </row>
        <row r="1185">
          <cell r="J1185">
            <v>17596.060000000001</v>
          </cell>
        </row>
        <row r="1186">
          <cell r="J1186">
            <v>6336.1</v>
          </cell>
        </row>
        <row r="1187">
          <cell r="J1187">
            <v>72587.66</v>
          </cell>
        </row>
        <row r="1188">
          <cell r="J1188">
            <v>6866</v>
          </cell>
        </row>
        <row r="1189">
          <cell r="J1189">
            <v>59757.617120590578</v>
          </cell>
        </row>
        <row r="1190">
          <cell r="J1190">
            <v>0</v>
          </cell>
        </row>
        <row r="1191">
          <cell r="J1191">
            <v>17769.335183688901</v>
          </cell>
        </row>
        <row r="1192">
          <cell r="J1192">
            <v>8016.8600000000006</v>
          </cell>
        </row>
        <row r="1193">
          <cell r="J1193">
            <v>0</v>
          </cell>
        </row>
        <row r="1194">
          <cell r="J1194">
            <v>70620.277153169067</v>
          </cell>
        </row>
        <row r="1195">
          <cell r="J1195">
            <v>0</v>
          </cell>
        </row>
        <row r="1196">
          <cell r="J1196">
            <v>0</v>
          </cell>
        </row>
        <row r="1197">
          <cell r="J1197">
            <v>0</v>
          </cell>
        </row>
        <row r="1198">
          <cell r="J1198">
            <v>0</v>
          </cell>
        </row>
        <row r="1199">
          <cell r="J1199">
            <v>0</v>
          </cell>
        </row>
        <row r="1200">
          <cell r="J1200">
            <v>0</v>
          </cell>
        </row>
        <row r="1201">
          <cell r="J1201">
            <v>9515.7590506256747</v>
          </cell>
        </row>
        <row r="1202">
          <cell r="J1202">
            <v>0</v>
          </cell>
        </row>
        <row r="1203">
          <cell r="J1203">
            <v>0</v>
          </cell>
        </row>
        <row r="1207">
          <cell r="J1207">
            <v>351545.22639602289</v>
          </cell>
        </row>
        <row r="1233">
          <cell r="K1233">
            <v>21318.319999999992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trl AIAC"/>
      <sheetName val="Cntrl CIAC"/>
      <sheetName val="8116 2015 TB"/>
      <sheetName val="8116 2016 TB"/>
      <sheetName val="8116 2017 TB"/>
      <sheetName val="8116 2017OCT TB"/>
      <sheetName val="Sheet2"/>
      <sheetName val="Pivot 8116"/>
      <sheetName val="Sheet3"/>
      <sheetName val="Sheet1"/>
      <sheetName val="Sheet4"/>
      <sheetName val="8116 2015 - 2017Oct"/>
      <sheetName val="8116 2015 - 2017"/>
      <sheetName val="#REF"/>
    </sheetNames>
    <sheetDataSet>
      <sheetData sheetId="0" refreshError="1">
        <row r="34">
          <cell r="I34">
            <v>-1758578.8599999999</v>
          </cell>
        </row>
        <row r="35">
          <cell r="I35">
            <v>-1668778.9000000001</v>
          </cell>
        </row>
        <row r="36">
          <cell r="I36">
            <v>-1578978.9400000002</v>
          </cell>
        </row>
      </sheetData>
      <sheetData sheetId="1" refreshError="1">
        <row r="38">
          <cell r="I38">
            <v>-486421.14000000007</v>
          </cell>
        </row>
        <row r="39">
          <cell r="I39">
            <v>-576221.09999999986</v>
          </cell>
        </row>
        <row r="40">
          <cell r="I40">
            <v>-666021.05999999936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SL (2)"/>
      <sheetName val="2016SL (2)"/>
      <sheetName val="2017SL (2)"/>
      <sheetName val="Cov"/>
      <sheetName val="Admin Inputs"/>
      <sheetName val="Org"/>
      <sheetName val="Sec I&amp;II"/>
      <sheetName val="Sec III-VII"/>
      <sheetName val="Instr. RR"/>
      <sheetName val="SW - I-1 Rev Req"/>
      <sheetName val="SW - I-2 Rev"/>
      <sheetName val="SW - I-3 Met Con"/>
      <sheetName val="SW - I-4 Conn"/>
      <sheetName val="Instr. O&amp;M"/>
      <sheetName val="SW - II-1 Prod"/>
      <sheetName val="SW - II-3 Other Rev"/>
      <sheetName val="Purch Wtr"/>
      <sheetName val="Purch WW Trtmt"/>
      <sheetName val="SW - II-4 Pur Pow"/>
      <sheetName val="SW - II-5 Chem"/>
      <sheetName val="SW - II-6 Payroll"/>
      <sheetName val="SW - II-7 M&amp;S"/>
      <sheetName val="SW - II-8 Cont Work"/>
      <sheetName val="SW - II-9 Trans"/>
      <sheetName val="SW - II-10 Rentals"/>
      <sheetName val="SW - II-11 Emp Ben"/>
      <sheetName val="SW - II-12 Bad Debts"/>
      <sheetName val="SW - II-13 Off Rent"/>
      <sheetName val="SW - II-14 Off Sup"/>
      <sheetName val="SW - II-15 Prof Serv"/>
      <sheetName val="SW - II-16 Ins"/>
      <sheetName val="SW - II-17 RC Exp"/>
      <sheetName val="SW - II-18 Reg Exp"/>
      <sheetName val="SW - II-19 Misc"/>
      <sheetName val="SW - III Rate Base"/>
      <sheetName val="SW - III-1 Ret"/>
      <sheetName val="SW - III-2 Rate Base"/>
      <sheetName val="SW - III-3(a) RB Recon"/>
      <sheetName val="SW - III-3 PIS"/>
      <sheetName val="SW - III-3 PIS HR"/>
      <sheetName val="SW - III-3 PIS BE"/>
      <sheetName val="SW - III-3 PIS PS"/>
      <sheetName val="SW - III-3 PIS HC"/>
      <sheetName val="SW - III-4 CWIP"/>
      <sheetName val="SW - III-5 CWCA"/>
      <sheetName val="SW - III-6 NP"/>
      <sheetName val="SW - III-7 Acc Dep"/>
      <sheetName val="SW - III-8 CIAC"/>
      <sheetName val="2015SL"/>
      <sheetName val="2016SL"/>
      <sheetName val="2017SL"/>
      <sheetName val="106 Accrual Acct Reclass &amp; PTY"/>
      <sheetName val="AIAC CIAC SW_W"/>
      <sheetName val="AIAC-GBRA"/>
      <sheetName val="CIAC - GBRA"/>
      <sheetName val="SL Prepaids Summary"/>
      <sheetName val="8110"/>
      <sheetName val="8112"/>
      <sheetName val="8114"/>
      <sheetName val="8116"/>
      <sheetName val="SW - III-9 ADIT"/>
      <sheetName val="SW - III-10 Other Def"/>
      <sheetName val="SW - IV Other Tax"/>
      <sheetName val="SW - IV(a) PR &amp; Prop"/>
      <sheetName val="SW - IV(b) Rev Rel Tax"/>
      <sheetName val="V  Inc Taxes"/>
      <sheetName val="SW - V FIT"/>
      <sheetName val="VI Rates"/>
      <sheetName val="SW - VI Rate Cal"/>
      <sheetName val="2015"/>
      <sheetName val="2014"/>
      <sheetName val="2013"/>
      <sheetName val="Dep Exp"/>
      <sheetName val="DFIT"/>
      <sheetName val="Prepayments"/>
      <sheetName val="Billing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117">
          <cell r="D117">
            <v>-949325.6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45">
          <cell r="J45">
            <v>76597.930000000008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"/>
      <sheetName val="Admin Inputs"/>
      <sheetName val="Org"/>
      <sheetName val="Sec I&amp;II"/>
      <sheetName val="Sec III-VII"/>
      <sheetName val="Instr. RR"/>
      <sheetName val="SW - I-1 Rev Req"/>
      <sheetName val="SW - I-2 Rev"/>
      <sheetName val="Rev Adj"/>
      <sheetName val="SW - I-3 Met Con"/>
      <sheetName val="SW - I-4 Conn"/>
      <sheetName val="Instr. O&amp;M"/>
      <sheetName val="SW - II-1 Prod"/>
      <sheetName val="SW - II-3 Other Rev"/>
      <sheetName val="Purch Wtr"/>
      <sheetName val="Purch WW Trtmt"/>
      <sheetName val="SW - II-4 Pur Pow"/>
      <sheetName val="SW - II-5 Chem"/>
      <sheetName val="SW - II-6 Payroll"/>
      <sheetName val="SW - II-7 M&amp;S"/>
      <sheetName val="SW - II-8 Cont Work"/>
      <sheetName val="SW - II-9 Trans"/>
      <sheetName val="SW - II-10 Rentals"/>
      <sheetName val="SW - II-11 Emp Ben"/>
      <sheetName val="SW - II-12 Bad Debts"/>
      <sheetName val="SW - II-13 Off Rent"/>
      <sheetName val="SW - II-14 Off Sup"/>
      <sheetName val="SW - II-15 Prof Serv"/>
      <sheetName val="SW - II-16 Ins"/>
      <sheetName val="SW - II-17 RC Exp"/>
      <sheetName val="SW - II-18 Reg Exp"/>
      <sheetName val="SW - II-19 Misc"/>
      <sheetName val="SW - III Rate Base"/>
      <sheetName val="SW - III-1 Ret"/>
      <sheetName val="SW - III-2 Rate Base"/>
      <sheetName val="SW - III-3(a) RB Recon"/>
      <sheetName val="SW - III-3(a) RB Recon HR"/>
      <sheetName val="SW - III-3(a) RB Recon BE"/>
      <sheetName val="SW - III-3(a) RB Recon PS"/>
      <sheetName val="SW - III-3(a) RB Recon HC"/>
      <sheetName val="SW - III-3 PIS"/>
      <sheetName val="SW - III-3 PIS HR"/>
      <sheetName val="SW - III-3 PIS BE"/>
      <sheetName val="SW - III-3 PIS PS"/>
      <sheetName val="SW - III-3 PIS HC"/>
      <sheetName val="SW - III-4 CWIP"/>
      <sheetName val="SW - III-5 CWCA"/>
      <sheetName val="SW - III-6 NP"/>
      <sheetName val="SW - III-7 Acc Dep"/>
      <sheetName val="SW - III-8 CIAC"/>
      <sheetName val="2015SL"/>
      <sheetName val="2016SL"/>
      <sheetName val="2017SL"/>
      <sheetName val="106 Accrual Acct Reclass &amp; PTY"/>
      <sheetName val="106 Acct Reclass 2016"/>
      <sheetName val="AIAC CIAC SW_W"/>
      <sheetName val="AIAC-GBRA"/>
      <sheetName val="CIAC - GBRA"/>
      <sheetName val="SL Prepaids Summary"/>
      <sheetName val="8110"/>
      <sheetName val="8112"/>
      <sheetName val="8114"/>
      <sheetName val="8116"/>
      <sheetName val="SW - III-9 ADIT"/>
      <sheetName val="SW - III-10 Other Def"/>
      <sheetName val="SW - IV Other Tax"/>
      <sheetName val="SW - IV(a) PR &amp; Prop"/>
      <sheetName val="SW - IV(b) Rev Rel Tax"/>
      <sheetName val="V  Inc Taxes"/>
      <sheetName val="SW - V FIT"/>
      <sheetName val="VI Rates"/>
      <sheetName val="SW - VI Rate Cal"/>
      <sheetName val="2015"/>
      <sheetName val="2014"/>
      <sheetName val="2013"/>
      <sheetName val="Dep Exp"/>
      <sheetName val="DFIT"/>
      <sheetName val="Prepayments"/>
      <sheetName val="Billing 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69">
          <cell r="P269">
            <v>-1758578.86</v>
          </cell>
        </row>
        <row r="284">
          <cell r="D284">
            <v>0</v>
          </cell>
          <cell r="H284">
            <v>57445.62</v>
          </cell>
          <cell r="L284">
            <v>0</v>
          </cell>
          <cell r="P284">
            <v>55339.71</v>
          </cell>
        </row>
        <row r="285">
          <cell r="D285">
            <v>1673.94</v>
          </cell>
          <cell r="H285">
            <v>8569.94</v>
          </cell>
          <cell r="L285">
            <v>0</v>
          </cell>
          <cell r="P285">
            <v>0</v>
          </cell>
        </row>
        <row r="286">
          <cell r="D286">
            <v>0</v>
          </cell>
          <cell r="H286">
            <v>-12790.59</v>
          </cell>
          <cell r="L286">
            <v>0</v>
          </cell>
          <cell r="P286">
            <v>-19398.12</v>
          </cell>
        </row>
        <row r="287">
          <cell r="D287">
            <v>-168.07</v>
          </cell>
          <cell r="H287">
            <v>-1082.52</v>
          </cell>
          <cell r="P287">
            <v>0</v>
          </cell>
        </row>
      </sheetData>
      <sheetData sheetId="51">
        <row r="269">
          <cell r="P269">
            <v>-1668778.9</v>
          </cell>
        </row>
        <row r="284">
          <cell r="D284">
            <v>0</v>
          </cell>
          <cell r="H284">
            <v>70236.210000000006</v>
          </cell>
          <cell r="L284">
            <v>0</v>
          </cell>
          <cell r="P284">
            <v>79276.740000000005</v>
          </cell>
        </row>
        <row r="285">
          <cell r="D285">
            <v>1842.01</v>
          </cell>
          <cell r="H285">
            <v>9652.4599999999991</v>
          </cell>
          <cell r="L285">
            <v>0</v>
          </cell>
          <cell r="P285">
            <v>0</v>
          </cell>
        </row>
        <row r="286">
          <cell r="D286">
            <v>0</v>
          </cell>
          <cell r="H286">
            <v>-12790.59</v>
          </cell>
          <cell r="L286">
            <v>0</v>
          </cell>
          <cell r="P286">
            <v>-23937.03</v>
          </cell>
        </row>
        <row r="287">
          <cell r="D287">
            <v>-168.07</v>
          </cell>
          <cell r="H287">
            <v>-1082.52</v>
          </cell>
          <cell r="P287">
            <v>0</v>
          </cell>
        </row>
      </sheetData>
      <sheetData sheetId="52">
        <row r="269">
          <cell r="P269">
            <v>-1578978.94</v>
          </cell>
        </row>
        <row r="284">
          <cell r="D284">
            <v>0</v>
          </cell>
          <cell r="H284">
            <v>83026.8</v>
          </cell>
          <cell r="L284">
            <v>0</v>
          </cell>
          <cell r="P284">
            <v>107992.74</v>
          </cell>
        </row>
        <row r="285">
          <cell r="D285">
            <v>2010.08</v>
          </cell>
          <cell r="H285">
            <v>10734.98</v>
          </cell>
          <cell r="L285">
            <v>0</v>
          </cell>
          <cell r="P285">
            <v>0</v>
          </cell>
        </row>
        <row r="286">
          <cell r="D286">
            <v>0</v>
          </cell>
          <cell r="H286">
            <v>-12790.59</v>
          </cell>
          <cell r="L286">
            <v>0</v>
          </cell>
          <cell r="P286">
            <v>-28716</v>
          </cell>
        </row>
        <row r="287">
          <cell r="D287">
            <v>-168.07</v>
          </cell>
          <cell r="H287">
            <v>-1082.52</v>
          </cell>
          <cell r="L287">
            <v>0</v>
          </cell>
          <cell r="P287">
            <v>0</v>
          </cell>
        </row>
      </sheetData>
      <sheetData sheetId="53"/>
      <sheetData sheetId="54"/>
      <sheetData sheetId="55"/>
      <sheetData sheetId="56"/>
      <sheetData sheetId="57">
        <row r="2">
          <cell r="J2">
            <v>-5503.94</v>
          </cell>
        </row>
        <row r="3">
          <cell r="J3">
            <v>-32668.32</v>
          </cell>
        </row>
        <row r="4">
          <cell r="J4">
            <v>-368719.3</v>
          </cell>
        </row>
        <row r="6">
          <cell r="J6">
            <v>-381649.52</v>
          </cell>
        </row>
        <row r="7">
          <cell r="J7">
            <v>-52383.31</v>
          </cell>
        </row>
        <row r="8">
          <cell r="J8">
            <v>-7483.33</v>
          </cell>
        </row>
        <row r="9">
          <cell r="J9">
            <v>-7483.33</v>
          </cell>
        </row>
        <row r="10">
          <cell r="J10">
            <v>-7483.33</v>
          </cell>
        </row>
        <row r="11">
          <cell r="J11">
            <v>-7488.33</v>
          </cell>
        </row>
        <row r="12">
          <cell r="J12">
            <v>-22449.99</v>
          </cell>
        </row>
        <row r="13">
          <cell r="J13">
            <v>-14966.66</v>
          </cell>
        </row>
        <row r="14">
          <cell r="J14">
            <v>-7483.33</v>
          </cell>
        </row>
        <row r="15">
          <cell r="J15">
            <v>-7483.33</v>
          </cell>
        </row>
        <row r="16">
          <cell r="J16">
            <v>-7483.33</v>
          </cell>
        </row>
        <row r="17">
          <cell r="J17">
            <v>-7483.33</v>
          </cell>
        </row>
        <row r="18">
          <cell r="J18">
            <v>-7483.33</v>
          </cell>
        </row>
        <row r="19">
          <cell r="J19">
            <v>-7483.33</v>
          </cell>
        </row>
        <row r="20">
          <cell r="J20">
            <v>-7483.33</v>
          </cell>
        </row>
        <row r="21">
          <cell r="J21">
            <v>-7483.33</v>
          </cell>
        </row>
        <row r="22">
          <cell r="J22">
            <v>-7483.33</v>
          </cell>
        </row>
        <row r="23">
          <cell r="J23">
            <v>-7483.33</v>
          </cell>
        </row>
        <row r="24">
          <cell r="J24">
            <v>-7483.33</v>
          </cell>
        </row>
        <row r="25">
          <cell r="J25">
            <v>-7483.33</v>
          </cell>
        </row>
        <row r="26">
          <cell r="J26">
            <v>-7483.33</v>
          </cell>
        </row>
        <row r="27">
          <cell r="J27">
            <v>-7483.33</v>
          </cell>
        </row>
        <row r="28">
          <cell r="J28">
            <v>-7483.33</v>
          </cell>
        </row>
        <row r="29">
          <cell r="J29">
            <v>-7483.33</v>
          </cell>
        </row>
        <row r="30">
          <cell r="J30">
            <v>-7483.33</v>
          </cell>
        </row>
        <row r="31">
          <cell r="J31">
            <v>-7483.33</v>
          </cell>
        </row>
        <row r="32">
          <cell r="J32">
            <v>-7483.33</v>
          </cell>
        </row>
        <row r="33">
          <cell r="J33">
            <v>-7483.33</v>
          </cell>
        </row>
        <row r="34">
          <cell r="J34">
            <v>-7483.33</v>
          </cell>
        </row>
        <row r="35">
          <cell r="J35">
            <v>-7483.33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deral"/>
      <sheetName val="Sheet2"/>
      <sheetName val="Sheet3"/>
    </sheetNames>
    <sheetDataSet>
      <sheetData sheetId="0">
        <row r="16">
          <cell r="AA16">
            <v>-649482.52483433939</v>
          </cell>
          <cell r="AB16">
            <v>-402060.6106117341</v>
          </cell>
        </row>
      </sheetData>
      <sheetData sheetId="1" refreshError="1"/>
      <sheetData sheetId="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B%20Schedule/Prepaids/Silverleaf%20Prepaid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eticia Washington" refreshedDate="43114.501970833335" createdVersion="5" refreshedVersion="5" minRefreshableVersion="3" recordCount="260">
  <cacheSource type="worksheet">
    <worksheetSource ref="A2:O262" sheet="8110-8116 Prepaids" r:id="rId2"/>
  </cacheSource>
  <cacheFields count="15">
    <cacheField name="Inactive" numFmtId="0">
      <sharedItems containsBlank="1"/>
    </cacheField>
    <cacheField name="Account" numFmtId="0">
      <sharedItems/>
    </cacheField>
    <cacheField name="Description" numFmtId="0">
      <sharedItems/>
    </cacheField>
    <cacheField name="Beginning Balance" numFmtId="44">
      <sharedItems containsSemiMixedTypes="0" containsString="0" containsNumber="1" minValue="-109.38" maxValue="4407.55"/>
    </cacheField>
    <cacheField name="Debit" numFmtId="44">
      <sharedItems containsSemiMixedTypes="0" containsString="0" containsNumber="1" minValue="0" maxValue="4407.55"/>
    </cacheField>
    <cacheField name="Credit" numFmtId="44">
      <sharedItems containsSemiMixedTypes="0" containsString="0" containsNumber="1" minValue="0" maxValue="1145.83"/>
    </cacheField>
    <cacheField name="Net Change" numFmtId="44">
      <sharedItems containsSemiMixedTypes="0" containsString="0" containsNumber="1" minValue="-1145.83" maxValue="4080.3"/>
    </cacheField>
    <cacheField name="Ending Balance" numFmtId="44">
      <sharedItems containsSemiMixedTypes="0" containsString="0" containsNumber="1" minValue="-109.38" maxValue="4080.3"/>
    </cacheField>
    <cacheField name="Date" numFmtId="14">
      <sharedItems containsSemiMixedTypes="0" containsNonDate="0" containsDate="1" containsString="0" minDate="2016-12-31T00:00:00" maxDate="2018-01-01T00:00:00" count="13">
        <d v="2016-12-31T00:00:00"/>
        <d v="2017-01-31T00:00:00"/>
        <d v="2017-02-28T00:00:00"/>
        <d v="2017-03-31T00:00:00"/>
        <d v="2017-04-30T00:00:00"/>
        <d v="2017-05-31T00:00:00"/>
        <d v="2017-06-30T00:00:00"/>
        <d v="2017-07-31T00:00:00"/>
        <d v="2017-08-31T00:00:00"/>
        <d v="2017-09-30T00:00:00"/>
        <d v="2017-10-31T00:00:00"/>
        <d v="2017-11-30T00:00:00"/>
        <d v="2017-12-31T00:00:00"/>
      </sharedItems>
    </cacheField>
    <cacheField name="Entity" numFmtId="0">
      <sharedItems containsSemiMixedTypes="0" containsString="0" containsNumber="1" containsInteger="1" minValue="8110" maxValue="8116" count="4">
        <n v="8110"/>
        <n v="8112"/>
        <n v="8114"/>
        <n v="8116"/>
      </sharedItems>
    </cacheField>
    <cacheField name="$ Type" numFmtId="0">
      <sharedItems containsSemiMixedTypes="0" containsString="0" containsNumber="1" containsInteger="1" minValue="2" maxValue="2"/>
    </cacheField>
    <cacheField name="Class" numFmtId="0">
      <sharedItems containsSemiMixedTypes="0" containsString="0" containsNumber="1" containsInteger="1" minValue="100" maxValue="200" count="2">
        <n v="100"/>
        <n v="200"/>
      </sharedItems>
    </cacheField>
    <cacheField name="F/S" numFmtId="0">
      <sharedItems containsSemiMixedTypes="0" containsString="0" containsNumber="1" containsInteger="1" minValue="10" maxValue="10"/>
    </cacheField>
    <cacheField name="Acct" numFmtId="0">
      <sharedItems containsSemiMixedTypes="0" containsString="0" containsNumber="1" containsInteger="1" minValue="1240" maxValue="1250"/>
    </cacheField>
    <cacheField name="NARUC" numFmtId="0">
      <sharedItems containsSemiMixedTypes="0" containsString="0" containsNumber="1" containsInteger="1" minValue="1620" maxValue="16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0">
  <r>
    <m/>
    <s v="8110-2-0100-10-1240-1620"/>
    <s v="Prepaid Expenses"/>
    <n v="0.01"/>
    <n v="885.5"/>
    <n v="885.5"/>
    <n v="0"/>
    <n v="0.01"/>
    <x v="0"/>
    <x v="0"/>
    <n v="2"/>
    <x v="0"/>
    <n v="10"/>
    <n v="1240"/>
    <n v="1620"/>
  </r>
  <r>
    <m/>
    <s v="8110-2-0100-10-1247-1620"/>
    <s v="Prepaid Licences Fees &amp; Permits"/>
    <n v="4407.55"/>
    <n v="0"/>
    <n v="367.36"/>
    <n v="-367.36"/>
    <n v="4040.19"/>
    <x v="0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0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0"/>
    <x v="0"/>
    <n v="2"/>
    <x v="1"/>
    <n v="10"/>
    <n v="1240"/>
    <n v="1620"/>
  </r>
  <r>
    <m/>
    <s v="8110-2-0200-10-1247-1620"/>
    <s v="Prepaid Licences Fees &amp; Permits"/>
    <n v="970.83"/>
    <n v="0"/>
    <n v="0"/>
    <n v="0"/>
    <n v="970.83"/>
    <x v="0"/>
    <x v="0"/>
    <n v="2"/>
    <x v="1"/>
    <n v="10"/>
    <n v="1247"/>
    <n v="1620"/>
  </r>
  <r>
    <m/>
    <s v="8112-2-0100-10-1240-1620"/>
    <s v="Prepaid Expenses"/>
    <n v="0"/>
    <n v="0"/>
    <n v="0"/>
    <n v="0"/>
    <n v="0"/>
    <x v="0"/>
    <x v="1"/>
    <n v="2"/>
    <x v="0"/>
    <n v="10"/>
    <n v="1240"/>
    <n v="1620"/>
  </r>
  <r>
    <m/>
    <s v="8112-2-0100-10-1247-1620"/>
    <s v="Prepaid Licences Fees &amp; Permits"/>
    <n v="1798.54"/>
    <n v="1093.74"/>
    <n v="153.63"/>
    <n v="940.11"/>
    <n v="2738.65"/>
    <x v="0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0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0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0"/>
    <x v="1"/>
    <n v="2"/>
    <x v="1"/>
    <n v="10"/>
    <n v="1247"/>
    <n v="1620"/>
  </r>
  <r>
    <m/>
    <s v="8114-2-0100-10-1240-1620"/>
    <s v="Prepaid Expenses"/>
    <n v="103.17"/>
    <n v="0"/>
    <n v="0"/>
    <n v="0"/>
    <n v="103.17"/>
    <x v="0"/>
    <x v="2"/>
    <n v="2"/>
    <x v="0"/>
    <n v="10"/>
    <n v="1240"/>
    <n v="1620"/>
  </r>
  <r>
    <m/>
    <s v="8114-2-0100-10-1247-1620"/>
    <s v="Prepaid Licences Fees &amp; Permits"/>
    <n v="1686.11"/>
    <n v="0"/>
    <n v="351.66"/>
    <n v="-351.66"/>
    <n v="1334.45"/>
    <x v="0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0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0"/>
    <x v="2"/>
    <n v="2"/>
    <x v="1"/>
    <n v="10"/>
    <n v="1240"/>
    <n v="1620"/>
  </r>
  <r>
    <m/>
    <s v="8114-2-0200-10-1247-1620"/>
    <s v="Prepaid Licences Fees &amp; Permits"/>
    <n v="1145.83"/>
    <n v="0"/>
    <n v="0"/>
    <n v="0"/>
    <n v="1145.83"/>
    <x v="0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0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0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0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0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0"/>
    <x v="3"/>
    <n v="2"/>
    <x v="1"/>
    <n v="10"/>
    <n v="1247"/>
    <n v="1620"/>
  </r>
  <r>
    <m/>
    <s v="8110-2-0100-10-1240-1620"/>
    <s v="Prepaid Expenses"/>
    <n v="0.01"/>
    <n v="885.5"/>
    <n v="885.5"/>
    <n v="0"/>
    <n v="0.01"/>
    <x v="1"/>
    <x v="0"/>
    <n v="2"/>
    <x v="0"/>
    <n v="10"/>
    <n v="1240"/>
    <n v="1620"/>
  </r>
  <r>
    <m/>
    <s v="8110-2-0100-10-1247-1620"/>
    <s v="Prepaid Licences Fees &amp; Permits"/>
    <n v="4040.19"/>
    <n v="0.12"/>
    <n v="367.3"/>
    <n v="-367.18"/>
    <n v="3673.01"/>
    <x v="1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1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1"/>
    <x v="0"/>
    <n v="2"/>
    <x v="1"/>
    <n v="10"/>
    <n v="1240"/>
    <n v="1620"/>
  </r>
  <r>
    <m/>
    <s v="8110-2-0200-10-1247-1620"/>
    <s v="Prepaid Licences Fees &amp; Permits"/>
    <n v="970.83"/>
    <n v="0"/>
    <n v="0"/>
    <n v="0"/>
    <n v="970.83"/>
    <x v="1"/>
    <x v="0"/>
    <n v="2"/>
    <x v="1"/>
    <n v="10"/>
    <n v="1247"/>
    <n v="1620"/>
  </r>
  <r>
    <m/>
    <s v="8112-2-0100-10-1240-1620"/>
    <s v="Prepaid Expenses"/>
    <n v="0"/>
    <n v="0"/>
    <n v="0"/>
    <n v="0"/>
    <n v="0"/>
    <x v="1"/>
    <x v="1"/>
    <n v="2"/>
    <x v="0"/>
    <n v="10"/>
    <n v="1240"/>
    <n v="1620"/>
  </r>
  <r>
    <m/>
    <s v="8112-2-0100-10-1247-1620"/>
    <s v="Prepaid Licences Fees &amp; Permits"/>
    <n v="2738.65"/>
    <n v="0"/>
    <n v="263"/>
    <n v="-263"/>
    <n v="2475.65"/>
    <x v="1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1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1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1"/>
    <x v="1"/>
    <n v="2"/>
    <x v="1"/>
    <n v="10"/>
    <n v="1247"/>
    <n v="1620"/>
  </r>
  <r>
    <m/>
    <s v="8114-2-0100-10-1240-1620"/>
    <s v="Prepaid Expenses"/>
    <n v="103.17"/>
    <n v="0"/>
    <n v="0"/>
    <n v="0"/>
    <n v="103.17"/>
    <x v="1"/>
    <x v="2"/>
    <n v="2"/>
    <x v="0"/>
    <n v="10"/>
    <n v="1240"/>
    <n v="1620"/>
  </r>
  <r>
    <m/>
    <s v="8114-2-0100-10-1247-1620"/>
    <s v="Prepaid Licences Fees &amp; Permits"/>
    <n v="1334.45"/>
    <n v="0"/>
    <n v="351.66"/>
    <n v="-351.66"/>
    <n v="982.79"/>
    <x v="1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1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1"/>
    <x v="2"/>
    <n v="2"/>
    <x v="1"/>
    <n v="10"/>
    <n v="1240"/>
    <n v="1620"/>
  </r>
  <r>
    <m/>
    <s v="8114-2-0200-10-1247-1620"/>
    <s v="Prepaid Licences Fees &amp; Permits"/>
    <n v="1145.83"/>
    <n v="0"/>
    <n v="0"/>
    <n v="0"/>
    <n v="1145.83"/>
    <x v="1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1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1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1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1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1"/>
    <x v="3"/>
    <n v="2"/>
    <x v="1"/>
    <n v="10"/>
    <n v="1247"/>
    <n v="1620"/>
  </r>
  <r>
    <m/>
    <s v="8110-2-0100-10-1240-1620"/>
    <s v="Prepaid Expenses"/>
    <n v="0.01"/>
    <n v="885.5"/>
    <n v="885.5"/>
    <n v="0"/>
    <n v="0.01"/>
    <x v="2"/>
    <x v="0"/>
    <n v="2"/>
    <x v="0"/>
    <n v="10"/>
    <n v="1240"/>
    <n v="1620"/>
  </r>
  <r>
    <m/>
    <s v="8110-2-0100-10-1247-1620"/>
    <s v="Prepaid Licences Fees &amp; Permits"/>
    <n v="3673.01"/>
    <n v="0"/>
    <n v="367.3"/>
    <n v="-367.3"/>
    <n v="3305.71"/>
    <x v="2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2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2"/>
    <x v="0"/>
    <n v="2"/>
    <x v="1"/>
    <n v="10"/>
    <n v="1240"/>
    <n v="1620"/>
  </r>
  <r>
    <m/>
    <s v="8110-2-0200-10-1247-1620"/>
    <s v="Prepaid Licences Fees &amp; Permits"/>
    <n v="970.83"/>
    <n v="0"/>
    <n v="0"/>
    <n v="0"/>
    <n v="970.83"/>
    <x v="2"/>
    <x v="0"/>
    <n v="2"/>
    <x v="1"/>
    <n v="10"/>
    <n v="1247"/>
    <n v="1620"/>
  </r>
  <r>
    <m/>
    <s v="8112-2-0100-10-1240-1620"/>
    <s v="Prepaid Expenses"/>
    <n v="0"/>
    <n v="0"/>
    <n v="0"/>
    <n v="0"/>
    <n v="0"/>
    <x v="2"/>
    <x v="1"/>
    <n v="2"/>
    <x v="0"/>
    <n v="10"/>
    <n v="1240"/>
    <n v="1620"/>
  </r>
  <r>
    <m/>
    <s v="8112-2-0100-10-1247-1620"/>
    <s v="Prepaid Licences Fees &amp; Permits"/>
    <n v="2475.65"/>
    <n v="0"/>
    <n v="263"/>
    <n v="-263"/>
    <n v="2212.65"/>
    <x v="2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2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2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2"/>
    <x v="1"/>
    <n v="2"/>
    <x v="1"/>
    <n v="10"/>
    <n v="1247"/>
    <n v="1620"/>
  </r>
  <r>
    <m/>
    <s v="8114-2-0100-10-1240-1620"/>
    <s v="Prepaid Expenses"/>
    <n v="103.17"/>
    <n v="0"/>
    <n v="0"/>
    <n v="0"/>
    <n v="103.17"/>
    <x v="2"/>
    <x v="2"/>
    <n v="2"/>
    <x v="0"/>
    <n v="10"/>
    <n v="1240"/>
    <n v="1620"/>
  </r>
  <r>
    <m/>
    <s v="8114-2-0100-10-1247-1620"/>
    <s v="Prepaid Licences Fees &amp; Permits"/>
    <n v="982.79"/>
    <n v="0"/>
    <n v="351.65"/>
    <n v="-351.65"/>
    <n v="631.14"/>
    <x v="2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2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2"/>
    <x v="2"/>
    <n v="2"/>
    <x v="1"/>
    <n v="10"/>
    <n v="1240"/>
    <n v="1620"/>
  </r>
  <r>
    <m/>
    <s v="8114-2-0200-10-1247-1620"/>
    <s v="Prepaid Licences Fees &amp; Permits"/>
    <n v="1145.83"/>
    <n v="0"/>
    <n v="0"/>
    <n v="0"/>
    <n v="1145.83"/>
    <x v="2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2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2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2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2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2"/>
    <x v="3"/>
    <n v="2"/>
    <x v="1"/>
    <n v="10"/>
    <n v="1247"/>
    <n v="1620"/>
  </r>
  <r>
    <m/>
    <s v="8110-2-0100-10-1240-1620"/>
    <s v="Prepaid Expenses"/>
    <n v="0.01"/>
    <n v="885.5"/>
    <n v="885.5"/>
    <n v="0"/>
    <n v="0.01"/>
    <x v="3"/>
    <x v="0"/>
    <n v="2"/>
    <x v="0"/>
    <n v="10"/>
    <n v="1240"/>
    <n v="1620"/>
  </r>
  <r>
    <m/>
    <s v="8110-2-0100-10-1247-1620"/>
    <s v="Prepaid Licences Fees &amp; Permits"/>
    <n v="3305.71"/>
    <n v="0"/>
    <n v="367.3"/>
    <n v="-367.3"/>
    <n v="2938.41"/>
    <x v="3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3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3"/>
    <x v="0"/>
    <n v="2"/>
    <x v="1"/>
    <n v="10"/>
    <n v="1240"/>
    <n v="1620"/>
  </r>
  <r>
    <m/>
    <s v="8110-2-0200-10-1247-1620"/>
    <s v="Prepaid Licences Fees &amp; Permits"/>
    <n v="970.83"/>
    <n v="0"/>
    <n v="0"/>
    <n v="0"/>
    <n v="970.83"/>
    <x v="3"/>
    <x v="0"/>
    <n v="2"/>
    <x v="1"/>
    <n v="10"/>
    <n v="1247"/>
    <n v="1620"/>
  </r>
  <r>
    <m/>
    <s v="8112-2-0100-10-1240-1620"/>
    <s v="Prepaid Expenses"/>
    <n v="0"/>
    <n v="0"/>
    <n v="0"/>
    <n v="0"/>
    <n v="0"/>
    <x v="3"/>
    <x v="1"/>
    <n v="2"/>
    <x v="0"/>
    <n v="10"/>
    <n v="1240"/>
    <n v="1620"/>
  </r>
  <r>
    <m/>
    <s v="8112-2-0100-10-1247-1620"/>
    <s v="Prepaid Licences Fees &amp; Permits"/>
    <n v="2212.65"/>
    <n v="0"/>
    <n v="263"/>
    <n v="-263"/>
    <n v="1949.65"/>
    <x v="3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3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3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3"/>
    <x v="1"/>
    <n v="2"/>
    <x v="1"/>
    <n v="10"/>
    <n v="1247"/>
    <n v="1620"/>
  </r>
  <r>
    <m/>
    <s v="8114-2-0100-10-1240-1620"/>
    <s v="Prepaid Expenses"/>
    <n v="103.17"/>
    <n v="0"/>
    <n v="0"/>
    <n v="0"/>
    <n v="103.17"/>
    <x v="3"/>
    <x v="2"/>
    <n v="2"/>
    <x v="0"/>
    <n v="10"/>
    <n v="1240"/>
    <n v="1620"/>
  </r>
  <r>
    <m/>
    <s v="8114-2-0100-10-1247-1620"/>
    <s v="Prepaid Licences Fees &amp; Permits"/>
    <n v="631.14"/>
    <n v="0"/>
    <n v="157.75"/>
    <n v="-157.75"/>
    <n v="473.39"/>
    <x v="3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3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3"/>
    <x v="2"/>
    <n v="2"/>
    <x v="1"/>
    <n v="10"/>
    <n v="1240"/>
    <n v="1620"/>
  </r>
  <r>
    <m/>
    <s v="8114-2-0200-10-1247-1620"/>
    <s v="Prepaid Licences Fees &amp; Permits"/>
    <n v="1145.83"/>
    <n v="0"/>
    <n v="0"/>
    <n v="0"/>
    <n v="1145.83"/>
    <x v="3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3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3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3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3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3"/>
    <x v="3"/>
    <n v="2"/>
    <x v="1"/>
    <n v="10"/>
    <n v="1247"/>
    <n v="1620"/>
  </r>
  <r>
    <m/>
    <s v="8110-2-0100-10-1240-1620"/>
    <s v="Prepaid Expenses"/>
    <n v="0.01"/>
    <n v="885.5"/>
    <n v="885.5"/>
    <n v="0"/>
    <n v="0.01"/>
    <x v="4"/>
    <x v="0"/>
    <n v="2"/>
    <x v="0"/>
    <n v="10"/>
    <n v="1240"/>
    <n v="1620"/>
  </r>
  <r>
    <m/>
    <s v="8110-2-0100-10-1247-1620"/>
    <s v="Prepaid Licences Fees &amp; Permits"/>
    <n v="2938.41"/>
    <n v="0"/>
    <n v="367.3"/>
    <n v="-367.3"/>
    <n v="2571.11"/>
    <x v="4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4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4"/>
    <x v="0"/>
    <n v="2"/>
    <x v="1"/>
    <n v="10"/>
    <n v="1240"/>
    <n v="1620"/>
  </r>
  <r>
    <m/>
    <s v="8110-2-0200-10-1247-1620"/>
    <s v="Prepaid Licences Fees &amp; Permits"/>
    <n v="970.83"/>
    <n v="0"/>
    <n v="0"/>
    <n v="0"/>
    <n v="970.83"/>
    <x v="4"/>
    <x v="0"/>
    <n v="2"/>
    <x v="1"/>
    <n v="10"/>
    <n v="1247"/>
    <n v="1620"/>
  </r>
  <r>
    <m/>
    <s v="8112-2-0100-10-1240-1620"/>
    <s v="Prepaid Expenses"/>
    <n v="0"/>
    <n v="0"/>
    <n v="0"/>
    <n v="0"/>
    <n v="0"/>
    <x v="4"/>
    <x v="1"/>
    <n v="2"/>
    <x v="0"/>
    <n v="10"/>
    <n v="1240"/>
    <n v="1620"/>
  </r>
  <r>
    <m/>
    <s v="8112-2-0100-10-1247-1620"/>
    <s v="Prepaid Licences Fees &amp; Permits"/>
    <n v="1949.65"/>
    <n v="0"/>
    <n v="263"/>
    <n v="-263"/>
    <n v="1686.65"/>
    <x v="4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4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4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4"/>
    <x v="1"/>
    <n v="2"/>
    <x v="1"/>
    <n v="10"/>
    <n v="1247"/>
    <n v="1620"/>
  </r>
  <r>
    <m/>
    <s v="8114-2-0100-10-1240-1620"/>
    <s v="Prepaid Expenses"/>
    <n v="103.17"/>
    <n v="0"/>
    <n v="0"/>
    <n v="0"/>
    <n v="103.17"/>
    <x v="4"/>
    <x v="2"/>
    <n v="2"/>
    <x v="0"/>
    <n v="10"/>
    <n v="1240"/>
    <n v="1620"/>
  </r>
  <r>
    <m/>
    <s v="8114-2-0100-10-1247-1620"/>
    <s v="Prepaid Licences Fees &amp; Permits"/>
    <n v="473.39"/>
    <n v="0"/>
    <n v="157.75"/>
    <n v="-157.75"/>
    <n v="315.64"/>
    <x v="4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4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4"/>
    <x v="2"/>
    <n v="2"/>
    <x v="1"/>
    <n v="10"/>
    <n v="1240"/>
    <n v="1620"/>
  </r>
  <r>
    <m/>
    <s v="8114-2-0200-10-1247-1620"/>
    <s v="Prepaid Licences Fees &amp; Permits"/>
    <n v="1145.83"/>
    <n v="0"/>
    <n v="0"/>
    <n v="0"/>
    <n v="1145.83"/>
    <x v="4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4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4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4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4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4"/>
    <x v="3"/>
    <n v="2"/>
    <x v="1"/>
    <n v="10"/>
    <n v="1247"/>
    <n v="1620"/>
  </r>
  <r>
    <m/>
    <s v="8110-2-0100-10-1240-1620"/>
    <s v="Prepaid Expenses"/>
    <n v="0.01"/>
    <n v="885.5"/>
    <n v="885.5"/>
    <n v="0"/>
    <n v="0.01"/>
    <x v="5"/>
    <x v="0"/>
    <n v="2"/>
    <x v="0"/>
    <n v="10"/>
    <n v="1240"/>
    <n v="1620"/>
  </r>
  <r>
    <m/>
    <s v="8110-2-0100-10-1247-1620"/>
    <s v="Prepaid Licences Fees &amp; Permits"/>
    <n v="2571.11"/>
    <n v="0"/>
    <n v="367.3"/>
    <n v="-367.3"/>
    <n v="2203.81"/>
    <x v="5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5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5"/>
    <x v="0"/>
    <n v="2"/>
    <x v="1"/>
    <n v="10"/>
    <n v="1240"/>
    <n v="1620"/>
  </r>
  <r>
    <m/>
    <s v="8110-2-0200-10-1247-1620"/>
    <s v="Prepaid Licences Fees &amp; Permits"/>
    <n v="970.83"/>
    <n v="0"/>
    <n v="0"/>
    <n v="0"/>
    <n v="970.83"/>
    <x v="5"/>
    <x v="0"/>
    <n v="2"/>
    <x v="1"/>
    <n v="10"/>
    <n v="1247"/>
    <n v="1620"/>
  </r>
  <r>
    <m/>
    <s v="8112-2-0100-10-1240-1620"/>
    <s v="Prepaid Expenses"/>
    <n v="0"/>
    <n v="0"/>
    <n v="0"/>
    <n v="0"/>
    <n v="0"/>
    <x v="5"/>
    <x v="1"/>
    <n v="2"/>
    <x v="0"/>
    <n v="10"/>
    <n v="1240"/>
    <n v="1620"/>
  </r>
  <r>
    <m/>
    <s v="8112-2-0100-10-1247-1620"/>
    <s v="Prepaid Licences Fees &amp; Permits"/>
    <n v="1686.65"/>
    <n v="0"/>
    <n v="263"/>
    <n v="-263"/>
    <n v="1423.65"/>
    <x v="5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5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5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5"/>
    <x v="1"/>
    <n v="2"/>
    <x v="1"/>
    <n v="10"/>
    <n v="1247"/>
    <n v="1620"/>
  </r>
  <r>
    <m/>
    <s v="8114-2-0100-10-1240-1620"/>
    <s v="Prepaid Expenses"/>
    <n v="103.17"/>
    <n v="0"/>
    <n v="0"/>
    <n v="0"/>
    <n v="103.17"/>
    <x v="5"/>
    <x v="2"/>
    <n v="2"/>
    <x v="0"/>
    <n v="10"/>
    <n v="1240"/>
    <n v="1620"/>
  </r>
  <r>
    <m/>
    <s v="8114-2-0100-10-1247-1620"/>
    <s v="Prepaid Licences Fees &amp; Permits"/>
    <n v="315.64"/>
    <n v="0"/>
    <n v="157.75"/>
    <n v="-157.75"/>
    <n v="157.88999999999999"/>
    <x v="5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5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5"/>
    <x v="2"/>
    <n v="2"/>
    <x v="1"/>
    <n v="10"/>
    <n v="1240"/>
    <n v="1620"/>
  </r>
  <r>
    <m/>
    <s v="8114-2-0200-10-1247-1620"/>
    <s v="Prepaid Licences Fees &amp; Permits"/>
    <n v="1145.83"/>
    <n v="0"/>
    <n v="0"/>
    <n v="0"/>
    <n v="1145.83"/>
    <x v="5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5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5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5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5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5"/>
    <x v="3"/>
    <n v="2"/>
    <x v="1"/>
    <n v="10"/>
    <n v="1247"/>
    <n v="1620"/>
  </r>
  <r>
    <m/>
    <s v="8110-2-0100-10-1240-1620"/>
    <s v="Prepaid Expenses"/>
    <n v="0.01"/>
    <n v="885.5"/>
    <n v="885.5"/>
    <n v="0"/>
    <n v="0.01"/>
    <x v="6"/>
    <x v="0"/>
    <n v="2"/>
    <x v="0"/>
    <n v="10"/>
    <n v="1240"/>
    <n v="1620"/>
  </r>
  <r>
    <m/>
    <s v="8110-2-0100-10-1247-1620"/>
    <s v="Prepaid Licences Fees &amp; Permits"/>
    <n v="2203.81"/>
    <n v="0"/>
    <n v="367.3"/>
    <n v="-367.3"/>
    <n v="1836.51"/>
    <x v="6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6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6"/>
    <x v="0"/>
    <n v="2"/>
    <x v="1"/>
    <n v="10"/>
    <n v="1240"/>
    <n v="1620"/>
  </r>
  <r>
    <m/>
    <s v="8110-2-0200-10-1247-1620"/>
    <s v="Prepaid Licences Fees &amp; Permits"/>
    <n v="970.83"/>
    <n v="0"/>
    <n v="0"/>
    <n v="0"/>
    <n v="970.83"/>
    <x v="6"/>
    <x v="0"/>
    <n v="2"/>
    <x v="1"/>
    <n v="10"/>
    <n v="1247"/>
    <n v="1620"/>
  </r>
  <r>
    <m/>
    <s v="8112-2-0100-10-1240-1620"/>
    <s v="Prepaid Expenses"/>
    <n v="0"/>
    <n v="0"/>
    <n v="0"/>
    <n v="0"/>
    <n v="0"/>
    <x v="6"/>
    <x v="1"/>
    <n v="2"/>
    <x v="0"/>
    <n v="10"/>
    <n v="1240"/>
    <n v="1620"/>
  </r>
  <r>
    <m/>
    <s v="8112-2-0100-10-1247-1620"/>
    <s v="Prepaid Licences Fees &amp; Permits"/>
    <n v="1423.65"/>
    <n v="0"/>
    <n v="263"/>
    <n v="-263"/>
    <n v="1160.6500000000001"/>
    <x v="6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6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6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6"/>
    <x v="1"/>
    <n v="2"/>
    <x v="1"/>
    <n v="10"/>
    <n v="1247"/>
    <n v="1620"/>
  </r>
  <r>
    <m/>
    <s v="8114-2-0100-10-1240-1620"/>
    <s v="Prepaid Expenses"/>
    <n v="103.17"/>
    <n v="0"/>
    <n v="0"/>
    <n v="0"/>
    <n v="103.17"/>
    <x v="6"/>
    <x v="2"/>
    <n v="2"/>
    <x v="0"/>
    <n v="10"/>
    <n v="1240"/>
    <n v="1620"/>
  </r>
  <r>
    <m/>
    <s v="8114-2-0100-10-1247-1620"/>
    <s v="Prepaid Licences Fees &amp; Permits"/>
    <n v="157.88999999999999"/>
    <n v="0"/>
    <n v="157.75"/>
    <n v="-157.75"/>
    <n v="0.14000000000000001"/>
    <x v="6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6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6"/>
    <x v="2"/>
    <n v="2"/>
    <x v="1"/>
    <n v="10"/>
    <n v="1240"/>
    <n v="1620"/>
  </r>
  <r>
    <m/>
    <s v="8114-2-0200-10-1247-1620"/>
    <s v="Prepaid Licences Fees &amp; Permits"/>
    <n v="1145.83"/>
    <n v="0"/>
    <n v="0"/>
    <n v="0"/>
    <n v="1145.83"/>
    <x v="6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6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6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6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6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6"/>
    <x v="3"/>
    <n v="2"/>
    <x v="1"/>
    <n v="10"/>
    <n v="1247"/>
    <n v="1620"/>
  </r>
  <r>
    <m/>
    <s v="8110-2-0100-10-1240-1620"/>
    <s v="Prepaid Expenses"/>
    <n v="0.01"/>
    <n v="885.5"/>
    <n v="885.5"/>
    <n v="0"/>
    <n v="0.01"/>
    <x v="7"/>
    <x v="0"/>
    <n v="2"/>
    <x v="0"/>
    <n v="10"/>
    <n v="1240"/>
    <n v="1620"/>
  </r>
  <r>
    <m/>
    <s v="8110-2-0100-10-1247-1620"/>
    <s v="Prepaid Licences Fees &amp; Permits"/>
    <n v="1836.51"/>
    <n v="0"/>
    <n v="367.3"/>
    <n v="-367.3"/>
    <n v="1469.21"/>
    <x v="7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7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7"/>
    <x v="0"/>
    <n v="2"/>
    <x v="1"/>
    <n v="10"/>
    <n v="1240"/>
    <n v="1620"/>
  </r>
  <r>
    <m/>
    <s v="8110-2-0200-10-1247-1620"/>
    <s v="Prepaid Licences Fees &amp; Permits"/>
    <n v="970.83"/>
    <n v="175"/>
    <n v="1145.83"/>
    <n v="-970.83"/>
    <n v="0"/>
    <x v="7"/>
    <x v="0"/>
    <n v="2"/>
    <x v="1"/>
    <n v="10"/>
    <n v="1247"/>
    <n v="1620"/>
  </r>
  <r>
    <m/>
    <s v="8112-2-0100-10-1240-1620"/>
    <s v="Prepaid Expenses"/>
    <n v="0"/>
    <n v="0"/>
    <n v="0"/>
    <n v="0"/>
    <n v="0"/>
    <x v="7"/>
    <x v="1"/>
    <n v="2"/>
    <x v="0"/>
    <n v="10"/>
    <n v="1240"/>
    <n v="1620"/>
  </r>
  <r>
    <m/>
    <s v="8112-2-0100-10-1247-1620"/>
    <s v="Prepaid Licences Fees &amp; Permits"/>
    <n v="1160.6500000000001"/>
    <n v="0"/>
    <n v="263"/>
    <n v="-263"/>
    <n v="897.65"/>
    <x v="7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7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7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7"/>
    <x v="1"/>
    <n v="2"/>
    <x v="1"/>
    <n v="10"/>
    <n v="1247"/>
    <n v="1620"/>
  </r>
  <r>
    <m/>
    <s v="8114-2-0100-10-1240-1620"/>
    <s v="Prepaid Expenses"/>
    <n v="103.17"/>
    <n v="0"/>
    <n v="0"/>
    <n v="0"/>
    <n v="103.17"/>
    <x v="7"/>
    <x v="2"/>
    <n v="2"/>
    <x v="0"/>
    <n v="10"/>
    <n v="1240"/>
    <n v="1620"/>
  </r>
  <r>
    <m/>
    <s v="8114-2-0100-10-1247-1620"/>
    <s v="Prepaid Licences Fees &amp; Permits"/>
    <n v="0.14000000000000001"/>
    <n v="0"/>
    <n v="0"/>
    <n v="0"/>
    <n v="0.14000000000000001"/>
    <x v="7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7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7"/>
    <x v="2"/>
    <n v="2"/>
    <x v="1"/>
    <n v="10"/>
    <n v="1240"/>
    <n v="1620"/>
  </r>
  <r>
    <m/>
    <s v="8114-2-0200-10-1247-1620"/>
    <s v="Prepaid Licences Fees &amp; Permits"/>
    <n v="1145.83"/>
    <n v="0"/>
    <n v="1145.83"/>
    <n v="-1145.83"/>
    <n v="0"/>
    <x v="7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7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7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7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7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7"/>
    <x v="3"/>
    <n v="2"/>
    <x v="1"/>
    <n v="10"/>
    <n v="1247"/>
    <n v="1620"/>
  </r>
  <r>
    <m/>
    <s v="8110-2-0100-10-1240-1620"/>
    <s v="Prepaid Expenses"/>
    <n v="0.01"/>
    <n v="885.5"/>
    <n v="885.5"/>
    <n v="0"/>
    <n v="0.01"/>
    <x v="8"/>
    <x v="0"/>
    <n v="2"/>
    <x v="0"/>
    <n v="10"/>
    <n v="1240"/>
    <n v="1620"/>
  </r>
  <r>
    <m/>
    <s v="8110-2-0100-10-1247-1620"/>
    <s v="Prepaid Licences Fees &amp; Permits"/>
    <n v="1469.21"/>
    <n v="0"/>
    <n v="367.36"/>
    <n v="-367.36"/>
    <n v="1101.8499999999999"/>
    <x v="8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8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8"/>
    <x v="0"/>
    <n v="2"/>
    <x v="1"/>
    <n v="10"/>
    <n v="1240"/>
    <n v="1620"/>
  </r>
  <r>
    <m/>
    <s v="8110-2-0200-10-1247-1620"/>
    <s v="Prepaid Licences Fees &amp; Permits"/>
    <n v="0"/>
    <n v="0"/>
    <n v="0"/>
    <n v="0"/>
    <n v="0"/>
    <x v="8"/>
    <x v="0"/>
    <n v="2"/>
    <x v="1"/>
    <n v="10"/>
    <n v="1247"/>
    <n v="1620"/>
  </r>
  <r>
    <m/>
    <s v="8112-2-0100-10-1240-1620"/>
    <s v="Prepaid Expenses"/>
    <n v="0"/>
    <n v="0"/>
    <n v="0"/>
    <n v="0"/>
    <n v="0"/>
    <x v="8"/>
    <x v="1"/>
    <n v="2"/>
    <x v="0"/>
    <n v="10"/>
    <n v="1240"/>
    <n v="1620"/>
  </r>
  <r>
    <m/>
    <s v="8112-2-0100-10-1247-1620"/>
    <s v="Prepaid Licences Fees &amp; Permits"/>
    <n v="897.65"/>
    <n v="0"/>
    <n v="263"/>
    <n v="-263"/>
    <n v="634.65"/>
    <x v="8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8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8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8"/>
    <x v="1"/>
    <n v="2"/>
    <x v="1"/>
    <n v="10"/>
    <n v="1247"/>
    <n v="1620"/>
  </r>
  <r>
    <m/>
    <s v="8114-2-0100-10-1240-1620"/>
    <s v="Prepaid Expenses"/>
    <n v="103.17"/>
    <n v="0"/>
    <n v="0.14000000000000001"/>
    <n v="-0.14000000000000001"/>
    <n v="103.03"/>
    <x v="8"/>
    <x v="2"/>
    <n v="2"/>
    <x v="0"/>
    <n v="10"/>
    <n v="1240"/>
    <n v="1620"/>
  </r>
  <r>
    <m/>
    <s v="8114-2-0100-10-1247-1620"/>
    <s v="Prepaid Licences Fees &amp; Permits"/>
    <n v="0.14000000000000001"/>
    <n v="0.14000000000000001"/>
    <n v="0"/>
    <n v="0.14000000000000001"/>
    <n v="0.28000000000000003"/>
    <x v="8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8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8"/>
    <x v="2"/>
    <n v="2"/>
    <x v="1"/>
    <n v="10"/>
    <n v="1240"/>
    <n v="1620"/>
  </r>
  <r>
    <m/>
    <s v="8114-2-0200-10-1247-1620"/>
    <s v="Prepaid Licences Fees &amp; Permits"/>
    <n v="0"/>
    <n v="0"/>
    <n v="0"/>
    <n v="0"/>
    <n v="0"/>
    <x v="8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8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8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8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8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8"/>
    <x v="3"/>
    <n v="2"/>
    <x v="1"/>
    <n v="10"/>
    <n v="1247"/>
    <n v="1620"/>
  </r>
  <r>
    <m/>
    <s v="8110-2-0100-10-1240-1620"/>
    <s v="Prepaid Expenses"/>
    <n v="0.01"/>
    <n v="885.5"/>
    <n v="885.5"/>
    <n v="0"/>
    <n v="0.01"/>
    <x v="9"/>
    <x v="0"/>
    <n v="2"/>
    <x v="0"/>
    <n v="10"/>
    <n v="1240"/>
    <n v="1620"/>
  </r>
  <r>
    <m/>
    <s v="8110-2-0100-10-1247-1620"/>
    <s v="Prepaid Licences Fees &amp; Permits"/>
    <n v="1101.8499999999999"/>
    <n v="0"/>
    <n v="367.3"/>
    <n v="-367.3"/>
    <n v="734.55"/>
    <x v="9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9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9"/>
    <x v="0"/>
    <n v="2"/>
    <x v="1"/>
    <n v="10"/>
    <n v="1240"/>
    <n v="1620"/>
  </r>
  <r>
    <m/>
    <s v="8110-2-0200-10-1247-1620"/>
    <s v="Prepaid Licences Fees &amp; Permits"/>
    <n v="0"/>
    <n v="0"/>
    <n v="0"/>
    <n v="0"/>
    <n v="0"/>
    <x v="9"/>
    <x v="0"/>
    <n v="2"/>
    <x v="1"/>
    <n v="10"/>
    <n v="1247"/>
    <n v="1620"/>
  </r>
  <r>
    <m/>
    <s v="8112-2-0100-10-1240-1620"/>
    <s v="Prepaid Expenses"/>
    <n v="0"/>
    <n v="0"/>
    <n v="0"/>
    <n v="0"/>
    <n v="0"/>
    <x v="9"/>
    <x v="1"/>
    <n v="2"/>
    <x v="0"/>
    <n v="10"/>
    <n v="1240"/>
    <n v="1620"/>
  </r>
  <r>
    <m/>
    <s v="8112-2-0100-10-1247-1620"/>
    <s v="Prepaid Licences Fees &amp; Permits"/>
    <n v="634.65"/>
    <n v="15"/>
    <n v="263"/>
    <n v="-248"/>
    <n v="386.65"/>
    <x v="9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9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9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9"/>
    <x v="1"/>
    <n v="2"/>
    <x v="1"/>
    <n v="10"/>
    <n v="1247"/>
    <n v="1620"/>
  </r>
  <r>
    <m/>
    <s v="8114-2-0100-10-1240-1620"/>
    <s v="Prepaid Expenses"/>
    <n v="103.03"/>
    <n v="0.28000000000000003"/>
    <n v="0"/>
    <n v="0.28000000000000003"/>
    <n v="103.31"/>
    <x v="9"/>
    <x v="2"/>
    <n v="2"/>
    <x v="0"/>
    <n v="10"/>
    <n v="1240"/>
    <n v="1620"/>
  </r>
  <r>
    <m/>
    <s v="8114-2-0100-10-1247-1620"/>
    <s v="Prepaid Licences Fees &amp; Permits"/>
    <n v="0.28000000000000003"/>
    <n v="0"/>
    <n v="0.28000000000000003"/>
    <n v="-0.28000000000000003"/>
    <n v="0"/>
    <x v="9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9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9"/>
    <x v="2"/>
    <n v="2"/>
    <x v="1"/>
    <n v="10"/>
    <n v="1240"/>
    <n v="1620"/>
  </r>
  <r>
    <m/>
    <s v="8114-2-0200-10-1247-1620"/>
    <s v="Prepaid Licences Fees &amp; Permits"/>
    <n v="0"/>
    <n v="0"/>
    <n v="0"/>
    <n v="0"/>
    <n v="0"/>
    <x v="9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9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9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9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9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9"/>
    <x v="3"/>
    <n v="2"/>
    <x v="1"/>
    <n v="10"/>
    <n v="1247"/>
    <n v="1620"/>
  </r>
  <r>
    <m/>
    <s v="8110-2-0100-10-1240-1620"/>
    <s v="Prepaid Expenses"/>
    <n v="0.01"/>
    <n v="885.5"/>
    <n v="885.5"/>
    <n v="0"/>
    <n v="0.01"/>
    <x v="10"/>
    <x v="0"/>
    <n v="2"/>
    <x v="0"/>
    <n v="10"/>
    <n v="1240"/>
    <n v="1620"/>
  </r>
  <r>
    <m/>
    <s v="8110-2-0100-10-1247-1620"/>
    <s v="Prepaid Licences Fees &amp; Permits"/>
    <n v="734.55"/>
    <n v="0"/>
    <n v="367.3"/>
    <n v="-367.3"/>
    <n v="367.25"/>
    <x v="10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10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10"/>
    <x v="0"/>
    <n v="2"/>
    <x v="1"/>
    <n v="10"/>
    <n v="1240"/>
    <n v="1620"/>
  </r>
  <r>
    <m/>
    <s v="8110-2-0200-10-1247-1620"/>
    <s v="Prepaid Licences Fees &amp; Permits"/>
    <n v="0"/>
    <n v="0"/>
    <n v="0"/>
    <n v="0"/>
    <n v="0"/>
    <x v="10"/>
    <x v="0"/>
    <n v="2"/>
    <x v="1"/>
    <n v="10"/>
    <n v="1247"/>
    <n v="1620"/>
  </r>
  <r>
    <m/>
    <s v="8112-2-0100-10-1240-1620"/>
    <s v="Prepaid Expenses"/>
    <n v="0"/>
    <n v="0"/>
    <n v="0"/>
    <n v="0"/>
    <n v="0"/>
    <x v="10"/>
    <x v="1"/>
    <n v="2"/>
    <x v="0"/>
    <n v="10"/>
    <n v="1240"/>
    <n v="1620"/>
  </r>
  <r>
    <m/>
    <s v="8112-2-0100-10-1247-1620"/>
    <s v="Prepaid Licences Fees &amp; Permits"/>
    <n v="386.65"/>
    <n v="0"/>
    <n v="248"/>
    <n v="-248"/>
    <n v="138.65"/>
    <x v="10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10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10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10"/>
    <x v="1"/>
    <n v="2"/>
    <x v="1"/>
    <n v="10"/>
    <n v="1247"/>
    <n v="1620"/>
  </r>
  <r>
    <m/>
    <s v="8114-2-0100-10-1240-1620"/>
    <s v="Prepaid Expenses"/>
    <n v="103.31"/>
    <n v="0"/>
    <n v="0"/>
    <n v="0"/>
    <n v="103.31"/>
    <x v="10"/>
    <x v="2"/>
    <n v="2"/>
    <x v="0"/>
    <n v="10"/>
    <n v="1240"/>
    <n v="1620"/>
  </r>
  <r>
    <m/>
    <s v="8114-2-0100-10-1247-1620"/>
    <s v="Prepaid Licences Fees &amp; Permits"/>
    <n v="0"/>
    <n v="0"/>
    <n v="0"/>
    <n v="0"/>
    <n v="0"/>
    <x v="10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10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10"/>
    <x v="2"/>
    <n v="2"/>
    <x v="1"/>
    <n v="10"/>
    <n v="1240"/>
    <n v="1620"/>
  </r>
  <r>
    <m/>
    <s v="8114-2-0200-10-1247-1620"/>
    <s v="Prepaid Licences Fees &amp; Permits"/>
    <n v="0"/>
    <n v="0"/>
    <n v="0"/>
    <n v="0"/>
    <n v="0"/>
    <x v="10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10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10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10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10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10"/>
    <x v="3"/>
    <n v="2"/>
    <x v="1"/>
    <n v="10"/>
    <n v="1247"/>
    <n v="1620"/>
  </r>
  <r>
    <m/>
    <s v="8110-2-0100-10-1240-1620"/>
    <s v="Prepaid Expenses"/>
    <n v="0.01"/>
    <n v="885.5"/>
    <n v="885.5"/>
    <n v="0"/>
    <n v="0.01"/>
    <x v="11"/>
    <x v="0"/>
    <n v="2"/>
    <x v="0"/>
    <n v="10"/>
    <n v="1240"/>
    <n v="1620"/>
  </r>
  <r>
    <m/>
    <s v="8110-2-0100-10-1247-1620"/>
    <s v="Prepaid Licences Fees &amp; Permits"/>
    <n v="367.25"/>
    <n v="0"/>
    <n v="367.25"/>
    <n v="-367.25"/>
    <n v="0"/>
    <x v="11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11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11"/>
    <x v="0"/>
    <n v="2"/>
    <x v="1"/>
    <n v="10"/>
    <n v="1240"/>
    <n v="1620"/>
  </r>
  <r>
    <m/>
    <s v="8110-2-0200-10-1247-1620"/>
    <s v="Prepaid Licences Fees &amp; Permits"/>
    <n v="0"/>
    <n v="1145.83"/>
    <n v="0"/>
    <n v="1145.83"/>
    <n v="1145.83"/>
    <x v="11"/>
    <x v="0"/>
    <n v="2"/>
    <x v="1"/>
    <n v="10"/>
    <n v="1247"/>
    <n v="1620"/>
  </r>
  <r>
    <m/>
    <s v="8112-2-0100-10-1240-1620"/>
    <s v="Prepaid Expenses"/>
    <n v="0"/>
    <n v="0"/>
    <n v="0"/>
    <n v="0"/>
    <n v="0"/>
    <x v="11"/>
    <x v="1"/>
    <n v="2"/>
    <x v="0"/>
    <n v="10"/>
    <n v="1240"/>
    <n v="1620"/>
  </r>
  <r>
    <m/>
    <s v="8112-2-0100-10-1247-1620"/>
    <s v="Prepaid Licences Fees &amp; Permits"/>
    <n v="138.65"/>
    <n v="0"/>
    <n v="248.03"/>
    <n v="-248.03"/>
    <n v="-109.38"/>
    <x v="11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11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11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11"/>
    <x v="1"/>
    <n v="2"/>
    <x v="1"/>
    <n v="10"/>
    <n v="1247"/>
    <n v="1620"/>
  </r>
  <r>
    <m/>
    <s v="8114-2-0100-10-1240-1620"/>
    <s v="Prepaid Expenses"/>
    <n v="103.31"/>
    <n v="0"/>
    <n v="0"/>
    <n v="0"/>
    <n v="103.31"/>
    <x v="11"/>
    <x v="2"/>
    <n v="2"/>
    <x v="0"/>
    <n v="10"/>
    <n v="1240"/>
    <n v="1620"/>
  </r>
  <r>
    <m/>
    <s v="8114-2-0100-10-1247-1620"/>
    <s v="Prepaid Licences Fees &amp; Permits"/>
    <n v="0"/>
    <n v="0"/>
    <n v="0"/>
    <n v="0"/>
    <n v="0"/>
    <x v="11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11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11"/>
    <x v="2"/>
    <n v="2"/>
    <x v="1"/>
    <n v="10"/>
    <n v="1240"/>
    <n v="1620"/>
  </r>
  <r>
    <m/>
    <s v="8114-2-0200-10-1247-1620"/>
    <s v="Prepaid Licences Fees &amp; Permits"/>
    <n v="0"/>
    <n v="1145.83"/>
    <n v="0"/>
    <n v="1145.83"/>
    <n v="1145.83"/>
    <x v="11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11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11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11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11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11"/>
    <x v="3"/>
    <n v="2"/>
    <x v="1"/>
    <n v="10"/>
    <n v="1247"/>
    <n v="1620"/>
  </r>
  <r>
    <m/>
    <s v="8110-2-0100-10-1240-1620"/>
    <s v="Prepaid Expenses"/>
    <n v="0.01"/>
    <n v="885.5"/>
    <n v="885.5"/>
    <n v="0"/>
    <n v="0.01"/>
    <x v="12"/>
    <x v="0"/>
    <n v="2"/>
    <x v="0"/>
    <n v="10"/>
    <n v="1240"/>
    <n v="1620"/>
  </r>
  <r>
    <m/>
    <s v="8110-2-0100-10-1247-1620"/>
    <s v="Prepaid Licences Fees &amp; Permits"/>
    <n v="0"/>
    <n v="4407.55"/>
    <n v="327.25"/>
    <n v="4080.3"/>
    <n v="4080.3"/>
    <x v="12"/>
    <x v="0"/>
    <n v="2"/>
    <x v="0"/>
    <n v="10"/>
    <n v="1247"/>
    <n v="1620"/>
  </r>
  <r>
    <s v="X"/>
    <s v="8110-2-0100-10-1250-1620"/>
    <s v="Prepaid Insurance"/>
    <n v="0"/>
    <n v="0"/>
    <n v="0"/>
    <n v="0"/>
    <n v="0"/>
    <x v="12"/>
    <x v="0"/>
    <n v="2"/>
    <x v="0"/>
    <n v="10"/>
    <n v="1250"/>
    <n v="1620"/>
  </r>
  <r>
    <s v="X"/>
    <s v="8110-2-0200-10-1240-1620"/>
    <s v="Prepaid Expenses"/>
    <n v="0"/>
    <n v="0"/>
    <n v="0"/>
    <n v="0"/>
    <n v="0"/>
    <x v="12"/>
    <x v="0"/>
    <n v="2"/>
    <x v="1"/>
    <n v="10"/>
    <n v="1240"/>
    <n v="1620"/>
  </r>
  <r>
    <m/>
    <s v="8110-2-0200-10-1247-1620"/>
    <s v="Prepaid Licences Fees &amp; Permits"/>
    <n v="1145.83"/>
    <n v="0"/>
    <n v="104.17"/>
    <n v="-104.17"/>
    <n v="1041.6600000000001"/>
    <x v="12"/>
    <x v="0"/>
    <n v="2"/>
    <x v="1"/>
    <n v="10"/>
    <n v="1247"/>
    <n v="1620"/>
  </r>
  <r>
    <m/>
    <s v="8112-2-0100-10-1240-1620"/>
    <s v="Prepaid Expenses"/>
    <n v="0"/>
    <n v="0"/>
    <n v="0"/>
    <n v="0"/>
    <n v="0"/>
    <x v="12"/>
    <x v="1"/>
    <n v="2"/>
    <x v="0"/>
    <n v="10"/>
    <n v="1240"/>
    <n v="1620"/>
  </r>
  <r>
    <m/>
    <s v="8112-2-0100-10-1247-1620"/>
    <s v="Prepaid Licences Fees &amp; Permits"/>
    <n v="-109.38"/>
    <n v="2267.88"/>
    <n v="248"/>
    <n v="2019.88"/>
    <n v="1910.5"/>
    <x v="12"/>
    <x v="1"/>
    <n v="2"/>
    <x v="0"/>
    <n v="10"/>
    <n v="1247"/>
    <n v="1620"/>
  </r>
  <r>
    <s v="X"/>
    <s v="8112-2-0100-10-1250-1620"/>
    <s v="Prepaid Insurance"/>
    <n v="0"/>
    <n v="0"/>
    <n v="0"/>
    <n v="0"/>
    <n v="0"/>
    <x v="12"/>
    <x v="1"/>
    <n v="2"/>
    <x v="0"/>
    <n v="10"/>
    <n v="1250"/>
    <n v="1620"/>
  </r>
  <r>
    <s v="X"/>
    <s v="8112-2-0200-10-1240-1620"/>
    <s v="Prepaid Expenses"/>
    <n v="0"/>
    <n v="0"/>
    <n v="0"/>
    <n v="0"/>
    <n v="0"/>
    <x v="12"/>
    <x v="1"/>
    <n v="2"/>
    <x v="1"/>
    <n v="10"/>
    <n v="1240"/>
    <n v="1620"/>
  </r>
  <r>
    <s v="X"/>
    <s v="8112-2-0200-10-1247-1620"/>
    <s v="Prepaid Licences Fees &amp; Permits"/>
    <n v="0"/>
    <n v="0"/>
    <n v="0"/>
    <n v="0"/>
    <n v="0"/>
    <x v="12"/>
    <x v="1"/>
    <n v="2"/>
    <x v="1"/>
    <n v="10"/>
    <n v="1247"/>
    <n v="1620"/>
  </r>
  <r>
    <m/>
    <s v="8114-2-0100-10-1240-1620"/>
    <s v="Prepaid Expenses"/>
    <n v="103.31"/>
    <n v="0"/>
    <n v="103.31"/>
    <n v="-103.31"/>
    <n v="0"/>
    <x v="12"/>
    <x v="2"/>
    <n v="2"/>
    <x v="0"/>
    <n v="10"/>
    <n v="1240"/>
    <n v="1620"/>
  </r>
  <r>
    <m/>
    <s v="8114-2-0100-10-1247-1620"/>
    <s v="Prepaid Licences Fees &amp; Permits"/>
    <n v="0"/>
    <n v="0"/>
    <n v="0"/>
    <n v="0"/>
    <n v="0"/>
    <x v="12"/>
    <x v="2"/>
    <n v="2"/>
    <x v="0"/>
    <n v="10"/>
    <n v="1247"/>
    <n v="1620"/>
  </r>
  <r>
    <s v="X"/>
    <s v="8114-2-0100-10-1250-1620"/>
    <s v="Prepaid Insurance"/>
    <n v="0"/>
    <n v="0"/>
    <n v="0"/>
    <n v="0"/>
    <n v="0"/>
    <x v="12"/>
    <x v="2"/>
    <n v="2"/>
    <x v="0"/>
    <n v="10"/>
    <n v="1250"/>
    <n v="1620"/>
  </r>
  <r>
    <s v="X"/>
    <s v="8114-2-0200-10-1240-1620"/>
    <s v="Prepaid Expenses"/>
    <n v="0"/>
    <n v="0"/>
    <n v="0"/>
    <n v="0"/>
    <n v="0"/>
    <x v="12"/>
    <x v="2"/>
    <n v="2"/>
    <x v="1"/>
    <n v="10"/>
    <n v="1240"/>
    <n v="1620"/>
  </r>
  <r>
    <m/>
    <s v="8114-2-0200-10-1247-1620"/>
    <s v="Prepaid Licences Fees &amp; Permits"/>
    <n v="1145.83"/>
    <n v="0"/>
    <n v="104.16"/>
    <n v="-104.16"/>
    <n v="1041.67"/>
    <x v="12"/>
    <x v="2"/>
    <n v="2"/>
    <x v="1"/>
    <n v="10"/>
    <n v="1247"/>
    <n v="1620"/>
  </r>
  <r>
    <s v="X"/>
    <s v="8116-2-0100-10-1240-1620"/>
    <s v="Prepaid Expenses"/>
    <n v="0"/>
    <n v="0"/>
    <n v="0"/>
    <n v="0"/>
    <n v="0"/>
    <x v="12"/>
    <x v="3"/>
    <n v="2"/>
    <x v="0"/>
    <n v="10"/>
    <n v="1240"/>
    <n v="1620"/>
  </r>
  <r>
    <m/>
    <s v="8116-2-0100-10-1247-1620"/>
    <s v="Prepaid Licences Fees &amp; Permits"/>
    <n v="0"/>
    <n v="0"/>
    <n v="0"/>
    <n v="0"/>
    <n v="0"/>
    <x v="12"/>
    <x v="3"/>
    <n v="2"/>
    <x v="0"/>
    <n v="10"/>
    <n v="1247"/>
    <n v="1620"/>
  </r>
  <r>
    <s v="X"/>
    <s v="8116-2-0100-10-1250-1620"/>
    <s v="Prepaid Insurance"/>
    <n v="0"/>
    <n v="0"/>
    <n v="0"/>
    <n v="0"/>
    <n v="0"/>
    <x v="12"/>
    <x v="3"/>
    <n v="2"/>
    <x v="0"/>
    <n v="10"/>
    <n v="1250"/>
    <n v="1620"/>
  </r>
  <r>
    <s v="X"/>
    <s v="8116-2-0200-10-1240-1620"/>
    <s v="Prepaid Expenses"/>
    <n v="0"/>
    <n v="0"/>
    <n v="0"/>
    <n v="0"/>
    <n v="0"/>
    <x v="12"/>
    <x v="3"/>
    <n v="2"/>
    <x v="1"/>
    <n v="10"/>
    <n v="1240"/>
    <n v="1620"/>
  </r>
  <r>
    <s v="X"/>
    <s v="8116-2-0200-10-1247-1620"/>
    <s v="Prepaid Licences Fees &amp; Permits"/>
    <n v="0"/>
    <n v="0"/>
    <n v="0"/>
    <n v="0"/>
    <n v="0"/>
    <x v="12"/>
    <x v="3"/>
    <n v="2"/>
    <x v="1"/>
    <n v="10"/>
    <n v="1247"/>
    <n v="16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F18" firstHeaderRow="1" firstDataRow="2" firstDataCol="1" rowPageCount="1" colPageCount="1"/>
  <pivotFields count="15">
    <pivotField showAll="0"/>
    <pivotField showAll="0"/>
    <pivotField showAll="0"/>
    <pivotField numFmtId="44" showAll="0"/>
    <pivotField numFmtId="44" showAll="0"/>
    <pivotField numFmtId="44" showAll="0"/>
    <pivotField numFmtId="44" showAll="0"/>
    <pivotField dataField="1" numFmtId="44" showAll="0"/>
    <pivotField axis="axisRow" numFmtId="14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</pivotFields>
  <rowFields count="1">
    <field x="8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9"/>
  </colFields>
  <colItems count="5">
    <i>
      <x/>
    </i>
    <i>
      <x v="1"/>
    </i>
    <i>
      <x v="2"/>
    </i>
    <i>
      <x v="3"/>
    </i>
    <i t="grand">
      <x/>
    </i>
  </colItems>
  <pageFields count="1">
    <pageField fld="11" item="0" hier="-1"/>
  </pageFields>
  <dataFields count="1">
    <dataField name="Sum of Ending Balance" fld="7" baseField="8" baseItem="1" numFmtId="3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output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rry.Becker@LibertyUtilitie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Leticia.Washington@libertyutilitie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../Content.Outlook/AZ3084UP/RESTORE/B%20Schedule/Copy%20of%20SL%20PIS%20not%20classified%20and%20Accruals%20updated%2012.31.17.xlsx" TargetMode="Externa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9.bin"/><Relationship Id="rId1" Type="http://schemas.openxmlformats.org/officeDocument/2006/relationships/pivotTable" Target="../pivotTables/pivotTable1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4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opLeftCell="A11" zoomScaleNormal="100" workbookViewId="0">
      <selection activeCell="K30" sqref="K30"/>
    </sheetView>
  </sheetViews>
  <sheetFormatPr defaultColWidth="9.140625" defaultRowHeight="12.75"/>
  <cols>
    <col min="1" max="1" width="9.140625" style="27"/>
    <col min="2" max="2" width="9.85546875" style="27" customWidth="1"/>
    <col min="3" max="3" width="12" style="27" customWidth="1"/>
    <col min="4" max="4" width="11.42578125" style="27" customWidth="1"/>
    <col min="5" max="5" width="7.85546875" style="27" customWidth="1"/>
    <col min="6" max="6" width="3.28515625" style="27" customWidth="1"/>
    <col min="7" max="7" width="12" style="27" hidden="1" customWidth="1"/>
    <col min="8" max="8" width="19.140625" style="27" customWidth="1"/>
    <col min="9" max="9" width="9.140625" style="27"/>
    <col min="10" max="10" width="16.7109375" style="27" customWidth="1"/>
    <col min="11" max="16384" width="9.140625" style="27"/>
  </cols>
  <sheetData>
    <row r="1" spans="1:11" ht="273.75" customHeight="1"/>
    <row r="2" spans="1:11" ht="26.25">
      <c r="A2" s="903" t="s">
        <v>743</v>
      </c>
      <c r="B2" s="904"/>
      <c r="C2" s="904"/>
      <c r="D2" s="904"/>
      <c r="E2" s="904"/>
      <c r="F2" s="904"/>
      <c r="G2" s="904"/>
      <c r="H2" s="904"/>
      <c r="I2" s="904"/>
      <c r="J2" s="904"/>
    </row>
    <row r="3" spans="1:11" ht="26.25">
      <c r="A3" s="905"/>
      <c r="B3" s="904"/>
      <c r="C3" s="904"/>
      <c r="D3" s="904"/>
      <c r="E3" s="904"/>
      <c r="F3" s="904"/>
      <c r="G3" s="904"/>
      <c r="H3" s="904"/>
      <c r="I3" s="904"/>
      <c r="J3" s="904"/>
    </row>
    <row r="4" spans="1:11" ht="20.25">
      <c r="A4" s="906" t="s">
        <v>607</v>
      </c>
      <c r="B4" s="19"/>
      <c r="C4" s="19"/>
      <c r="D4" s="19"/>
      <c r="E4" s="19"/>
      <c r="F4" s="19"/>
      <c r="G4" s="19"/>
      <c r="H4" s="19"/>
      <c r="I4" s="19"/>
      <c r="J4" s="19"/>
    </row>
    <row r="5" spans="1:11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1" ht="15.75">
      <c r="A6" s="907" t="s">
        <v>675</v>
      </c>
      <c r="B6" s="19"/>
      <c r="C6" s="19"/>
      <c r="D6" s="19"/>
      <c r="E6" s="19"/>
      <c r="F6" s="19"/>
      <c r="G6" s="19"/>
      <c r="H6" s="19"/>
      <c r="I6" s="19"/>
      <c r="J6" s="19"/>
    </row>
    <row r="7" spans="1:11">
      <c r="A7" s="1106"/>
      <c r="B7" s="1106"/>
      <c r="C7" s="1106"/>
      <c r="D7" s="1106"/>
      <c r="E7" s="1106"/>
      <c r="F7" s="1106"/>
      <c r="G7" s="1106"/>
      <c r="H7" s="1106"/>
      <c r="I7" s="1106"/>
      <c r="J7" s="1106"/>
      <c r="K7" s="1105"/>
    </row>
    <row r="8" spans="1:11">
      <c r="A8" s="1106"/>
      <c r="B8" s="1106"/>
      <c r="C8" s="1106"/>
      <c r="D8" s="1106"/>
      <c r="E8" s="1106"/>
      <c r="F8" s="1106"/>
      <c r="G8" s="1106"/>
      <c r="H8" s="1106"/>
      <c r="I8" s="1106"/>
      <c r="J8" s="1106"/>
      <c r="K8" s="1105"/>
    </row>
    <row r="9" spans="1:11" ht="16.5">
      <c r="A9" s="1104" t="s">
        <v>326</v>
      </c>
      <c r="B9" s="1117"/>
      <c r="C9" s="1117"/>
      <c r="D9" s="1103" t="str">
        <f>'Admin Inputs'!B1</f>
        <v>Liberty Utilities (Silverleaf Water) LLC - Water Division</v>
      </c>
      <c r="E9" s="1102"/>
      <c r="F9" s="1102"/>
      <c r="G9" s="1102"/>
      <c r="H9" s="1102"/>
      <c r="I9" s="1117"/>
      <c r="J9" s="1117"/>
      <c r="K9" s="1105"/>
    </row>
    <row r="10" spans="1:11" ht="16.5">
      <c r="A10" s="1104" t="s">
        <v>665</v>
      </c>
      <c r="B10" s="1117"/>
      <c r="C10" s="1117"/>
      <c r="D10" s="1101"/>
      <c r="E10" s="1100"/>
      <c r="F10" s="1118"/>
      <c r="G10" s="1118"/>
      <c r="H10" s="1118"/>
      <c r="I10" s="1117"/>
      <c r="J10" s="1117"/>
      <c r="K10" s="1105"/>
    </row>
    <row r="11" spans="1:11" ht="16.5">
      <c r="A11" s="1104"/>
      <c r="B11" s="1117"/>
      <c r="C11" s="1117"/>
      <c r="D11" s="1117"/>
      <c r="E11" s="1117"/>
      <c r="F11" s="1117"/>
      <c r="G11" s="1117"/>
      <c r="H11" s="1117"/>
      <c r="I11" s="1117"/>
      <c r="J11" s="1117"/>
      <c r="K11" s="1105"/>
    </row>
    <row r="12" spans="1:11" ht="16.5">
      <c r="A12" s="1104" t="s">
        <v>327</v>
      </c>
      <c r="B12" s="1117"/>
      <c r="C12" s="1117"/>
      <c r="D12" s="1099" t="str">
        <f>'Admin Inputs'!B2</f>
        <v>12725 W. Indian School Rd, Suite D 101</v>
      </c>
      <c r="E12" s="1102"/>
      <c r="F12" s="1102"/>
      <c r="G12" s="1102"/>
      <c r="H12" s="1102"/>
      <c r="I12" s="1117"/>
      <c r="J12" s="1117"/>
      <c r="K12" s="1105"/>
    </row>
    <row r="13" spans="1:11" ht="16.5">
      <c r="A13" s="1104"/>
      <c r="B13" s="1117"/>
      <c r="C13" s="1117"/>
      <c r="D13" s="1116" t="s">
        <v>328</v>
      </c>
      <c r="E13" s="1106"/>
      <c r="F13" s="1106"/>
      <c r="G13" s="1106"/>
      <c r="H13" s="1106"/>
      <c r="I13" s="1117"/>
      <c r="J13" s="1117"/>
      <c r="K13" s="1105"/>
    </row>
    <row r="14" spans="1:11" ht="16.5">
      <c r="A14" s="1104"/>
      <c r="B14" s="1117"/>
      <c r="C14" s="1117"/>
      <c r="D14" s="1117"/>
      <c r="E14" s="1117"/>
      <c r="F14" s="1117"/>
      <c r="G14" s="1117"/>
      <c r="H14" s="1117"/>
      <c r="I14" s="1117"/>
      <c r="J14" s="1117"/>
      <c r="K14" s="1105"/>
    </row>
    <row r="15" spans="1:11" ht="16.5">
      <c r="A15" s="1104"/>
      <c r="B15" s="1117"/>
      <c r="C15" s="1117"/>
      <c r="D15" s="1099" t="str">
        <f>'Admin Inputs'!B3</f>
        <v>Avondale, AZ 85391</v>
      </c>
      <c r="E15" s="1099"/>
      <c r="F15" s="1099"/>
      <c r="G15" s="1099"/>
      <c r="H15" s="1099"/>
      <c r="I15" s="1117"/>
      <c r="J15" s="1117"/>
      <c r="K15" s="1105"/>
    </row>
    <row r="16" spans="1:11" ht="16.5">
      <c r="A16" s="1104"/>
      <c r="B16" s="1117"/>
      <c r="C16" s="1117"/>
      <c r="D16" s="1116" t="s">
        <v>329</v>
      </c>
      <c r="E16" s="1106"/>
      <c r="F16" s="1106"/>
      <c r="G16" s="1106"/>
      <c r="H16" s="1106"/>
      <c r="I16" s="1117"/>
      <c r="J16" s="1117"/>
      <c r="K16" s="1105"/>
    </row>
    <row r="17" spans="1:11" ht="16.5">
      <c r="A17" s="1104"/>
      <c r="B17" s="1117"/>
      <c r="C17" s="1117"/>
      <c r="D17" s="1117"/>
      <c r="E17" s="1117"/>
      <c r="F17" s="1117"/>
      <c r="G17" s="1117"/>
      <c r="H17" s="1117"/>
      <c r="I17" s="1117"/>
      <c r="J17" s="1117"/>
      <c r="K17" s="1105"/>
    </row>
    <row r="18" spans="1:11" ht="16.5">
      <c r="A18" s="1104" t="s">
        <v>330</v>
      </c>
      <c r="B18" s="1098"/>
      <c r="C18" s="1098"/>
      <c r="D18" s="1097" t="str">
        <f>'Admin Inputs'!B5</f>
        <v>(623)  298-3762</v>
      </c>
      <c r="E18" s="1097"/>
      <c r="F18" s="1097"/>
      <c r="G18" s="1097"/>
      <c r="H18" s="1097"/>
      <c r="I18" s="1098"/>
      <c r="J18" s="1105"/>
      <c r="K18" s="1105"/>
    </row>
    <row r="19" spans="1:11" ht="15">
      <c r="A19" s="1098"/>
      <c r="B19" s="1098"/>
      <c r="C19" s="1098"/>
      <c r="D19" s="1098" t="s">
        <v>331</v>
      </c>
      <c r="E19" s="1098"/>
      <c r="F19" s="1098"/>
      <c r="G19" s="1098"/>
      <c r="H19" s="1098"/>
      <c r="I19" s="1098"/>
      <c r="J19" s="1105"/>
      <c r="K19" s="1105"/>
    </row>
    <row r="20" spans="1:11" ht="15">
      <c r="A20" s="1098"/>
      <c r="B20" s="1098"/>
      <c r="C20" s="1098"/>
      <c r="D20" s="1098"/>
      <c r="E20" s="1098"/>
      <c r="F20" s="1098"/>
      <c r="G20" s="1098"/>
      <c r="H20" s="1098"/>
      <c r="I20" s="1098"/>
      <c r="J20" s="1105"/>
      <c r="K20" s="1105"/>
    </row>
    <row r="21" spans="1:11" ht="16.5">
      <c r="A21" s="1104" t="s">
        <v>337</v>
      </c>
      <c r="B21" s="1117"/>
      <c r="C21" s="1117"/>
      <c r="D21" s="1117"/>
      <c r="E21" s="1117"/>
      <c r="F21" s="1117"/>
      <c r="G21" s="1117"/>
      <c r="H21" s="1117"/>
      <c r="I21" s="1117"/>
      <c r="J21" s="1105"/>
      <c r="K21" s="1105"/>
    </row>
    <row r="22" spans="1:11">
      <c r="A22" s="1117"/>
      <c r="B22" s="1117"/>
      <c r="C22" s="1117"/>
      <c r="D22" s="1117"/>
      <c r="E22" s="1117"/>
      <c r="F22" s="1117"/>
      <c r="G22" s="1117"/>
      <c r="H22" s="1117"/>
      <c r="I22" s="1117"/>
      <c r="J22" s="1105"/>
      <c r="K22" s="1105"/>
    </row>
    <row r="23" spans="1:11" ht="16.5">
      <c r="A23" s="1117"/>
      <c r="B23" s="1096" t="s">
        <v>60</v>
      </c>
      <c r="C23" s="1192"/>
      <c r="D23" s="1099" t="str">
        <f>'Admin Inputs'!B4</f>
        <v>Leticia Washington</v>
      </c>
      <c r="E23" s="1099"/>
      <c r="F23" s="1099"/>
      <c r="G23" s="1099"/>
      <c r="H23" s="1099"/>
      <c r="I23" s="1117"/>
      <c r="J23" s="1105"/>
      <c r="K23" s="1105"/>
    </row>
    <row r="24" spans="1:11">
      <c r="A24" s="1117"/>
      <c r="B24" s="1120"/>
      <c r="C24" s="1120"/>
      <c r="D24" s="1120"/>
      <c r="E24" s="1120"/>
      <c r="F24" s="1120"/>
      <c r="G24" s="1120"/>
      <c r="H24" s="1120"/>
      <c r="I24" s="1117"/>
      <c r="J24" s="1105"/>
      <c r="K24" s="1105"/>
    </row>
    <row r="25" spans="1:11" ht="16.5" customHeight="1">
      <c r="A25" s="1117"/>
      <c r="B25" s="1096" t="s">
        <v>338</v>
      </c>
      <c r="C25" s="1192"/>
      <c r="D25" s="1099" t="str">
        <f>'Admin Inputs'!B5</f>
        <v>(623)  298-3762</v>
      </c>
      <c r="E25" s="1099"/>
      <c r="F25" s="1099"/>
      <c r="G25" s="1099"/>
      <c r="H25" s="1099"/>
      <c r="I25" s="1117"/>
      <c r="J25" s="1105"/>
      <c r="K25" s="1105"/>
    </row>
    <row r="26" spans="1:11" ht="16.5" customHeight="1">
      <c r="A26" s="1095"/>
      <c r="B26" s="1115" t="s">
        <v>666</v>
      </c>
      <c r="C26" s="1095"/>
      <c r="D26" s="1094" t="str">
        <f>'Admin Inputs'!B6</f>
        <v>Leticia.Washington@libertyutilities.com</v>
      </c>
      <c r="E26" s="1101"/>
      <c r="F26" s="1101"/>
      <c r="G26" s="1101"/>
      <c r="H26" s="1101"/>
      <c r="I26" s="1117"/>
      <c r="J26" s="1105"/>
      <c r="K26" s="1105"/>
    </row>
    <row r="27" spans="1:11" ht="16.5" customHeight="1" thickBot="1">
      <c r="A27" s="1098"/>
      <c r="B27" s="1098"/>
      <c r="C27" s="1098"/>
      <c r="D27" s="1098"/>
      <c r="E27" s="1098"/>
      <c r="F27" s="1098"/>
      <c r="G27" s="1098"/>
      <c r="H27" s="1098"/>
      <c r="I27" s="1098"/>
      <c r="J27" s="1105"/>
      <c r="K27" s="1105"/>
    </row>
    <row r="28" spans="1:11" ht="16.5" customHeight="1" thickBot="1">
      <c r="A28" s="1098" t="s">
        <v>598</v>
      </c>
      <c r="B28" s="1098"/>
      <c r="C28" s="1098"/>
      <c r="D28" s="1093" t="s">
        <v>332</v>
      </c>
      <c r="E28" s="1098" t="s">
        <v>333</v>
      </c>
      <c r="H28" s="1098" t="s">
        <v>334</v>
      </c>
      <c r="I28" s="1098"/>
      <c r="J28" s="1105"/>
      <c r="K28" s="1105"/>
    </row>
    <row r="29" spans="1:11" ht="16.5" customHeight="1">
      <c r="A29" s="1098"/>
      <c r="B29" s="1098"/>
      <c r="C29" s="1098"/>
      <c r="D29" s="1092"/>
      <c r="E29" s="1091"/>
      <c r="F29" s="1091"/>
      <c r="G29" s="1091"/>
      <c r="H29" s="1091"/>
      <c r="I29" s="1098"/>
      <c r="J29" s="1105"/>
      <c r="K29" s="1105"/>
    </row>
    <row r="30" spans="1:11" ht="16.5" customHeight="1">
      <c r="A30" s="1095"/>
      <c r="B30" s="1095"/>
      <c r="C30" s="1095"/>
      <c r="D30" s="1114"/>
      <c r="E30" s="1101"/>
      <c r="F30" s="1101"/>
      <c r="G30" s="1101"/>
      <c r="H30" s="1101"/>
      <c r="I30" s="1105"/>
      <c r="J30" s="1105"/>
      <c r="K30" s="1105"/>
    </row>
    <row r="31" spans="1:11" ht="15">
      <c r="A31" s="1098"/>
      <c r="B31" s="1098"/>
      <c r="C31" s="1098"/>
      <c r="D31" s="1098"/>
      <c r="E31" s="1098"/>
      <c r="F31" s="1098"/>
      <c r="G31" s="1098"/>
      <c r="H31" s="1098"/>
      <c r="I31" s="1098"/>
      <c r="J31" s="1105"/>
      <c r="K31" s="1105"/>
    </row>
    <row r="32" spans="1:11" ht="15">
      <c r="A32" s="1098"/>
      <c r="B32" s="1098"/>
      <c r="C32" s="1098"/>
      <c r="D32" s="1098" t="s">
        <v>1331</v>
      </c>
      <c r="E32" s="1098"/>
      <c r="G32" s="1098" t="s">
        <v>1332</v>
      </c>
      <c r="H32" s="1098"/>
      <c r="I32" s="1098"/>
      <c r="J32" s="1105"/>
      <c r="K32" s="1105"/>
    </row>
    <row r="33" spans="1:11">
      <c r="A33" s="1105" t="s">
        <v>61</v>
      </c>
      <c r="B33" s="1117"/>
      <c r="C33" s="1117"/>
      <c r="D33" s="1523">
        <f ca="1">'W - I-1 Rev Req'!H45</f>
        <v>1238328.3034211691</v>
      </c>
      <c r="E33" s="1099"/>
      <c r="F33" s="1099"/>
      <c r="G33" s="1090">
        <f ca="1">D33+964151</f>
        <v>2202479.3034211691</v>
      </c>
      <c r="H33" s="1099"/>
      <c r="I33" s="1105" t="s">
        <v>229</v>
      </c>
      <c r="J33" s="1105"/>
      <c r="K33" s="1105"/>
    </row>
    <row r="34" spans="1:11">
      <c r="A34" s="1117"/>
      <c r="B34" s="1117"/>
      <c r="C34" s="1117"/>
      <c r="D34" s="1089" t="s">
        <v>335</v>
      </c>
      <c r="E34" s="1106"/>
      <c r="F34" s="1106"/>
      <c r="G34" s="1106"/>
      <c r="H34" s="1106"/>
      <c r="I34" s="1105"/>
      <c r="J34" s="1105"/>
      <c r="K34" s="1105"/>
    </row>
    <row r="35" spans="1:11">
      <c r="A35" s="1105"/>
      <c r="B35" s="1105"/>
      <c r="C35" s="1105"/>
      <c r="D35" s="1105"/>
      <c r="E35" s="1105"/>
      <c r="F35" s="1105"/>
      <c r="G35" s="1105"/>
      <c r="H35" s="1105"/>
      <c r="I35" s="1105"/>
      <c r="J35" s="1105"/>
      <c r="K35" s="1105"/>
    </row>
    <row r="36" spans="1:11">
      <c r="A36" s="1117"/>
      <c r="B36" s="1117"/>
      <c r="C36" s="1117"/>
      <c r="D36" s="1088">
        <f ca="1">'W - I-1 Rev Req'!H46</f>
        <v>0.70283786788733893</v>
      </c>
      <c r="E36" s="1099"/>
      <c r="F36" s="1099"/>
      <c r="G36" s="1088">
        <f ca="1">G33/'W - I-1 Rev Req'!F41</f>
        <v>1.2500609518540893</v>
      </c>
      <c r="H36" s="1099"/>
      <c r="I36" s="1105" t="s">
        <v>62</v>
      </c>
      <c r="J36" s="1105"/>
      <c r="K36" s="1105"/>
    </row>
    <row r="37" spans="1:11">
      <c r="A37" s="1117"/>
      <c r="B37" s="1117"/>
      <c r="C37" s="1117"/>
      <c r="D37" s="1089" t="s">
        <v>336</v>
      </c>
      <c r="E37" s="1106"/>
      <c r="F37" s="1106"/>
      <c r="G37" s="1106"/>
      <c r="H37" s="1106"/>
      <c r="I37" s="1105"/>
      <c r="J37" s="1105"/>
      <c r="K37" s="1105"/>
    </row>
    <row r="38" spans="1:11">
      <c r="A38" s="1105"/>
      <c r="B38" s="1105"/>
      <c r="C38" s="1105"/>
      <c r="D38" s="1106"/>
      <c r="E38" s="1106"/>
      <c r="F38" s="1106"/>
      <c r="G38" s="1106"/>
      <c r="H38" s="1106"/>
      <c r="I38" s="1105"/>
      <c r="J38" s="1105"/>
      <c r="K38" s="1105"/>
    </row>
    <row r="39" spans="1:11">
      <c r="A39" s="1105" t="s">
        <v>339</v>
      </c>
      <c r="B39" s="1105"/>
      <c r="C39" s="1105"/>
      <c r="D39" s="1105"/>
      <c r="E39" s="1105"/>
      <c r="F39" s="1105"/>
      <c r="G39" s="1105"/>
      <c r="H39" s="1105"/>
      <c r="I39" s="1105"/>
      <c r="J39" s="1105"/>
      <c r="K39" s="1105"/>
    </row>
    <row r="40" spans="1:11">
      <c r="A40" s="1105"/>
      <c r="B40" s="1105"/>
      <c r="C40" s="1105"/>
      <c r="D40" s="1105"/>
      <c r="E40" s="1105"/>
      <c r="F40" s="1105"/>
      <c r="G40" s="1105"/>
      <c r="H40" s="1105"/>
      <c r="I40" s="1105"/>
      <c r="J40" s="1105"/>
      <c r="K40" s="1105"/>
    </row>
    <row r="41" spans="1:11">
      <c r="A41" s="1103" t="str">
        <f>'Admin Inputs'!B12</f>
        <v>Silverleaf Water is owned by Libert Utilities (Sub) Corp.</v>
      </c>
      <c r="B41" s="1099"/>
      <c r="C41" s="1099"/>
      <c r="D41" s="1099"/>
      <c r="E41" s="1099"/>
      <c r="F41" s="1099"/>
      <c r="G41" s="1099"/>
      <c r="H41" s="1099"/>
      <c r="I41" s="1105"/>
      <c r="J41" s="1105"/>
      <c r="K41" s="1105"/>
    </row>
    <row r="42" spans="1:11">
      <c r="A42" s="1105"/>
      <c r="B42" s="1105"/>
      <c r="C42" s="1105"/>
      <c r="D42" s="1105"/>
      <c r="E42" s="1105"/>
      <c r="F42" s="1105"/>
      <c r="G42" s="1105"/>
      <c r="H42" s="1105"/>
      <c r="I42" s="1105"/>
      <c r="J42" s="1105"/>
      <c r="K42" s="1105"/>
    </row>
    <row r="43" spans="1:11" ht="16.5" customHeight="1">
      <c r="A43" s="1099"/>
      <c r="B43" s="1099"/>
      <c r="C43" s="1099"/>
      <c r="D43" s="1193"/>
      <c r="E43" s="1102"/>
      <c r="F43" s="1102"/>
      <c r="G43" s="1102"/>
      <c r="H43" s="1102"/>
      <c r="I43" s="1117"/>
      <c r="J43" s="1117"/>
      <c r="K43" s="1105"/>
    </row>
    <row r="44" spans="1:11" ht="16.5" customHeight="1">
      <c r="A44" s="1105"/>
      <c r="B44" s="1105"/>
      <c r="C44" s="1105"/>
      <c r="D44" s="1105"/>
      <c r="E44" s="1105"/>
      <c r="F44" s="1105"/>
      <c r="G44" s="1105"/>
      <c r="H44" s="1105"/>
      <c r="I44" s="1105"/>
      <c r="J44" s="1105"/>
      <c r="K44" s="1105"/>
    </row>
    <row r="45" spans="1:11" ht="16.5" customHeight="1">
      <c r="A45" s="1105" t="s">
        <v>340</v>
      </c>
      <c r="B45" s="1105"/>
      <c r="C45" s="1105"/>
      <c r="D45" s="1105"/>
      <c r="E45" s="1105"/>
      <c r="F45" s="1087"/>
      <c r="G45" s="1087"/>
      <c r="H45" s="1087">
        <f>'Admin Inputs'!B10</f>
        <v>39912</v>
      </c>
      <c r="I45" s="1105"/>
      <c r="J45" s="1105"/>
      <c r="K45" s="1105"/>
    </row>
    <row r="46" spans="1:11" ht="16.5" customHeight="1">
      <c r="A46" s="1105"/>
      <c r="B46" s="1105"/>
      <c r="C46" s="1105"/>
      <c r="D46" s="1105"/>
      <c r="E46" s="1105"/>
      <c r="F46" s="1118"/>
      <c r="G46" s="1118"/>
      <c r="H46" s="1105"/>
      <c r="I46" s="1105"/>
      <c r="J46" s="1105"/>
      <c r="K46" s="1105"/>
    </row>
    <row r="47" spans="1:11" ht="16.5" customHeight="1">
      <c r="A47" s="1105" t="s">
        <v>972</v>
      </c>
      <c r="B47" s="1105"/>
      <c r="C47" s="1105"/>
      <c r="D47" s="1120"/>
      <c r="E47" s="1120"/>
      <c r="F47" s="1113"/>
      <c r="G47" s="1113"/>
      <c r="H47" s="1290" t="s">
        <v>1003</v>
      </c>
      <c r="I47" s="1105"/>
      <c r="J47" s="1105"/>
      <c r="K47" s="1105"/>
    </row>
    <row r="48" spans="1:11" ht="16.5" customHeight="1">
      <c r="A48" s="1105" t="s">
        <v>973</v>
      </c>
      <c r="B48" s="1105"/>
      <c r="C48" s="1105"/>
      <c r="D48" s="1105"/>
      <c r="E48" s="1105"/>
      <c r="F48" s="1105"/>
      <c r="G48" s="1105"/>
      <c r="H48" s="1105"/>
      <c r="I48" s="1105"/>
      <c r="J48" s="1105"/>
      <c r="K48" s="1105"/>
    </row>
    <row r="49" spans="1:11" ht="16.5" customHeight="1">
      <c r="A49" s="1105"/>
      <c r="B49" s="1105"/>
      <c r="C49" s="1105"/>
      <c r="D49" s="1105"/>
      <c r="E49" s="1105"/>
      <c r="F49" s="1120"/>
      <c r="G49" s="1120"/>
      <c r="H49" s="1120"/>
      <c r="I49" s="1105"/>
      <c r="J49" s="1105"/>
      <c r="K49" s="1105"/>
    </row>
    <row r="50" spans="1:11" ht="16.5" customHeight="1">
      <c r="A50" s="1105"/>
      <c r="B50" s="1105"/>
      <c r="C50" s="1105"/>
      <c r="D50" s="1105"/>
      <c r="E50" s="1105"/>
      <c r="F50" s="1118"/>
      <c r="G50" s="1118"/>
      <c r="H50" s="1105"/>
      <c r="I50" s="1105"/>
      <c r="J50" s="1105"/>
      <c r="K50" s="1105"/>
    </row>
    <row r="51" spans="1:11" ht="16.5" customHeight="1">
      <c r="A51" s="1105"/>
      <c r="B51" s="1105"/>
      <c r="C51" s="1105"/>
      <c r="D51" s="1120"/>
      <c r="E51" s="1120"/>
      <c r="F51" s="1118"/>
      <c r="G51" s="1118"/>
      <c r="H51" s="1120"/>
      <c r="I51" s="1105"/>
      <c r="J51" s="1105"/>
      <c r="K51" s="1105"/>
    </row>
    <row r="52" spans="1:11">
      <c r="A52" s="1105"/>
      <c r="B52" s="1105"/>
      <c r="C52" s="1105"/>
      <c r="D52" s="1105"/>
      <c r="E52" s="1105"/>
      <c r="F52" s="1105"/>
      <c r="G52" s="1105"/>
      <c r="H52" s="1105"/>
      <c r="I52" s="1105"/>
      <c r="J52" s="1105"/>
      <c r="K52" s="1105"/>
    </row>
  </sheetData>
  <phoneticPr fontId="0" type="noConversion"/>
  <hyperlinks>
    <hyperlink ref="D26" r:id="rId1" display="Gerry.Becker@LibertyUtilities.com"/>
  </hyperlinks>
  <printOptions horizontalCentered="1" verticalCentered="1"/>
  <pageMargins left="0.5" right="0.5" top="1" bottom="1" header="0.5" footer="0.5"/>
  <pageSetup scale="66" orientation="portrait" cellComments="asDisplayed" r:id="rId2"/>
  <headerFooter alignWithMargins="0">
    <oddFooter>&amp;C&amp;"Times New Roman,Regular"&amp;8&amp;D&amp;R&amp;"Times New Roman,Regular"Page 1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1" sqref="B11"/>
    </sheetView>
  </sheetViews>
  <sheetFormatPr defaultColWidth="8.85546875" defaultRowHeight="12.75"/>
  <cols>
    <col min="1" max="1" width="24.28515625" style="1156" bestFit="1" customWidth="1"/>
    <col min="2" max="2" width="47.28515625" style="1156" bestFit="1" customWidth="1"/>
    <col min="3" max="16384" width="8.85546875" style="1156"/>
  </cols>
  <sheetData>
    <row r="1" spans="1:2">
      <c r="A1" s="1156" t="s">
        <v>1557</v>
      </c>
      <c r="B1" s="1156" t="s">
        <v>1848</v>
      </c>
    </row>
    <row r="2" spans="1:2">
      <c r="A2" s="1156" t="s">
        <v>1562</v>
      </c>
      <c r="B2" s="1156" t="s">
        <v>1329</v>
      </c>
    </row>
    <row r="3" spans="1:2">
      <c r="A3" s="1156" t="s">
        <v>1563</v>
      </c>
      <c r="B3" s="1156" t="s">
        <v>1330</v>
      </c>
    </row>
    <row r="4" spans="1:2">
      <c r="A4" s="1156" t="s">
        <v>1558</v>
      </c>
      <c r="B4" s="1156" t="s">
        <v>1559</v>
      </c>
    </row>
    <row r="5" spans="1:2">
      <c r="A5" s="1156" t="s">
        <v>1560</v>
      </c>
      <c r="B5" s="1156" t="s">
        <v>1564</v>
      </c>
    </row>
    <row r="6" spans="1:2">
      <c r="A6" s="1156" t="s">
        <v>1567</v>
      </c>
      <c r="B6" s="1180" t="s">
        <v>1565</v>
      </c>
    </row>
    <row r="7" spans="1:2">
      <c r="A7" s="1156" t="s">
        <v>868</v>
      </c>
      <c r="B7" s="1202">
        <v>43100</v>
      </c>
    </row>
    <row r="8" spans="1:2" s="1194" customFormat="1">
      <c r="A8" s="1194" t="s">
        <v>1577</v>
      </c>
      <c r="B8" s="1202" t="s">
        <v>1694</v>
      </c>
    </row>
    <row r="9" spans="1:2" s="1277" customFormat="1">
      <c r="A9" s="1277" t="s">
        <v>1776</v>
      </c>
      <c r="B9" s="1396" t="s">
        <v>1917</v>
      </c>
    </row>
    <row r="10" spans="1:2">
      <c r="A10" s="1156" t="s">
        <v>1778</v>
      </c>
      <c r="B10" s="1264">
        <v>39912</v>
      </c>
    </row>
    <row r="11" spans="1:2">
      <c r="A11" s="1277" t="s">
        <v>1777</v>
      </c>
      <c r="B11" s="1264">
        <v>43160</v>
      </c>
    </row>
    <row r="12" spans="1:2">
      <c r="A12" s="1156" t="s">
        <v>1561</v>
      </c>
      <c r="B12" s="1156" t="s">
        <v>1566</v>
      </c>
    </row>
  </sheetData>
  <hyperlinks>
    <hyperlink ref="B6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zoomScaleNormal="100" workbookViewId="0">
      <selection activeCell="G39" sqref="G39"/>
    </sheetView>
  </sheetViews>
  <sheetFormatPr defaultColWidth="9.140625" defaultRowHeight="15.75"/>
  <cols>
    <col min="1" max="1" width="5.5703125" style="86" customWidth="1"/>
    <col min="2" max="7" width="9.140625" style="86"/>
    <col min="8" max="8" width="9.85546875" style="86" customWidth="1"/>
    <col min="9" max="9" width="14.28515625" style="86" customWidth="1"/>
    <col min="10" max="16384" width="9.140625" style="86"/>
  </cols>
  <sheetData>
    <row r="1" spans="1:11" ht="20.25">
      <c r="A1" s="899" t="s">
        <v>607</v>
      </c>
      <c r="B1" s="900"/>
      <c r="C1" s="900"/>
      <c r="D1" s="900"/>
      <c r="E1" s="900"/>
      <c r="F1" s="900"/>
      <c r="G1" s="900"/>
      <c r="H1" s="900"/>
      <c r="I1" s="57"/>
      <c r="J1" s="27"/>
      <c r="K1" s="27"/>
    </row>
    <row r="2" spans="1:11">
      <c r="A2" s="198"/>
      <c r="B2" s="35"/>
      <c r="C2" s="35"/>
      <c r="D2" s="35"/>
      <c r="E2" s="35"/>
      <c r="F2" s="35"/>
      <c r="G2" s="35"/>
      <c r="H2" s="35"/>
      <c r="I2" s="58"/>
      <c r="J2" s="19"/>
      <c r="K2" s="27"/>
    </row>
    <row r="3" spans="1:11">
      <c r="A3" s="901" t="s">
        <v>675</v>
      </c>
      <c r="B3" s="188"/>
      <c r="C3" s="188"/>
      <c r="D3" s="188"/>
      <c r="E3" s="188"/>
      <c r="F3" s="188"/>
      <c r="G3" s="188"/>
      <c r="H3" s="188"/>
      <c r="I3" s="194"/>
      <c r="J3" s="27"/>
      <c r="K3" s="27"/>
    </row>
    <row r="4" spans="1:11" ht="31.5">
      <c r="A4" s="902" t="s">
        <v>213</v>
      </c>
      <c r="B4" s="35"/>
      <c r="C4" s="35"/>
      <c r="D4" s="35"/>
      <c r="E4" s="35"/>
      <c r="F4" s="35"/>
      <c r="G4" s="35"/>
      <c r="H4" s="35"/>
      <c r="I4" s="35"/>
      <c r="J4" s="27"/>
      <c r="K4" s="27"/>
    </row>
    <row r="5" spans="1:11">
      <c r="A5" s="902"/>
      <c r="B5" s="35"/>
      <c r="C5" s="35"/>
      <c r="D5" s="35"/>
      <c r="E5" s="35"/>
      <c r="F5" s="35"/>
      <c r="G5" s="35"/>
      <c r="H5" s="35"/>
      <c r="I5" s="35"/>
      <c r="J5" s="27"/>
      <c r="K5" s="27"/>
    </row>
    <row r="6" spans="1:11">
      <c r="A6" s="86" t="s">
        <v>701</v>
      </c>
    </row>
    <row r="7" spans="1:11">
      <c r="A7" s="86" t="s">
        <v>702</v>
      </c>
    </row>
    <row r="9" spans="1:11">
      <c r="A9" s="86" t="s">
        <v>341</v>
      </c>
      <c r="B9" s="86" t="s">
        <v>202</v>
      </c>
    </row>
    <row r="10" spans="1:11">
      <c r="B10" s="86" t="s">
        <v>203</v>
      </c>
    </row>
    <row r="12" spans="1:11">
      <c r="A12" s="86" t="s">
        <v>342</v>
      </c>
      <c r="B12" s="86" t="s">
        <v>204</v>
      </c>
    </row>
    <row r="14" spans="1:11">
      <c r="A14" s="86" t="s">
        <v>343</v>
      </c>
      <c r="B14" s="86" t="s">
        <v>205</v>
      </c>
    </row>
    <row r="16" spans="1:11">
      <c r="A16" s="86" t="s">
        <v>344</v>
      </c>
      <c r="B16" s="86" t="s">
        <v>206</v>
      </c>
    </row>
    <row r="18" spans="1:2">
      <c r="A18" s="86" t="s">
        <v>345</v>
      </c>
      <c r="B18" s="86" t="s">
        <v>207</v>
      </c>
    </row>
    <row r="20" spans="1:2">
      <c r="A20" s="86" t="s">
        <v>346</v>
      </c>
      <c r="B20" s="86" t="s">
        <v>208</v>
      </c>
    </row>
    <row r="22" spans="1:2">
      <c r="A22" s="86" t="s">
        <v>347</v>
      </c>
      <c r="B22" s="86" t="s">
        <v>209</v>
      </c>
    </row>
    <row r="24" spans="1:2">
      <c r="A24" s="86" t="s">
        <v>852</v>
      </c>
      <c r="B24" s="86" t="s">
        <v>210</v>
      </c>
    </row>
    <row r="27" spans="1:2">
      <c r="A27" s="86" t="s">
        <v>676</v>
      </c>
    </row>
    <row r="28" spans="1:2">
      <c r="A28" s="86" t="s">
        <v>677</v>
      </c>
    </row>
    <row r="29" spans="1:2">
      <c r="A29" s="86" t="s">
        <v>678</v>
      </c>
    </row>
    <row r="30" spans="1:2">
      <c r="A30" s="86" t="s">
        <v>679</v>
      </c>
    </row>
    <row r="31" spans="1:2">
      <c r="A31" s="86" t="s">
        <v>211</v>
      </c>
    </row>
    <row r="32" spans="1:2">
      <c r="A32" s="86" t="s">
        <v>212</v>
      </c>
    </row>
    <row r="42" spans="9:9">
      <c r="I42" s="923"/>
    </row>
  </sheetData>
  <phoneticPr fontId="0" type="noConversion"/>
  <printOptions horizontalCentered="1"/>
  <pageMargins left="0.5" right="0.5" top="1" bottom="1" header="0.5" footer="0.5"/>
  <pageSetup orientation="portrait" r:id="rId1"/>
  <headerFooter alignWithMargins="0">
    <oddFooter>&amp;C&amp;"Times New Roman,Regular"&amp;8 9/17/15&amp;R&amp;"Times New Roman,Regular"Page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zoomScaleNormal="100" workbookViewId="0">
      <selection activeCell="F12" sqref="F12:H12"/>
    </sheetView>
  </sheetViews>
  <sheetFormatPr defaultColWidth="10.42578125" defaultRowHeight="15.75"/>
  <cols>
    <col min="1" max="1" width="12.7109375" style="141" customWidth="1"/>
    <col min="2" max="2" width="1.28515625" style="141" customWidth="1"/>
    <col min="3" max="5" width="10.42578125" style="141"/>
    <col min="6" max="6" width="11.28515625" style="141" bestFit="1" customWidth="1"/>
    <col min="7" max="8" width="10.42578125" style="141"/>
    <col min="9" max="9" width="2.140625" style="141" customWidth="1"/>
    <col min="10" max="10" width="3.28515625" style="141" customWidth="1"/>
    <col min="11" max="11" width="1.7109375" style="141" customWidth="1"/>
    <col min="12" max="12" width="3.42578125" style="141" customWidth="1"/>
    <col min="13" max="16384" width="10.42578125" style="141"/>
  </cols>
  <sheetData>
    <row r="1" spans="1:12">
      <c r="A1" s="1544" t="str">
        <f>"UTILITY NAME: "&amp;'Admin Inputs'!B1</f>
        <v>UTILITY NAME: Liberty Utilities (Silverleaf Water) LLC - Water Division</v>
      </c>
      <c r="B1" s="1545"/>
      <c r="C1" s="1545"/>
      <c r="D1" s="1545"/>
      <c r="E1" s="1545"/>
      <c r="F1" s="1545"/>
      <c r="G1" s="1545"/>
      <c r="H1" s="1545"/>
      <c r="I1" s="1545"/>
      <c r="J1" s="1545"/>
      <c r="K1" s="1545"/>
      <c r="L1" s="1546"/>
    </row>
    <row r="2" spans="1:12" s="1119" customFormat="1" ht="16.5">
      <c r="A2" s="1151"/>
      <c r="B2" s="1152"/>
      <c r="C2" s="1542"/>
      <c r="D2" s="1543"/>
      <c r="E2" s="1543"/>
      <c r="F2" s="1543"/>
      <c r="G2" s="1543"/>
      <c r="H2" s="1543"/>
      <c r="I2" s="1543"/>
      <c r="J2" s="1543"/>
      <c r="K2" s="877"/>
      <c r="L2" s="878"/>
    </row>
    <row r="3" spans="1:12">
      <c r="A3" s="876" t="s">
        <v>599</v>
      </c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8"/>
    </row>
    <row r="4" spans="1:12">
      <c r="A4" s="876" t="s">
        <v>680</v>
      </c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8"/>
    </row>
    <row r="5" spans="1:12">
      <c r="A5" s="879"/>
      <c r="B5" s="880"/>
      <c r="C5" s="880"/>
      <c r="D5" s="880"/>
      <c r="E5" s="880"/>
      <c r="F5" s="880"/>
      <c r="G5" s="880"/>
      <c r="H5" s="880"/>
      <c r="I5" s="880"/>
      <c r="J5" s="880"/>
      <c r="K5" s="880"/>
      <c r="L5" s="881"/>
    </row>
    <row r="6" spans="1:12">
      <c r="A6" s="890" t="s">
        <v>902</v>
      </c>
      <c r="B6" s="883"/>
      <c r="C6" s="883"/>
      <c r="D6" s="883"/>
      <c r="E6" s="883"/>
      <c r="F6" s="883"/>
      <c r="G6" s="883"/>
      <c r="H6" s="883"/>
      <c r="I6" s="883"/>
      <c r="J6" s="883"/>
      <c r="K6" s="883"/>
      <c r="L6" s="883"/>
    </row>
    <row r="7" spans="1:12">
      <c r="A7" s="891" t="s">
        <v>903</v>
      </c>
      <c r="B7" s="883"/>
      <c r="C7" s="883"/>
      <c r="D7" s="883"/>
      <c r="E7" s="883"/>
      <c r="F7" s="883"/>
      <c r="G7" s="883"/>
      <c r="H7" s="883"/>
      <c r="I7" s="883"/>
      <c r="J7" s="883"/>
      <c r="K7" s="883"/>
      <c r="L7" s="883"/>
    </row>
    <row r="8" spans="1:1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>
      <c r="A9" s="882" t="s">
        <v>859</v>
      </c>
      <c r="B9" s="882"/>
      <c r="C9" s="882"/>
      <c r="D9" s="882"/>
      <c r="E9" s="882"/>
      <c r="F9" s="882"/>
      <c r="G9" s="882"/>
      <c r="H9" s="882"/>
      <c r="I9" s="882"/>
      <c r="J9" s="882"/>
      <c r="K9" s="882"/>
      <c r="L9" s="882"/>
    </row>
    <row r="10" spans="1:12">
      <c r="A10" s="882"/>
      <c r="B10" s="882"/>
      <c r="C10" s="882"/>
      <c r="D10" s="882"/>
      <c r="E10" s="882"/>
      <c r="F10" s="882"/>
      <c r="G10" s="882"/>
      <c r="H10" s="882"/>
      <c r="I10" s="882"/>
      <c r="J10" s="882"/>
      <c r="K10" s="882"/>
      <c r="L10" s="882"/>
    </row>
    <row r="11" spans="1:12">
      <c r="A11" s="892"/>
      <c r="B11" s="892"/>
      <c r="C11" s="892"/>
      <c r="D11" s="893" t="s">
        <v>854</v>
      </c>
      <c r="E11" s="892"/>
      <c r="F11" s="894">
        <f>'Admin Inputs'!B7</f>
        <v>43100</v>
      </c>
      <c r="G11" s="895"/>
      <c r="H11" s="895"/>
      <c r="I11" s="892"/>
      <c r="J11" s="892"/>
      <c r="K11" s="892"/>
      <c r="L11" s="892"/>
    </row>
    <row r="12" spans="1:12">
      <c r="A12" s="896"/>
      <c r="B12" s="882"/>
      <c r="C12" s="896" t="s">
        <v>855</v>
      </c>
      <c r="D12" s="882"/>
      <c r="E12" s="882"/>
      <c r="F12" s="1540">
        <f>+'Admin Inputs'!B11</f>
        <v>43160</v>
      </c>
      <c r="G12" s="1541"/>
      <c r="H12" s="1541"/>
      <c r="I12" s="882"/>
      <c r="J12" s="882"/>
      <c r="K12" s="882"/>
      <c r="L12" s="882"/>
    </row>
    <row r="13" spans="1:12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</row>
    <row r="14" spans="1:12">
      <c r="A14" s="54"/>
      <c r="B14" s="54"/>
      <c r="C14" s="54"/>
      <c r="D14" s="54"/>
      <c r="E14" s="54"/>
      <c r="F14" s="54"/>
      <c r="G14" s="54"/>
      <c r="H14" s="882" t="s">
        <v>348</v>
      </c>
      <c r="I14" s="882"/>
      <c r="J14" s="883"/>
      <c r="K14" s="877" t="s">
        <v>349</v>
      </c>
      <c r="L14" s="877"/>
    </row>
    <row r="15" spans="1:12">
      <c r="A15" s="54"/>
      <c r="B15" s="54"/>
      <c r="C15" s="54"/>
      <c r="D15" s="54"/>
      <c r="E15" s="54"/>
      <c r="F15" s="54"/>
      <c r="G15" s="54"/>
      <c r="H15" s="880" t="s">
        <v>698</v>
      </c>
      <c r="I15" s="880"/>
      <c r="J15" s="91"/>
      <c r="K15" s="880" t="s">
        <v>350</v>
      </c>
      <c r="L15" s="884"/>
    </row>
    <row r="16" spans="1:12">
      <c r="A16" s="141" t="s">
        <v>351</v>
      </c>
      <c r="B16" s="54"/>
      <c r="C16" s="885" t="s">
        <v>856</v>
      </c>
      <c r="D16" s="54"/>
      <c r="E16" s="54"/>
      <c r="F16" s="54"/>
      <c r="G16" s="54"/>
      <c r="H16" s="54"/>
      <c r="I16" s="54"/>
      <c r="J16" s="54"/>
      <c r="K16" s="54"/>
      <c r="L16" s="54"/>
    </row>
    <row r="17" spans="1:13">
      <c r="A17" s="54"/>
      <c r="B17" s="54"/>
      <c r="C17" s="141" t="s">
        <v>857</v>
      </c>
      <c r="D17" s="54"/>
      <c r="E17" s="54"/>
      <c r="F17" s="54"/>
      <c r="G17" s="54"/>
      <c r="H17" s="886" t="s">
        <v>352</v>
      </c>
      <c r="I17" s="54"/>
      <c r="J17" s="54"/>
      <c r="L17" s="897" t="s">
        <v>2066</v>
      </c>
    </row>
    <row r="18" spans="1:13">
      <c r="A18" s="54"/>
      <c r="B18" s="54"/>
      <c r="C18" s="141" t="s">
        <v>866</v>
      </c>
      <c r="D18" s="54"/>
      <c r="E18" s="54"/>
      <c r="F18" s="54"/>
      <c r="G18" s="54"/>
      <c r="H18" s="888" t="s">
        <v>94</v>
      </c>
      <c r="I18" s="54"/>
      <c r="J18" s="54"/>
      <c r="L18" s="897" t="s">
        <v>2066</v>
      </c>
      <c r="M18" s="54"/>
    </row>
    <row r="19" spans="1:13">
      <c r="A19" s="54"/>
      <c r="B19" s="54"/>
      <c r="D19" s="54"/>
      <c r="E19" s="54"/>
      <c r="F19" s="54"/>
      <c r="G19" s="54"/>
      <c r="H19" s="888"/>
      <c r="I19" s="54"/>
      <c r="J19" s="54"/>
      <c r="L19" s="100"/>
      <c r="M19" s="54"/>
    </row>
    <row r="20" spans="1:13">
      <c r="A20" s="54"/>
      <c r="B20" s="54"/>
      <c r="C20" s="885" t="s">
        <v>353</v>
      </c>
      <c r="D20" s="54"/>
      <c r="E20" s="54"/>
      <c r="F20" s="54"/>
      <c r="G20" s="54"/>
      <c r="H20" s="886"/>
      <c r="I20" s="54"/>
      <c r="J20" s="54"/>
      <c r="K20" s="54"/>
      <c r="L20" s="898"/>
      <c r="M20" s="54"/>
    </row>
    <row r="21" spans="1:13">
      <c r="A21" s="54"/>
      <c r="B21" s="54"/>
      <c r="C21" s="141" t="s">
        <v>819</v>
      </c>
      <c r="D21" s="54"/>
      <c r="E21" s="54"/>
      <c r="F21" s="54"/>
      <c r="G21" s="54"/>
      <c r="H21" s="888" t="s">
        <v>354</v>
      </c>
      <c r="I21" s="889"/>
      <c r="J21" s="54"/>
      <c r="L21" s="897" t="s">
        <v>2066</v>
      </c>
      <c r="M21" s="54"/>
    </row>
    <row r="22" spans="1:13">
      <c r="A22" s="54"/>
      <c r="B22" s="54"/>
      <c r="C22" s="141" t="s">
        <v>820</v>
      </c>
      <c r="D22" s="54"/>
      <c r="E22" s="54"/>
      <c r="F22" s="54"/>
      <c r="G22" s="54"/>
      <c r="H22" s="886" t="s">
        <v>355</v>
      </c>
      <c r="I22" s="54"/>
      <c r="J22" s="54"/>
      <c r="L22" s="897" t="s">
        <v>2066</v>
      </c>
      <c r="M22" s="54"/>
    </row>
    <row r="23" spans="1:13">
      <c r="A23" s="54"/>
      <c r="B23" s="54"/>
      <c r="D23" s="54"/>
      <c r="E23" s="54"/>
      <c r="F23" s="54"/>
      <c r="G23" s="54"/>
      <c r="H23" s="886"/>
      <c r="I23" s="54"/>
      <c r="J23" s="54"/>
      <c r="L23" s="100"/>
      <c r="M23" s="54"/>
    </row>
    <row r="24" spans="1:13">
      <c r="A24" s="141" t="s">
        <v>356</v>
      </c>
      <c r="B24" s="54"/>
      <c r="C24" s="885" t="s">
        <v>861</v>
      </c>
      <c r="D24" s="54"/>
      <c r="E24" s="54"/>
      <c r="F24" s="54"/>
      <c r="G24" s="54"/>
      <c r="H24" s="886"/>
      <c r="I24" s="54"/>
      <c r="J24" s="54"/>
      <c r="L24" s="898"/>
      <c r="M24" s="54"/>
    </row>
    <row r="25" spans="1:13">
      <c r="A25" s="54"/>
      <c r="B25" s="54"/>
      <c r="C25" s="141" t="s">
        <v>757</v>
      </c>
      <c r="D25" s="54"/>
      <c r="E25" s="54"/>
      <c r="F25" s="54"/>
      <c r="G25" s="54"/>
      <c r="H25" s="886" t="s">
        <v>63</v>
      </c>
      <c r="I25" s="54"/>
      <c r="J25" s="54"/>
      <c r="L25" s="897" t="s">
        <v>2066</v>
      </c>
      <c r="M25" s="54"/>
    </row>
    <row r="26" spans="1:13">
      <c r="A26" s="54"/>
      <c r="B26" s="54"/>
      <c r="C26" s="141" t="s">
        <v>758</v>
      </c>
      <c r="D26" s="54"/>
      <c r="E26" s="54"/>
      <c r="F26" s="54"/>
      <c r="G26" s="54"/>
      <c r="H26" s="886" t="s">
        <v>64</v>
      </c>
      <c r="I26" s="54"/>
      <c r="J26" s="54"/>
      <c r="L26" s="897" t="s">
        <v>2066</v>
      </c>
      <c r="M26" s="54"/>
    </row>
    <row r="27" spans="1:13">
      <c r="A27" s="54"/>
      <c r="B27" s="54"/>
      <c r="C27" s="141" t="s">
        <v>124</v>
      </c>
      <c r="D27" s="54"/>
      <c r="E27" s="54"/>
      <c r="F27" s="54"/>
      <c r="G27" s="54"/>
      <c r="H27" s="886" t="s">
        <v>357</v>
      </c>
      <c r="I27" s="54"/>
      <c r="J27" s="54"/>
      <c r="L27" s="897" t="s">
        <v>2066</v>
      </c>
      <c r="M27" s="54"/>
    </row>
    <row r="28" spans="1:13">
      <c r="A28" s="54"/>
      <c r="B28" s="54"/>
      <c r="C28" s="141" t="s">
        <v>728</v>
      </c>
      <c r="D28" s="54"/>
      <c r="E28" s="54"/>
      <c r="F28" s="54"/>
      <c r="G28" s="54"/>
      <c r="H28" s="886" t="s">
        <v>822</v>
      </c>
      <c r="I28" s="54"/>
      <c r="J28" s="54"/>
      <c r="L28" s="897" t="s">
        <v>2066</v>
      </c>
      <c r="M28" s="54"/>
    </row>
    <row r="29" spans="1:13">
      <c r="A29" s="54"/>
      <c r="B29" s="54"/>
      <c r="C29" s="141" t="s">
        <v>358</v>
      </c>
      <c r="D29" s="54"/>
      <c r="E29" s="54"/>
      <c r="F29" s="54"/>
      <c r="G29" s="100"/>
      <c r="H29" s="886" t="s">
        <v>359</v>
      </c>
      <c r="I29" s="54"/>
      <c r="J29" s="54"/>
      <c r="L29" s="897" t="s">
        <v>2066</v>
      </c>
      <c r="M29" s="54"/>
    </row>
    <row r="30" spans="1:13">
      <c r="A30" s="54"/>
      <c r="B30" s="54"/>
      <c r="C30" s="141" t="s">
        <v>41</v>
      </c>
      <c r="D30" s="54"/>
      <c r="E30" s="54"/>
      <c r="F30" s="54"/>
      <c r="G30" s="54"/>
      <c r="H30" s="886" t="s">
        <v>360</v>
      </c>
      <c r="I30" s="54"/>
      <c r="J30" s="54"/>
      <c r="L30" s="897" t="s">
        <v>2066</v>
      </c>
      <c r="M30" s="54"/>
    </row>
    <row r="31" spans="1:13">
      <c r="C31" s="141" t="s">
        <v>361</v>
      </c>
      <c r="D31" s="54"/>
      <c r="E31" s="54"/>
      <c r="F31" s="54"/>
      <c r="G31" s="54"/>
      <c r="H31" s="886" t="s">
        <v>362</v>
      </c>
      <c r="I31" s="54"/>
      <c r="J31" s="54"/>
      <c r="L31" s="897" t="s">
        <v>2066</v>
      </c>
    </row>
    <row r="32" spans="1:13">
      <c r="C32" s="141" t="s">
        <v>363</v>
      </c>
      <c r="D32" s="54"/>
      <c r="E32" s="54"/>
      <c r="F32" s="54"/>
      <c r="G32" s="54"/>
      <c r="H32" s="886" t="s">
        <v>364</v>
      </c>
      <c r="I32" s="54"/>
      <c r="J32" s="54"/>
      <c r="L32" s="897" t="s">
        <v>2066</v>
      </c>
    </row>
    <row r="33" spans="3:12">
      <c r="C33" s="141" t="s">
        <v>365</v>
      </c>
      <c r="D33" s="54"/>
      <c r="E33" s="54"/>
      <c r="F33" s="54"/>
      <c r="G33" s="54"/>
      <c r="H33" s="886" t="s">
        <v>366</v>
      </c>
      <c r="I33" s="54"/>
      <c r="J33" s="54"/>
      <c r="L33" s="897" t="s">
        <v>2066</v>
      </c>
    </row>
    <row r="34" spans="3:12">
      <c r="C34" s="141" t="s">
        <v>367</v>
      </c>
      <c r="D34" s="54"/>
      <c r="E34" s="54"/>
      <c r="F34" s="54"/>
      <c r="G34" s="54"/>
      <c r="H34" s="886" t="s">
        <v>368</v>
      </c>
      <c r="I34" s="54"/>
      <c r="J34" s="54"/>
      <c r="L34" s="897" t="s">
        <v>2066</v>
      </c>
    </row>
    <row r="35" spans="3:12">
      <c r="C35" s="141" t="s">
        <v>369</v>
      </c>
      <c r="D35" s="54"/>
      <c r="E35" s="54"/>
      <c r="F35" s="54"/>
      <c r="G35" s="54"/>
      <c r="H35" s="886" t="s">
        <v>370</v>
      </c>
      <c r="I35" s="54"/>
      <c r="J35" s="54"/>
      <c r="L35" s="897" t="s">
        <v>2066</v>
      </c>
    </row>
    <row r="36" spans="3:12">
      <c r="C36" s="141" t="s">
        <v>879</v>
      </c>
      <c r="D36" s="54"/>
      <c r="E36" s="54"/>
      <c r="F36" s="54"/>
      <c r="G36" s="54"/>
      <c r="H36" s="886" t="s">
        <v>371</v>
      </c>
      <c r="I36" s="54"/>
      <c r="J36" s="54"/>
      <c r="L36" s="897" t="s">
        <v>2066</v>
      </c>
    </row>
    <row r="37" spans="3:12">
      <c r="C37" s="141" t="s">
        <v>376</v>
      </c>
      <c r="D37" s="54"/>
      <c r="E37" s="54"/>
      <c r="F37" s="54"/>
      <c r="G37" s="54"/>
      <c r="H37" s="886" t="s">
        <v>377</v>
      </c>
      <c r="I37" s="54"/>
      <c r="J37" s="54"/>
      <c r="L37" s="897" t="s">
        <v>2066</v>
      </c>
    </row>
    <row r="38" spans="3:12">
      <c r="C38" s="141" t="s">
        <v>378</v>
      </c>
      <c r="D38" s="54"/>
      <c r="E38" s="54"/>
      <c r="F38" s="54"/>
      <c r="G38" s="54"/>
      <c r="H38" s="886" t="s">
        <v>379</v>
      </c>
      <c r="I38" s="54"/>
      <c r="J38" s="54"/>
      <c r="L38" s="897" t="s">
        <v>2066</v>
      </c>
    </row>
    <row r="39" spans="3:12">
      <c r="C39" s="141" t="s">
        <v>380</v>
      </c>
      <c r="D39" s="54"/>
      <c r="E39" s="54"/>
      <c r="F39" s="54"/>
      <c r="G39" s="54"/>
      <c r="H39" s="886" t="s">
        <v>381</v>
      </c>
      <c r="I39" s="54"/>
      <c r="J39" s="54"/>
      <c r="L39" s="897" t="s">
        <v>2066</v>
      </c>
    </row>
    <row r="40" spans="3:12">
      <c r="C40" s="141" t="s">
        <v>382</v>
      </c>
      <c r="D40" s="54"/>
      <c r="E40" s="54"/>
      <c r="F40" s="54"/>
      <c r="G40" s="54"/>
      <c r="H40" s="886" t="s">
        <v>383</v>
      </c>
      <c r="I40" s="54"/>
      <c r="J40" s="54"/>
      <c r="L40" s="897" t="s">
        <v>2066</v>
      </c>
    </row>
    <row r="41" spans="3:12">
      <c r="C41" s="141" t="s">
        <v>809</v>
      </c>
      <c r="D41" s="54"/>
      <c r="E41" s="54"/>
      <c r="F41" s="54"/>
      <c r="G41" s="54"/>
      <c r="H41" s="888" t="s">
        <v>385</v>
      </c>
      <c r="I41" s="54"/>
      <c r="J41" s="54"/>
      <c r="L41" s="897" t="s">
        <v>2066</v>
      </c>
    </row>
    <row r="42" spans="3:12">
      <c r="C42" s="141" t="s">
        <v>384</v>
      </c>
      <c r="D42" s="54"/>
      <c r="E42" s="54"/>
      <c r="F42" s="54"/>
      <c r="G42" s="54"/>
      <c r="H42" s="886" t="s">
        <v>386</v>
      </c>
      <c r="I42" s="54"/>
      <c r="J42" s="54"/>
      <c r="L42" s="897" t="s">
        <v>2066</v>
      </c>
    </row>
    <row r="43" spans="3:12">
      <c r="C43" s="141" t="s">
        <v>42</v>
      </c>
      <c r="D43" s="54"/>
      <c r="E43" s="54"/>
      <c r="F43" s="54"/>
      <c r="G43" s="54"/>
      <c r="H43" s="886" t="s">
        <v>810</v>
      </c>
      <c r="I43" s="54"/>
      <c r="J43" s="54"/>
      <c r="L43" s="897" t="s">
        <v>2066</v>
      </c>
    </row>
    <row r="44" spans="3:12">
      <c r="C44" s="54"/>
      <c r="D44" s="54"/>
      <c r="E44" s="54"/>
      <c r="F44" s="54"/>
      <c r="G44" s="54"/>
      <c r="H44" s="54"/>
      <c r="I44" s="54"/>
      <c r="J44" s="54"/>
      <c r="K44" s="54"/>
      <c r="L44" s="898"/>
    </row>
    <row r="45" spans="3:12">
      <c r="C45" s="54"/>
      <c r="D45" s="54"/>
      <c r="E45" s="54"/>
      <c r="F45" s="54"/>
      <c r="G45" s="54"/>
      <c r="H45" s="54"/>
      <c r="I45" s="54"/>
      <c r="J45" s="54"/>
      <c r="K45" s="54"/>
      <c r="L45" s="898"/>
    </row>
  </sheetData>
  <mergeCells count="3">
    <mergeCell ref="F12:H12"/>
    <mergeCell ref="C2:J2"/>
    <mergeCell ref="A1:L1"/>
  </mergeCells>
  <phoneticPr fontId="0" type="noConversion"/>
  <printOptions horizontalCentered="1"/>
  <pageMargins left="0.45" right="0.38" top="0.49" bottom="0.13" header="0.23" footer="0.25"/>
  <pageSetup orientation="portrait" r:id="rId1"/>
  <headerFooter alignWithMargins="0">
    <oddFooter>&amp;C&amp;"Times New Roman,Regular"&amp;8&amp;D&amp;RPage 3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zoomScaleNormal="100" workbookViewId="0">
      <selection activeCell="L37" sqref="L37"/>
    </sheetView>
  </sheetViews>
  <sheetFormatPr defaultColWidth="9.140625" defaultRowHeight="15.75"/>
  <cols>
    <col min="1" max="1" width="9.140625" style="141"/>
    <col min="2" max="2" width="4.85546875" style="141" customWidth="1"/>
    <col min="3" max="6" width="9.140625" style="141"/>
    <col min="7" max="7" width="8.42578125" style="141" customWidth="1"/>
    <col min="8" max="8" width="8.28515625" style="141" customWidth="1"/>
    <col min="9" max="9" width="3" style="141" customWidth="1"/>
    <col min="10" max="10" width="2.7109375" style="141" customWidth="1"/>
    <col min="11" max="11" width="2.85546875" style="141" customWidth="1"/>
    <col min="12" max="12" width="3.7109375" style="141" customWidth="1"/>
    <col min="13" max="16384" width="9.140625" style="141"/>
  </cols>
  <sheetData>
    <row r="1" spans="1:13" ht="16.899999999999999" customHeight="1">
      <c r="A1" s="1547" t="str">
        <f>"UTILITY NAME: "&amp;'Admin Inputs'!B1</f>
        <v>UTILITY NAME: Liberty Utilities (Silverleaf Water) LLC - Water Division</v>
      </c>
      <c r="B1" s="1548"/>
      <c r="C1" s="1548"/>
      <c r="D1" s="1548"/>
      <c r="E1" s="1548"/>
      <c r="F1" s="1548"/>
      <c r="G1" s="1548"/>
      <c r="H1" s="1548"/>
      <c r="I1" s="1548"/>
      <c r="J1" s="1548"/>
      <c r="K1" s="1548"/>
      <c r="L1" s="1548"/>
      <c r="M1" s="1549"/>
    </row>
    <row r="2" spans="1:13">
      <c r="A2" s="876" t="s">
        <v>858</v>
      </c>
      <c r="B2" s="877"/>
      <c r="C2" s="877"/>
      <c r="D2" s="877"/>
      <c r="E2" s="877"/>
      <c r="F2" s="877"/>
      <c r="G2" s="877"/>
      <c r="H2" s="877"/>
      <c r="I2" s="877"/>
      <c r="J2" s="877"/>
      <c r="K2" s="877"/>
      <c r="L2" s="877"/>
      <c r="M2" s="878"/>
    </row>
    <row r="3" spans="1:13">
      <c r="A3" s="879" t="s">
        <v>860</v>
      </c>
      <c r="B3" s="880"/>
      <c r="C3" s="880"/>
      <c r="D3" s="880"/>
      <c r="E3" s="880"/>
      <c r="F3" s="880"/>
      <c r="G3" s="880"/>
      <c r="H3" s="880"/>
      <c r="I3" s="880"/>
      <c r="J3" s="880"/>
      <c r="K3" s="880"/>
      <c r="L3" s="880"/>
      <c r="M3" s="881"/>
    </row>
    <row r="4" spans="1:13">
      <c r="A4" s="882"/>
      <c r="B4" s="882"/>
      <c r="C4" s="882"/>
      <c r="D4" s="882"/>
      <c r="E4" s="882"/>
      <c r="F4" s="882"/>
      <c r="G4" s="882"/>
      <c r="H4" s="882"/>
      <c r="I4" s="882"/>
      <c r="J4" s="882"/>
      <c r="K4" s="882"/>
      <c r="L4" s="882"/>
      <c r="M4" s="882"/>
    </row>
    <row r="5" spans="1:13">
      <c r="A5" s="54"/>
      <c r="B5" s="54"/>
      <c r="C5" s="54"/>
      <c r="D5" s="54"/>
      <c r="E5" s="54"/>
      <c r="F5" s="54"/>
      <c r="G5" s="54"/>
      <c r="H5" s="882" t="s">
        <v>348</v>
      </c>
      <c r="I5" s="882"/>
      <c r="J5" s="883"/>
      <c r="K5" s="877" t="s">
        <v>349</v>
      </c>
      <c r="L5" s="877"/>
      <c r="M5" s="877"/>
    </row>
    <row r="6" spans="1:13">
      <c r="A6" s="54"/>
      <c r="B6" s="54"/>
      <c r="C6" s="54"/>
      <c r="D6" s="54"/>
      <c r="E6" s="54"/>
      <c r="F6" s="54"/>
      <c r="G6" s="54"/>
      <c r="H6" s="880" t="s">
        <v>698</v>
      </c>
      <c r="I6" s="880"/>
      <c r="J6" s="91"/>
      <c r="K6" s="880" t="s">
        <v>350</v>
      </c>
      <c r="L6" s="880"/>
      <c r="M6" s="884"/>
    </row>
    <row r="7" spans="1:13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13">
      <c r="A8" s="141" t="s">
        <v>387</v>
      </c>
      <c r="B8" s="54"/>
      <c r="C8" s="885" t="s">
        <v>880</v>
      </c>
      <c r="D8" s="54"/>
      <c r="E8" s="54"/>
      <c r="F8" s="54"/>
      <c r="G8" s="54"/>
      <c r="H8" s="54"/>
      <c r="I8" s="54"/>
      <c r="J8" s="54"/>
      <c r="K8" s="54"/>
      <c r="L8" s="54"/>
      <c r="M8" s="54"/>
    </row>
    <row r="9" spans="1:13" ht="7.5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</row>
    <row r="10" spans="1:13">
      <c r="A10" s="54"/>
      <c r="B10" s="54"/>
      <c r="C10" s="141" t="s">
        <v>388</v>
      </c>
      <c r="D10" s="54"/>
      <c r="E10" s="54"/>
      <c r="F10" s="54"/>
      <c r="G10" s="54"/>
      <c r="H10" s="886" t="s">
        <v>389</v>
      </c>
      <c r="I10" s="54"/>
      <c r="J10" s="54"/>
      <c r="K10" s="54"/>
      <c r="L10" s="887" t="s">
        <v>2066</v>
      </c>
      <c r="M10" s="54"/>
    </row>
    <row r="11" spans="1:13">
      <c r="A11" s="54"/>
      <c r="B11" s="54"/>
      <c r="C11" s="141" t="s">
        <v>611</v>
      </c>
      <c r="D11" s="54"/>
      <c r="E11" s="54"/>
      <c r="F11" s="54"/>
      <c r="G11" s="54"/>
      <c r="H11" s="888" t="s">
        <v>390</v>
      </c>
      <c r="I11" s="889"/>
      <c r="J11" s="54"/>
      <c r="L11" s="887" t="s">
        <v>2066</v>
      </c>
    </row>
    <row r="12" spans="1:13">
      <c r="A12" s="54"/>
      <c r="B12" s="54"/>
      <c r="C12" s="141" t="s">
        <v>612</v>
      </c>
      <c r="D12" s="54"/>
      <c r="E12" s="54"/>
      <c r="F12" s="54"/>
      <c r="G12" s="54"/>
      <c r="H12" s="886" t="s">
        <v>2065</v>
      </c>
      <c r="I12" s="54"/>
      <c r="J12" s="54"/>
      <c r="L12" s="887" t="s">
        <v>2066</v>
      </c>
    </row>
    <row r="13" spans="1:13">
      <c r="A13" s="54"/>
      <c r="B13" s="54"/>
      <c r="C13" s="141" t="s">
        <v>742</v>
      </c>
      <c r="D13" s="54"/>
      <c r="E13" s="54"/>
      <c r="F13" s="54"/>
      <c r="G13" s="54"/>
      <c r="H13" s="886" t="s">
        <v>2063</v>
      </c>
      <c r="I13" s="54"/>
      <c r="J13" s="54"/>
      <c r="L13" s="887" t="s">
        <v>2066</v>
      </c>
    </row>
    <row r="14" spans="1:13" s="1119" customFormat="1">
      <c r="A14" s="54"/>
      <c r="B14" s="54"/>
      <c r="C14" s="1119" t="s">
        <v>2062</v>
      </c>
      <c r="D14" s="54"/>
      <c r="E14" s="54"/>
      <c r="F14" s="54"/>
      <c r="G14" s="54"/>
      <c r="H14" s="886" t="s">
        <v>2064</v>
      </c>
      <c r="I14" s="54"/>
      <c r="J14" s="54"/>
      <c r="L14" s="887" t="s">
        <v>2066</v>
      </c>
    </row>
    <row r="15" spans="1:13">
      <c r="A15" s="54"/>
      <c r="B15" s="54"/>
      <c r="C15" s="141" t="s">
        <v>239</v>
      </c>
      <c r="D15" s="54"/>
      <c r="E15" s="54"/>
      <c r="F15" s="54"/>
      <c r="G15" s="54"/>
      <c r="H15" s="886" t="s">
        <v>747</v>
      </c>
      <c r="I15" s="54"/>
      <c r="J15" s="54"/>
      <c r="L15" s="887" t="s">
        <v>2066</v>
      </c>
    </row>
    <row r="16" spans="1:13">
      <c r="A16" s="54"/>
      <c r="B16" s="54"/>
      <c r="C16" s="141" t="s">
        <v>746</v>
      </c>
      <c r="D16" s="54"/>
      <c r="E16" s="54"/>
      <c r="F16" s="54"/>
      <c r="G16" s="54"/>
      <c r="H16" s="886" t="s">
        <v>748</v>
      </c>
      <c r="I16" s="54"/>
      <c r="J16" s="54"/>
      <c r="L16" s="887" t="s">
        <v>2066</v>
      </c>
    </row>
    <row r="17" spans="1:12">
      <c r="A17" s="54"/>
      <c r="B17" s="54"/>
      <c r="C17" s="141" t="s">
        <v>391</v>
      </c>
      <c r="D17" s="54"/>
      <c r="E17" s="54"/>
      <c r="F17" s="54"/>
      <c r="G17" s="54"/>
      <c r="H17" s="886" t="s">
        <v>392</v>
      </c>
      <c r="I17" s="54"/>
      <c r="J17" s="54"/>
      <c r="L17" s="887" t="s">
        <v>2066</v>
      </c>
    </row>
    <row r="18" spans="1:12">
      <c r="A18" s="54"/>
      <c r="B18" s="54"/>
      <c r="C18" s="141" t="s">
        <v>881</v>
      </c>
      <c r="D18" s="54"/>
      <c r="E18" s="54"/>
      <c r="F18" s="54"/>
      <c r="G18" s="54"/>
      <c r="H18" s="886" t="s">
        <v>393</v>
      </c>
      <c r="I18" s="54"/>
      <c r="J18" s="54"/>
      <c r="L18" s="887" t="s">
        <v>2066</v>
      </c>
    </row>
    <row r="19" spans="1:12">
      <c r="A19" s="54"/>
      <c r="B19" s="54"/>
      <c r="C19" s="141" t="s">
        <v>882</v>
      </c>
      <c r="D19" s="54"/>
      <c r="E19" s="54"/>
      <c r="F19" s="54"/>
      <c r="G19" s="54"/>
      <c r="H19" s="886" t="s">
        <v>394</v>
      </c>
      <c r="I19" s="54"/>
      <c r="J19" s="54"/>
      <c r="L19" s="887" t="s">
        <v>2066</v>
      </c>
    </row>
    <row r="20" spans="1:12">
      <c r="A20" s="54"/>
      <c r="B20" s="54"/>
      <c r="C20" s="141" t="s">
        <v>613</v>
      </c>
      <c r="D20" s="54"/>
      <c r="E20" s="54"/>
      <c r="F20" s="54"/>
      <c r="G20" s="54"/>
      <c r="H20" s="886" t="s">
        <v>883</v>
      </c>
      <c r="I20" s="54"/>
      <c r="J20" s="54"/>
      <c r="L20" s="887" t="s">
        <v>2066</v>
      </c>
    </row>
    <row r="21" spans="1:12">
      <c r="A21" s="54"/>
      <c r="B21" s="54"/>
      <c r="C21" s="141" t="s">
        <v>614</v>
      </c>
      <c r="D21" s="54"/>
      <c r="E21" s="54"/>
      <c r="F21" s="54"/>
      <c r="G21" s="54"/>
      <c r="H21" s="886"/>
      <c r="I21" s="54"/>
      <c r="J21" s="54"/>
      <c r="L21" s="54"/>
    </row>
    <row r="22" spans="1:12">
      <c r="A22" s="54"/>
      <c r="B22" s="54"/>
      <c r="C22" s="141" t="s">
        <v>395</v>
      </c>
      <c r="D22" s="54"/>
      <c r="E22" s="54"/>
      <c r="F22" s="54"/>
      <c r="G22" s="54"/>
      <c r="H22" s="886" t="s">
        <v>884</v>
      </c>
      <c r="I22" s="54"/>
      <c r="J22" s="54"/>
      <c r="L22" s="887" t="s">
        <v>2066</v>
      </c>
    </row>
    <row r="23" spans="1:12">
      <c r="A23" s="54"/>
      <c r="B23" s="54"/>
      <c r="C23" s="141" t="s">
        <v>615</v>
      </c>
      <c r="D23" s="54"/>
      <c r="E23" s="54"/>
      <c r="F23" s="54"/>
      <c r="G23" s="54"/>
      <c r="H23" s="886" t="s">
        <v>885</v>
      </c>
      <c r="I23" s="54"/>
      <c r="J23" s="54"/>
      <c r="L23" s="887" t="s">
        <v>2066</v>
      </c>
    </row>
    <row r="24" spans="1:12">
      <c r="A24" s="54"/>
      <c r="B24" s="54"/>
      <c r="C24" s="141" t="s">
        <v>616</v>
      </c>
      <c r="D24" s="54"/>
      <c r="E24" s="54"/>
      <c r="F24" s="54"/>
      <c r="G24" s="54"/>
      <c r="H24" s="54"/>
      <c r="I24" s="54"/>
      <c r="J24" s="54"/>
      <c r="L24" s="54"/>
    </row>
    <row r="25" spans="1:12">
      <c r="A25" s="54"/>
      <c r="B25" s="54"/>
      <c r="C25" s="141" t="s">
        <v>396</v>
      </c>
      <c r="D25" s="54"/>
      <c r="E25" s="54"/>
      <c r="F25" s="54"/>
      <c r="G25" s="54"/>
      <c r="H25" s="886" t="s">
        <v>886</v>
      </c>
      <c r="I25" s="54"/>
      <c r="J25" s="54"/>
      <c r="L25" s="887" t="s">
        <v>2066</v>
      </c>
    </row>
    <row r="26" spans="1:12">
      <c r="A26" s="54"/>
      <c r="B26" s="54"/>
      <c r="C26" s="141" t="s">
        <v>238</v>
      </c>
      <c r="D26" s="54"/>
      <c r="E26" s="54"/>
      <c r="F26" s="54"/>
      <c r="G26" s="54"/>
      <c r="H26" s="886" t="s">
        <v>977</v>
      </c>
      <c r="I26" s="54"/>
      <c r="J26" s="54"/>
      <c r="L26" s="887" t="s">
        <v>2066</v>
      </c>
    </row>
    <row r="27" spans="1:12">
      <c r="A27" s="54"/>
      <c r="B27" s="54"/>
      <c r="C27" s="54"/>
      <c r="D27" s="54"/>
      <c r="E27" s="54"/>
      <c r="F27" s="54"/>
      <c r="G27" s="54"/>
      <c r="H27" s="886"/>
      <c r="I27" s="54"/>
      <c r="J27" s="54"/>
    </row>
    <row r="28" spans="1:12">
      <c r="A28" s="141" t="s">
        <v>397</v>
      </c>
      <c r="B28" s="54"/>
      <c r="C28" s="885" t="s">
        <v>398</v>
      </c>
      <c r="D28" s="54"/>
      <c r="E28" s="54"/>
      <c r="F28" s="54"/>
      <c r="G28" s="54"/>
      <c r="H28" s="886"/>
      <c r="I28" s="54"/>
      <c r="J28" s="54"/>
    </row>
    <row r="29" spans="1:12">
      <c r="A29" s="54"/>
      <c r="B29" s="54"/>
      <c r="C29" s="141" t="s">
        <v>814</v>
      </c>
      <c r="D29" s="54"/>
      <c r="E29" s="54"/>
      <c r="F29" s="54"/>
      <c r="G29" s="54"/>
      <c r="H29" s="886" t="s">
        <v>935</v>
      </c>
      <c r="I29" s="54"/>
      <c r="J29" s="54"/>
      <c r="L29" s="887" t="s">
        <v>2066</v>
      </c>
    </row>
    <row r="30" spans="1:12">
      <c r="A30" s="54"/>
      <c r="B30" s="54"/>
      <c r="C30" s="141" t="s">
        <v>908</v>
      </c>
      <c r="D30" s="54"/>
      <c r="E30" s="54"/>
      <c r="F30" s="54"/>
      <c r="G30" s="54"/>
      <c r="H30" s="886" t="s">
        <v>936</v>
      </c>
      <c r="I30" s="54"/>
      <c r="J30" s="54"/>
      <c r="L30" s="887" t="s">
        <v>2066</v>
      </c>
    </row>
    <row r="31" spans="1:12">
      <c r="A31" s="54"/>
      <c r="B31" s="54"/>
      <c r="C31" s="54"/>
      <c r="D31" s="54"/>
      <c r="E31" s="54"/>
      <c r="F31" s="54"/>
      <c r="G31" s="54"/>
      <c r="H31" s="886"/>
      <c r="I31" s="54"/>
      <c r="J31" s="54"/>
    </row>
    <row r="32" spans="1:12">
      <c r="A32" s="141" t="s">
        <v>399</v>
      </c>
      <c r="B32" s="54"/>
      <c r="C32" s="885" t="s">
        <v>759</v>
      </c>
      <c r="D32" s="54"/>
      <c r="E32" s="54"/>
      <c r="F32" s="54"/>
      <c r="G32" s="54"/>
      <c r="H32" s="886"/>
      <c r="I32" s="54"/>
      <c r="J32" s="54"/>
    </row>
    <row r="33" spans="1:13">
      <c r="A33" s="54"/>
      <c r="B33" s="54"/>
      <c r="C33" s="141" t="s">
        <v>811</v>
      </c>
      <c r="D33" s="54"/>
      <c r="E33" s="54"/>
      <c r="F33" s="54"/>
      <c r="G33" s="54"/>
      <c r="H33" s="886" t="s">
        <v>909</v>
      </c>
      <c r="I33" s="54"/>
      <c r="J33" s="54"/>
      <c r="L33" s="887" t="s">
        <v>2066</v>
      </c>
    </row>
    <row r="34" spans="1:13">
      <c r="A34" s="54"/>
      <c r="B34" s="54"/>
      <c r="C34" s="54"/>
      <c r="D34" s="54"/>
      <c r="E34" s="54"/>
      <c r="F34" s="54"/>
      <c r="G34" s="54"/>
      <c r="H34" s="886"/>
      <c r="I34" s="54"/>
      <c r="J34" s="54"/>
    </row>
    <row r="35" spans="1:13">
      <c r="A35" s="141" t="s">
        <v>400</v>
      </c>
      <c r="B35" s="54"/>
      <c r="C35" s="885" t="s">
        <v>401</v>
      </c>
      <c r="D35" s="54"/>
      <c r="E35" s="54"/>
      <c r="F35" s="54"/>
      <c r="G35" s="54"/>
      <c r="H35" s="886"/>
      <c r="I35" s="54"/>
      <c r="J35" s="54"/>
    </row>
    <row r="36" spans="1:13">
      <c r="A36" s="54"/>
      <c r="B36" s="54"/>
      <c r="C36" s="141" t="s">
        <v>402</v>
      </c>
      <c r="D36" s="54"/>
      <c r="E36" s="54"/>
      <c r="F36" s="54"/>
      <c r="G36" s="54"/>
      <c r="H36" s="886" t="s">
        <v>65</v>
      </c>
      <c r="I36" s="54"/>
      <c r="J36" s="54"/>
      <c r="K36" s="54"/>
      <c r="L36" s="887" t="s">
        <v>2066</v>
      </c>
      <c r="M36" s="54"/>
    </row>
  </sheetData>
  <mergeCells count="1">
    <mergeCell ref="A1:M1"/>
  </mergeCells>
  <phoneticPr fontId="0" type="noConversion"/>
  <printOptions horizontalCentered="1"/>
  <pageMargins left="0.7" right="0.7" top="0.75" bottom="0.75" header="0.3" footer="0.3"/>
  <pageSetup orientation="portrait" r:id="rId1"/>
  <headerFooter alignWithMargins="0">
    <oddFooter>&amp;C&amp;"Times New Roman,Regular"&amp;8&amp;D&amp;R&amp;"Times New Roman,Regular"Page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zoomScaleNormal="100" workbookViewId="0">
      <selection activeCell="M8" sqref="M8"/>
    </sheetView>
  </sheetViews>
  <sheetFormatPr defaultColWidth="9.140625" defaultRowHeight="12.75"/>
  <cols>
    <col min="1" max="1" width="3" style="27" customWidth="1"/>
    <col min="2" max="11" width="9.140625" style="27"/>
    <col min="12" max="12" width="3.28515625" style="27" customWidth="1"/>
    <col min="13" max="16384" width="9.140625" style="27"/>
  </cols>
  <sheetData>
    <row r="1" spans="1:16" ht="18" customHeight="1">
      <c r="A1" s="870"/>
      <c r="B1" s="1547" t="str">
        <f>"UTILITY NAME: "&amp;'Admin Inputs'!B1</f>
        <v>UTILITY NAME: Liberty Utilities (Silverleaf Water) LLC - Water Division</v>
      </c>
      <c r="C1" s="1548"/>
      <c r="D1" s="1548"/>
      <c r="E1" s="1548"/>
      <c r="F1" s="1548"/>
      <c r="G1" s="1548"/>
      <c r="H1" s="1548"/>
      <c r="I1" s="1548"/>
      <c r="J1" s="1548"/>
      <c r="K1" s="1549"/>
      <c r="L1" s="908"/>
      <c r="M1" s="359"/>
      <c r="N1" s="359"/>
      <c r="O1" s="359"/>
      <c r="P1" s="359"/>
    </row>
    <row r="2" spans="1:16" ht="21.75" customHeight="1">
      <c r="A2" s="870"/>
      <c r="B2" s="1550" t="s">
        <v>671</v>
      </c>
      <c r="C2" s="1551"/>
      <c r="D2" s="1551"/>
      <c r="E2" s="1551"/>
      <c r="F2" s="1551"/>
      <c r="G2" s="1551"/>
      <c r="H2" s="1551"/>
      <c r="I2" s="1551"/>
      <c r="J2" s="1551"/>
      <c r="K2" s="1552"/>
      <c r="L2" s="908"/>
      <c r="M2" s="359"/>
      <c r="N2" s="359"/>
      <c r="O2" s="359"/>
      <c r="P2" s="359"/>
    </row>
    <row r="3" spans="1:16" ht="18" customHeight="1">
      <c r="A3" s="870"/>
      <c r="B3" s="1553" t="s">
        <v>112</v>
      </c>
      <c r="C3" s="1554"/>
      <c r="D3" s="1554"/>
      <c r="E3" s="1554"/>
      <c r="F3" s="1554"/>
      <c r="G3" s="1554"/>
      <c r="H3" s="1554"/>
      <c r="I3" s="1554"/>
      <c r="J3" s="1554"/>
      <c r="K3" s="1555"/>
      <c r="L3" s="908"/>
      <c r="M3" s="359"/>
      <c r="N3" s="359"/>
      <c r="O3" s="359"/>
      <c r="P3" s="359"/>
    </row>
    <row r="4" spans="1:16" s="56" customFormat="1" ht="18.75">
      <c r="A4" s="870"/>
      <c r="B4" s="871"/>
      <c r="C4" s="872"/>
      <c r="D4" s="872"/>
      <c r="E4" s="872"/>
      <c r="F4" s="872"/>
      <c r="G4" s="872"/>
      <c r="H4" s="872"/>
      <c r="I4" s="871"/>
      <c r="J4" s="871"/>
      <c r="K4" s="871"/>
      <c r="L4" s="870"/>
      <c r="M4" s="870"/>
      <c r="N4" s="870"/>
      <c r="O4" s="870"/>
      <c r="P4" s="870"/>
    </row>
    <row r="5" spans="1:16" ht="18.75">
      <c r="A5" s="870"/>
      <c r="B5" s="870" t="s">
        <v>863</v>
      </c>
      <c r="C5" s="871"/>
      <c r="D5" s="871"/>
      <c r="E5" s="871"/>
      <c r="F5" s="871"/>
      <c r="G5" s="871"/>
      <c r="H5" s="871"/>
      <c r="I5" s="871"/>
      <c r="J5" s="871"/>
      <c r="K5" s="871"/>
      <c r="L5" s="870"/>
      <c r="M5" s="359"/>
      <c r="N5" s="359"/>
      <c r="O5" s="359"/>
      <c r="P5" s="359"/>
    </row>
    <row r="6" spans="1:16" ht="18.75">
      <c r="A6" s="870"/>
      <c r="B6" s="870" t="s">
        <v>102</v>
      </c>
      <c r="C6" s="871"/>
      <c r="D6" s="871"/>
      <c r="E6" s="871"/>
      <c r="F6" s="871"/>
      <c r="G6" s="871"/>
      <c r="H6" s="871"/>
      <c r="I6" s="871"/>
      <c r="J6" s="871"/>
      <c r="K6" s="871"/>
      <c r="L6" s="870"/>
      <c r="M6" s="359"/>
      <c r="N6" s="359"/>
      <c r="O6" s="359"/>
      <c r="P6" s="359"/>
    </row>
    <row r="7" spans="1:16" ht="18.75">
      <c r="A7" s="870"/>
      <c r="B7" s="870"/>
      <c r="C7" s="871"/>
      <c r="D7" s="871"/>
      <c r="E7" s="871"/>
      <c r="F7" s="871"/>
      <c r="G7" s="871"/>
      <c r="H7" s="871"/>
      <c r="I7" s="871"/>
      <c r="J7" s="871"/>
      <c r="K7" s="871"/>
      <c r="L7" s="870"/>
      <c r="M7" s="359"/>
      <c r="N7" s="359"/>
      <c r="O7" s="359"/>
      <c r="P7" s="359"/>
    </row>
    <row r="8" spans="1:16" ht="19.5" thickBot="1">
      <c r="A8" s="359"/>
      <c r="B8" s="873" t="s">
        <v>862</v>
      </c>
      <c r="C8" s="874"/>
      <c r="D8" s="874"/>
      <c r="E8" s="874"/>
      <c r="F8" s="874"/>
      <c r="G8" s="874"/>
      <c r="H8" s="874"/>
      <c r="I8" s="874"/>
      <c r="J8" s="871"/>
      <c r="K8" s="875"/>
      <c r="L8" s="359"/>
      <c r="M8" s="359"/>
      <c r="N8" s="359"/>
      <c r="O8" s="359"/>
      <c r="P8" s="359"/>
    </row>
    <row r="9" spans="1:16" ht="19.5" thickTop="1">
      <c r="A9" s="359"/>
      <c r="B9" s="359"/>
      <c r="C9" s="875"/>
      <c r="D9" s="875"/>
      <c r="E9" s="875"/>
      <c r="F9" s="875"/>
      <c r="G9" s="875"/>
      <c r="H9" s="875"/>
      <c r="I9" s="875"/>
      <c r="J9" s="875"/>
      <c r="K9" s="875"/>
      <c r="L9" s="359"/>
      <c r="M9" s="359"/>
      <c r="N9" s="359"/>
      <c r="O9" s="359"/>
      <c r="P9" s="359"/>
    </row>
    <row r="10" spans="1:16" ht="18.75">
      <c r="A10" s="359"/>
      <c r="B10" s="359" t="s">
        <v>115</v>
      </c>
      <c r="C10" s="875"/>
      <c r="D10" s="875"/>
      <c r="E10" s="875"/>
      <c r="F10" s="875"/>
      <c r="G10" s="875"/>
      <c r="H10" s="875"/>
      <c r="I10" s="875"/>
      <c r="J10" s="875"/>
      <c r="K10" s="875"/>
      <c r="L10" s="359"/>
      <c r="M10" s="359"/>
      <c r="N10" s="359"/>
      <c r="O10" s="359"/>
      <c r="P10" s="359"/>
    </row>
    <row r="11" spans="1:16" ht="18.75">
      <c r="A11" s="359"/>
      <c r="B11" s="359" t="s">
        <v>116</v>
      </c>
      <c r="C11" s="875"/>
      <c r="D11" s="875"/>
      <c r="E11" s="875"/>
      <c r="F11" s="875"/>
      <c r="G11" s="875"/>
      <c r="H11" s="875"/>
      <c r="I11" s="875"/>
      <c r="J11" s="875"/>
      <c r="K11" s="875"/>
      <c r="L11" s="359"/>
      <c r="M11" s="359"/>
      <c r="N11" s="359"/>
      <c r="O11" s="359"/>
      <c r="P11" s="359"/>
    </row>
    <row r="12" spans="1:16" ht="18.75">
      <c r="A12" s="359"/>
      <c r="B12" s="359"/>
      <c r="C12" s="875"/>
      <c r="D12" s="875"/>
      <c r="E12" s="875"/>
      <c r="F12" s="875"/>
      <c r="G12" s="875"/>
      <c r="H12" s="875"/>
      <c r="I12" s="875"/>
      <c r="J12" s="875"/>
      <c r="K12" s="875"/>
      <c r="L12" s="359"/>
      <c r="M12" s="359"/>
      <c r="N12" s="359"/>
      <c r="O12" s="359"/>
      <c r="P12" s="359"/>
    </row>
    <row r="13" spans="1:16" ht="18.75">
      <c r="A13" s="359"/>
      <c r="B13" s="359" t="s">
        <v>282</v>
      </c>
      <c r="C13" s="875"/>
      <c r="D13" s="875"/>
      <c r="E13" s="875"/>
      <c r="F13" s="875"/>
      <c r="G13" s="875"/>
      <c r="H13" s="875"/>
      <c r="I13" s="875"/>
      <c r="J13" s="875"/>
      <c r="K13" s="359"/>
      <c r="L13" s="359"/>
      <c r="M13" s="359"/>
      <c r="N13" s="359"/>
      <c r="O13" s="359"/>
      <c r="P13" s="359"/>
    </row>
    <row r="14" spans="1:16" ht="18.75">
      <c r="A14" s="359"/>
      <c r="B14" s="359" t="s">
        <v>103</v>
      </c>
      <c r="C14" s="875"/>
      <c r="D14" s="875"/>
      <c r="E14" s="875"/>
      <c r="F14" s="875"/>
      <c r="G14" s="875"/>
      <c r="H14" s="875"/>
      <c r="I14" s="875"/>
      <c r="J14" s="875"/>
      <c r="K14" s="359"/>
      <c r="L14" s="359"/>
      <c r="M14" s="359"/>
      <c r="N14" s="359"/>
      <c r="O14" s="359"/>
      <c r="P14" s="359"/>
    </row>
    <row r="15" spans="1:16" ht="18.75">
      <c r="A15" s="359"/>
      <c r="B15" s="359" t="s">
        <v>108</v>
      </c>
      <c r="C15" s="875"/>
      <c r="D15" s="875"/>
      <c r="E15" s="875"/>
      <c r="F15" s="875"/>
      <c r="G15" s="875"/>
      <c r="H15" s="875"/>
      <c r="I15" s="875"/>
      <c r="J15" s="875"/>
      <c r="K15" s="359"/>
      <c r="L15" s="359"/>
      <c r="M15" s="359"/>
      <c r="N15" s="359"/>
      <c r="O15" s="359"/>
      <c r="P15" s="359"/>
    </row>
    <row r="16" spans="1:16" ht="18.75">
      <c r="A16" s="359"/>
      <c r="B16" s="359" t="s">
        <v>109</v>
      </c>
      <c r="C16" s="875"/>
      <c r="D16" s="875"/>
      <c r="E16" s="875"/>
      <c r="F16" s="875"/>
      <c r="G16" s="875"/>
      <c r="H16" s="875"/>
      <c r="I16" s="875"/>
      <c r="J16" s="875"/>
      <c r="K16" s="359"/>
      <c r="L16" s="359"/>
      <c r="M16" s="359"/>
      <c r="N16" s="359"/>
      <c r="O16" s="359"/>
      <c r="P16" s="359"/>
    </row>
    <row r="17" spans="1:16" ht="18.75">
      <c r="A17" s="359"/>
      <c r="B17" s="359" t="s">
        <v>110</v>
      </c>
      <c r="C17" s="875"/>
      <c r="D17" s="875"/>
      <c r="E17" s="875"/>
      <c r="F17" s="875"/>
      <c r="G17" s="875"/>
      <c r="H17" s="875"/>
      <c r="I17" s="875"/>
      <c r="J17" s="875"/>
      <c r="K17" s="359"/>
      <c r="L17" s="359"/>
      <c r="M17" s="359"/>
      <c r="N17" s="359"/>
      <c r="O17" s="359"/>
      <c r="P17" s="359"/>
    </row>
    <row r="18" spans="1:16" ht="18.75">
      <c r="A18" s="359"/>
      <c r="B18" s="875"/>
      <c r="C18" s="875"/>
      <c r="D18" s="875"/>
      <c r="E18" s="875"/>
      <c r="F18" s="875"/>
      <c r="G18" s="875"/>
      <c r="H18" s="875"/>
      <c r="I18" s="875"/>
      <c r="J18" s="875"/>
      <c r="K18" s="359"/>
      <c r="L18" s="359"/>
      <c r="M18" s="359"/>
      <c r="N18" s="359"/>
      <c r="O18" s="359"/>
      <c r="P18" s="359"/>
    </row>
    <row r="19" spans="1:16" ht="18.75">
      <c r="A19" s="359"/>
      <c r="B19" s="359" t="s">
        <v>111</v>
      </c>
      <c r="C19" s="359"/>
      <c r="D19" s="359"/>
      <c r="E19" s="359"/>
      <c r="F19" s="359"/>
      <c r="G19" s="359"/>
      <c r="H19" s="359"/>
      <c r="I19" s="359"/>
      <c r="J19" s="359"/>
      <c r="K19" s="359"/>
      <c r="L19" s="359"/>
      <c r="M19" s="359"/>
      <c r="N19" s="359"/>
      <c r="O19" s="359"/>
      <c r="P19" s="359"/>
    </row>
    <row r="20" spans="1:16" ht="18.75">
      <c r="A20" s="359"/>
      <c r="B20" s="359" t="s">
        <v>113</v>
      </c>
      <c r="C20" s="359"/>
      <c r="D20" s="359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</row>
    <row r="21" spans="1:16" ht="18.75">
      <c r="A21" s="359"/>
      <c r="B21" s="359" t="s">
        <v>114</v>
      </c>
      <c r="C21" s="359"/>
      <c r="D21" s="359"/>
      <c r="E21" s="359"/>
      <c r="F21" s="359"/>
      <c r="G21" s="359"/>
      <c r="H21" s="359"/>
      <c r="I21" s="359"/>
      <c r="J21" s="359"/>
      <c r="K21" s="359"/>
      <c r="L21" s="359"/>
      <c r="M21" s="359"/>
      <c r="N21" s="359"/>
      <c r="O21" s="359"/>
      <c r="P21" s="359"/>
    </row>
    <row r="22" spans="1:16" ht="18.75">
      <c r="A22" s="359"/>
      <c r="B22" s="359"/>
      <c r="C22" s="359"/>
      <c r="D22" s="359"/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</row>
    <row r="23" spans="1:16" ht="18.75">
      <c r="A23" s="359"/>
      <c r="B23" s="306" t="s">
        <v>106</v>
      </c>
      <c r="C23" s="306"/>
      <c r="D23" s="306"/>
      <c r="E23" s="306"/>
      <c r="F23" s="306"/>
      <c r="G23" s="306"/>
      <c r="H23" s="359"/>
      <c r="I23" s="359"/>
      <c r="J23" s="359"/>
      <c r="K23" s="359"/>
      <c r="L23" s="359"/>
      <c r="M23" s="359"/>
      <c r="N23" s="359"/>
      <c r="O23" s="359"/>
      <c r="P23" s="359"/>
    </row>
    <row r="24" spans="1:16" ht="17.45" customHeight="1">
      <c r="A24" s="359"/>
      <c r="B24" s="359"/>
      <c r="C24" s="875"/>
      <c r="D24" s="875"/>
      <c r="E24" s="875"/>
      <c r="F24" s="875"/>
      <c r="G24" s="875"/>
      <c r="H24" s="875"/>
      <c r="I24" s="875"/>
      <c r="J24" s="875"/>
      <c r="K24" s="359"/>
      <c r="L24" s="359"/>
      <c r="M24" s="359"/>
      <c r="N24" s="359"/>
      <c r="O24" s="359"/>
      <c r="P24" s="359"/>
    </row>
    <row r="25" spans="1:16" ht="18.75">
      <c r="A25" s="359"/>
      <c r="B25" s="359" t="s">
        <v>104</v>
      </c>
      <c r="C25" s="875"/>
      <c r="D25" s="875"/>
      <c r="E25" s="875"/>
      <c r="F25" s="875"/>
      <c r="G25" s="875"/>
      <c r="H25" s="875"/>
      <c r="I25" s="875"/>
      <c r="J25" s="875"/>
      <c r="K25" s="359"/>
      <c r="L25" s="359"/>
      <c r="M25" s="359"/>
      <c r="N25" s="359"/>
      <c r="O25" s="359"/>
      <c r="P25" s="359"/>
    </row>
    <row r="26" spans="1:16" ht="18.75">
      <c r="A26" s="359"/>
      <c r="B26" s="359" t="s">
        <v>105</v>
      </c>
      <c r="C26" s="875"/>
      <c r="D26" s="875"/>
      <c r="E26" s="875"/>
      <c r="F26" s="875"/>
      <c r="G26" s="875"/>
      <c r="H26" s="875"/>
      <c r="I26" s="875"/>
      <c r="J26" s="875"/>
      <c r="K26" s="359"/>
      <c r="L26" s="359"/>
      <c r="M26" s="359"/>
      <c r="N26" s="359"/>
      <c r="O26" s="359"/>
      <c r="P26" s="359"/>
    </row>
    <row r="27" spans="1:16" ht="18.75">
      <c r="A27" s="359"/>
      <c r="B27" s="359"/>
      <c r="C27" s="875"/>
      <c r="D27" s="875"/>
      <c r="E27" s="875"/>
      <c r="F27" s="875"/>
      <c r="G27" s="875"/>
      <c r="H27" s="875"/>
      <c r="I27" s="875"/>
      <c r="J27" s="875"/>
      <c r="K27" s="359"/>
      <c r="L27" s="359"/>
      <c r="M27" s="359"/>
      <c r="N27" s="359"/>
      <c r="O27" s="359"/>
      <c r="P27" s="359"/>
    </row>
    <row r="28" spans="1:16" ht="18.75">
      <c r="A28" s="359"/>
      <c r="B28" s="359" t="s">
        <v>126</v>
      </c>
      <c r="C28" s="359"/>
      <c r="D28" s="359"/>
      <c r="E28" s="359"/>
      <c r="F28" s="359"/>
      <c r="G28" s="359"/>
      <c r="H28" s="359"/>
      <c r="I28" s="359"/>
      <c r="J28" s="359"/>
      <c r="K28" s="359"/>
      <c r="L28" s="359"/>
      <c r="M28" s="359"/>
      <c r="N28" s="359"/>
      <c r="O28" s="359"/>
      <c r="P28" s="359"/>
    </row>
    <row r="29" spans="1:16" ht="18.75">
      <c r="A29" s="359"/>
      <c r="B29" s="359" t="s">
        <v>127</v>
      </c>
      <c r="C29" s="359"/>
      <c r="D29" s="359"/>
      <c r="E29" s="359"/>
      <c r="F29" s="359"/>
      <c r="G29" s="359"/>
      <c r="H29" s="359"/>
      <c r="I29" s="359"/>
      <c r="J29" s="359"/>
      <c r="K29" s="359"/>
      <c r="L29" s="359"/>
      <c r="M29" s="359"/>
      <c r="N29" s="359"/>
      <c r="O29" s="359"/>
      <c r="P29" s="359"/>
    </row>
    <row r="30" spans="1:16" ht="18.75">
      <c r="A30" s="359"/>
      <c r="B30" s="359" t="s">
        <v>128</v>
      </c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59"/>
      <c r="O30" s="359"/>
      <c r="P30" s="359"/>
    </row>
    <row r="31" spans="1:16" ht="18.75">
      <c r="A31" s="359"/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359"/>
      <c r="P31" s="359"/>
    </row>
    <row r="32" spans="1:16" ht="18.75">
      <c r="A32" s="359"/>
      <c r="B32" s="359"/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59"/>
    </row>
  </sheetData>
  <mergeCells count="3">
    <mergeCell ref="B1:K1"/>
    <mergeCell ref="B2:K2"/>
    <mergeCell ref="B3:K3"/>
  </mergeCells>
  <phoneticPr fontId="0" type="noConversion"/>
  <printOptions horizontalCentered="1"/>
  <pageMargins left="0.75" right="0.5" top="1" bottom="1" header="0.5" footer="0.5"/>
  <pageSetup scale="96" orientation="portrait" r:id="rId1"/>
  <headerFooter alignWithMargins="0">
    <oddHeader>&amp;C&amp;"Times New Roman,Regular"&amp;13&amp;A</oddHeader>
    <oddFooter>&amp;C&amp;"Times New Roman,Regular"&amp;8&amp;D&amp;R&amp;"Times New Roman,Regular"Page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topLeftCell="A16" zoomScaleNormal="100" workbookViewId="0">
      <selection activeCell="N45" sqref="N45"/>
    </sheetView>
  </sheetViews>
  <sheetFormatPr defaultColWidth="9.140625" defaultRowHeight="12.75"/>
  <cols>
    <col min="1" max="1" width="1.7109375" style="54" customWidth="1"/>
    <col min="2" max="2" width="1" style="54" customWidth="1"/>
    <col min="3" max="3" width="4.42578125" style="54" customWidth="1"/>
    <col min="4" max="4" width="7.5703125" style="54" customWidth="1"/>
    <col min="5" max="5" width="30.140625" style="54" customWidth="1"/>
    <col min="6" max="6" width="12.7109375" style="54" customWidth="1"/>
    <col min="7" max="7" width="10.85546875" style="54" customWidth="1"/>
    <col min="8" max="8" width="11" style="54" customWidth="1"/>
    <col min="9" max="9" width="18.85546875" style="54" customWidth="1"/>
    <col min="10" max="10" width="10.28515625" style="54" bestFit="1" customWidth="1"/>
    <col min="11" max="13" width="9.140625" style="54"/>
    <col min="14" max="14" width="10.85546875" style="54" bestFit="1" customWidth="1"/>
    <col min="15" max="16384" width="9.140625" style="54"/>
  </cols>
  <sheetData>
    <row r="1" spans="1:11" ht="18" customHeight="1" thickTop="1">
      <c r="A1" s="390" t="s">
        <v>403</v>
      </c>
      <c r="B1" s="770"/>
      <c r="C1" s="1558" t="str">
        <f>"UTILITY NAME: "&amp;'Admin Inputs'!B1</f>
        <v>UTILITY NAME: Liberty Utilities (Silverleaf Water) LLC - Water Division</v>
      </c>
      <c r="D1" s="1558"/>
      <c r="E1" s="1558"/>
      <c r="F1" s="1558"/>
      <c r="G1" s="1558"/>
      <c r="H1" s="1558"/>
      <c r="I1" s="1559"/>
    </row>
    <row r="2" spans="1:11">
      <c r="B2" s="547"/>
      <c r="C2" s="35" t="s">
        <v>671</v>
      </c>
      <c r="D2" s="35"/>
      <c r="E2" s="35"/>
      <c r="F2" s="35"/>
      <c r="G2" s="35"/>
      <c r="H2" s="35"/>
      <c r="I2" s="771"/>
    </row>
    <row r="3" spans="1:11">
      <c r="B3" s="547"/>
      <c r="C3" s="772" t="s">
        <v>873</v>
      </c>
      <c r="D3" s="35"/>
      <c r="E3" s="35"/>
      <c r="F3" s="35"/>
      <c r="G3" s="35"/>
      <c r="H3" s="35"/>
      <c r="I3" s="771"/>
    </row>
    <row r="4" spans="1:11" ht="26.25" customHeight="1" thickBot="1">
      <c r="B4" s="773"/>
      <c r="C4" s="541"/>
      <c r="D4" s="541"/>
      <c r="E4" s="774" t="str">
        <f>"PUC Docket No. "&amp;'Admin Inputs'!B9</f>
        <v>PUC Docket No. 47976</v>
      </c>
      <c r="F4" s="775" t="s">
        <v>868</v>
      </c>
      <c r="G4" s="1556">
        <f>'Admin Inputs'!$B$7</f>
        <v>43100</v>
      </c>
      <c r="H4" s="1557"/>
      <c r="I4" s="776"/>
    </row>
    <row r="5" spans="1:11" ht="14.25" thickTop="1" thickBot="1">
      <c r="B5" s="777" t="s">
        <v>417</v>
      </c>
      <c r="C5" s="35"/>
      <c r="D5" s="778" t="s">
        <v>332</v>
      </c>
      <c r="E5" s="32" t="s">
        <v>333</v>
      </c>
      <c r="F5" s="492" t="s">
        <v>418</v>
      </c>
      <c r="G5" s="522" t="s">
        <v>419</v>
      </c>
      <c r="H5" s="779" t="s">
        <v>648</v>
      </c>
      <c r="I5" s="1524" t="s">
        <v>421</v>
      </c>
    </row>
    <row r="6" spans="1:11" ht="13.5" thickTop="1">
      <c r="B6" s="780"/>
      <c r="C6" s="781"/>
      <c r="D6" s="782"/>
      <c r="E6" s="781"/>
      <c r="F6" s="783" t="s">
        <v>838</v>
      </c>
      <c r="G6" s="784" t="s">
        <v>637</v>
      </c>
      <c r="H6" s="784" t="s">
        <v>639</v>
      </c>
      <c r="I6" s="785"/>
    </row>
    <row r="7" spans="1:11" ht="13.5" thickBot="1">
      <c r="B7" s="786"/>
      <c r="C7" s="787"/>
      <c r="D7" s="788"/>
      <c r="E7" s="787"/>
      <c r="F7" s="789" t="s">
        <v>430</v>
      </c>
      <c r="G7" s="790" t="s">
        <v>638</v>
      </c>
      <c r="H7" s="790" t="s">
        <v>430</v>
      </c>
      <c r="I7" s="791"/>
    </row>
    <row r="8" spans="1:11" ht="18" customHeight="1" thickTop="1">
      <c r="B8" s="547"/>
      <c r="C8" s="539" t="s">
        <v>404</v>
      </c>
      <c r="D8" s="792" t="s">
        <v>467</v>
      </c>
      <c r="E8" s="32" t="s">
        <v>468</v>
      </c>
      <c r="F8" s="793"/>
      <c r="G8" s="794"/>
      <c r="H8" s="795"/>
      <c r="I8" s="493" t="s">
        <v>469</v>
      </c>
    </row>
    <row r="9" spans="1:11">
      <c r="B9" s="547"/>
      <c r="C9" s="539" t="s">
        <v>407</v>
      </c>
      <c r="D9" s="792" t="s">
        <v>407</v>
      </c>
      <c r="E9" s="796"/>
      <c r="F9" s="793"/>
      <c r="G9" s="794"/>
      <c r="H9" s="660"/>
      <c r="I9" s="493" t="s">
        <v>470</v>
      </c>
    </row>
    <row r="10" spans="1:11">
      <c r="B10" s="797"/>
      <c r="C10" s="798"/>
      <c r="D10" s="799"/>
      <c r="E10" s="800" t="s">
        <v>471</v>
      </c>
      <c r="F10" s="801"/>
      <c r="G10" s="802"/>
      <c r="H10" s="801"/>
      <c r="I10" s="1525"/>
    </row>
    <row r="11" spans="1:11">
      <c r="B11" s="797"/>
      <c r="C11" s="798" t="s">
        <v>760</v>
      </c>
      <c r="D11" s="803">
        <v>610</v>
      </c>
      <c r="E11" s="804" t="s">
        <v>1849</v>
      </c>
      <c r="F11" s="1505">
        <f>'W - II-3 Other Rev'!G12</f>
        <v>80158.37000000001</v>
      </c>
      <c r="G11" s="1506">
        <v>0</v>
      </c>
      <c r="H11" s="1505">
        <f>F11+G11</f>
        <v>80158.37000000001</v>
      </c>
      <c r="I11" s="1526" t="s">
        <v>710</v>
      </c>
      <c r="J11" s="805"/>
    </row>
    <row r="12" spans="1:11">
      <c r="B12" s="797"/>
      <c r="C12" s="798" t="s">
        <v>304</v>
      </c>
      <c r="D12" s="803" t="s">
        <v>1534</v>
      </c>
      <c r="E12" s="804" t="s">
        <v>941</v>
      </c>
      <c r="F12" s="926">
        <f>'W - II-4 Pur Pow'!F27</f>
        <v>124894.81999999999</v>
      </c>
      <c r="G12" s="927">
        <f>'W - II-4 Pur Pow'!E28</f>
        <v>0</v>
      </c>
      <c r="H12" s="926">
        <f>F12+G12</f>
        <v>124894.81999999999</v>
      </c>
      <c r="I12" s="1526" t="s">
        <v>793</v>
      </c>
      <c r="J12" s="805"/>
    </row>
    <row r="13" spans="1:11" ht="13.5" thickBot="1">
      <c r="B13" s="806"/>
      <c r="C13" s="807" t="s">
        <v>305</v>
      </c>
      <c r="D13" s="803">
        <v>618</v>
      </c>
      <c r="E13" s="804" t="s">
        <v>1049</v>
      </c>
      <c r="F13" s="926">
        <f>'W - II-5 Chem'!E29</f>
        <v>53787.74</v>
      </c>
      <c r="G13" s="927">
        <f>'W - II-5 Chem'!E31</f>
        <v>0</v>
      </c>
      <c r="H13" s="926">
        <f>F13+G13</f>
        <v>53787.74</v>
      </c>
      <c r="I13" s="1526" t="s">
        <v>711</v>
      </c>
      <c r="J13" s="805"/>
    </row>
    <row r="14" spans="1:11" ht="14.25" thickTop="1" thickBot="1">
      <c r="B14" s="808"/>
      <c r="C14" s="809" t="s">
        <v>306</v>
      </c>
      <c r="D14" s="810"/>
      <c r="E14" s="811" t="s">
        <v>472</v>
      </c>
      <c r="F14" s="1508">
        <f>SUM(F11:F13)</f>
        <v>258840.93</v>
      </c>
      <c r="G14" s="1508"/>
      <c r="H14" s="1508">
        <f>SUM(H11:H13)</f>
        <v>258840.93</v>
      </c>
      <c r="I14" s="812" t="s">
        <v>794</v>
      </c>
      <c r="J14" s="805"/>
      <c r="K14" s="805"/>
    </row>
    <row r="15" spans="1:11" ht="13.5" thickTop="1">
      <c r="B15" s="813"/>
      <c r="C15" s="814"/>
      <c r="D15" s="815"/>
      <c r="E15" s="816" t="s">
        <v>729</v>
      </c>
      <c r="F15" s="928"/>
      <c r="G15" s="929"/>
      <c r="H15" s="928"/>
      <c r="I15" s="817"/>
      <c r="J15" s="805"/>
    </row>
    <row r="16" spans="1:11" ht="13.9" customHeight="1">
      <c r="B16" s="797"/>
      <c r="C16" s="798" t="s">
        <v>307</v>
      </c>
      <c r="D16" s="803">
        <v>601</v>
      </c>
      <c r="E16" s="804" t="s">
        <v>1042</v>
      </c>
      <c r="F16" s="1507">
        <f>'W - II-6 Payroll'!F30</f>
        <v>0</v>
      </c>
      <c r="G16" s="1506">
        <v>0</v>
      </c>
      <c r="H16" s="1505">
        <f>F16+G16</f>
        <v>0</v>
      </c>
      <c r="I16" s="1526" t="s">
        <v>214</v>
      </c>
      <c r="J16" s="805"/>
    </row>
    <row r="17" spans="2:10">
      <c r="B17" s="797"/>
      <c r="C17" s="798" t="s">
        <v>308</v>
      </c>
      <c r="D17" s="803">
        <v>620</v>
      </c>
      <c r="E17" s="818" t="s">
        <v>561</v>
      </c>
      <c r="F17" s="931">
        <f>'W - II-7 M&amp;S'!F26</f>
        <v>38308.47</v>
      </c>
      <c r="G17" s="927">
        <f>'W - II-7 M&amp;S'!F28</f>
        <v>0</v>
      </c>
      <c r="H17" s="926">
        <f>F17+G17</f>
        <v>38308.47</v>
      </c>
      <c r="I17" s="1526" t="s">
        <v>712</v>
      </c>
      <c r="J17" s="805"/>
    </row>
    <row r="18" spans="2:10">
      <c r="B18" s="797"/>
      <c r="C18" s="798" t="s">
        <v>761</v>
      </c>
      <c r="D18" s="803" t="s">
        <v>1536</v>
      </c>
      <c r="E18" s="818" t="s">
        <v>474</v>
      </c>
      <c r="F18" s="931">
        <f>'W - II-8 Cont Work'!F26</f>
        <v>1067731.33</v>
      </c>
      <c r="G18" s="927">
        <f>'W - II-8 Cont Work'!F28</f>
        <v>27464.316694999965</v>
      </c>
      <c r="H18" s="926">
        <f>F18+G18</f>
        <v>1095195.6466950001</v>
      </c>
      <c r="I18" s="1526" t="s">
        <v>713</v>
      </c>
      <c r="J18" s="805"/>
    </row>
    <row r="19" spans="2:10">
      <c r="B19" s="797"/>
      <c r="C19" s="798" t="s">
        <v>706</v>
      </c>
      <c r="D19" s="803">
        <v>650</v>
      </c>
      <c r="E19" s="818" t="s">
        <v>475</v>
      </c>
      <c r="F19" s="931">
        <f>'W - II-9 Trans'!F32</f>
        <v>28419.42</v>
      </c>
      <c r="G19" s="927">
        <f>'W - II-9 Trans'!F34</f>
        <v>0</v>
      </c>
      <c r="H19" s="926">
        <f>F19+G19</f>
        <v>28419.42</v>
      </c>
      <c r="I19" s="1526" t="s">
        <v>714</v>
      </c>
      <c r="J19" s="805"/>
    </row>
    <row r="20" spans="2:10" ht="13.5" thickBot="1">
      <c r="B20" s="808"/>
      <c r="C20" s="798" t="s">
        <v>762</v>
      </c>
      <c r="D20" s="803">
        <v>642</v>
      </c>
      <c r="E20" s="804" t="s">
        <v>1046</v>
      </c>
      <c r="F20" s="926">
        <f>'W - II-10 Rentals'!G25</f>
        <v>787.5</v>
      </c>
      <c r="G20" s="927">
        <f>'W - II-10 Rentals'!G27</f>
        <v>0</v>
      </c>
      <c r="H20" s="926">
        <f>F20+G20</f>
        <v>787.5</v>
      </c>
      <c r="I20" s="1526" t="s">
        <v>731</v>
      </c>
      <c r="J20" s="805"/>
    </row>
    <row r="21" spans="2:10" ht="14.25" thickTop="1" thickBot="1">
      <c r="B21" s="808"/>
      <c r="C21" s="809" t="s">
        <v>662</v>
      </c>
      <c r="D21" s="819"/>
      <c r="E21" s="811" t="s">
        <v>476</v>
      </c>
      <c r="F21" s="1508">
        <f>SUM(F16:F20)</f>
        <v>1135246.72</v>
      </c>
      <c r="G21" s="1508"/>
      <c r="H21" s="1508">
        <f>SUM(H16:H20)</f>
        <v>1162711.036695</v>
      </c>
      <c r="I21" s="812" t="s">
        <v>795</v>
      </c>
      <c r="J21" s="805"/>
    </row>
    <row r="22" spans="2:10" ht="13.5" thickTop="1">
      <c r="B22" s="820"/>
      <c r="C22" s="821"/>
      <c r="D22" s="822"/>
      <c r="E22" s="823" t="s">
        <v>477</v>
      </c>
      <c r="F22" s="1511"/>
      <c r="G22" s="1512"/>
      <c r="H22" s="1511"/>
      <c r="I22" s="1525"/>
      <c r="J22" s="805"/>
    </row>
    <row r="23" spans="2:10">
      <c r="B23" s="824"/>
      <c r="C23" s="825" t="s">
        <v>763</v>
      </c>
      <c r="D23" s="826">
        <v>601</v>
      </c>
      <c r="E23" s="52" t="s">
        <v>478</v>
      </c>
      <c r="F23" s="1509">
        <v>0</v>
      </c>
      <c r="G23" s="1510">
        <v>0</v>
      </c>
      <c r="H23" s="1505">
        <f t="shared" ref="H23:H33" si="0">F23+G23</f>
        <v>0</v>
      </c>
      <c r="I23" s="1526" t="s">
        <v>215</v>
      </c>
      <c r="J23" s="805"/>
    </row>
    <row r="24" spans="2:10">
      <c r="B24" s="824"/>
      <c r="C24" s="825" t="s">
        <v>764</v>
      </c>
      <c r="D24" s="826">
        <v>601</v>
      </c>
      <c r="E24" s="52" t="s">
        <v>479</v>
      </c>
      <c r="F24" s="933">
        <v>0</v>
      </c>
      <c r="G24" s="931">
        <v>0</v>
      </c>
      <c r="H24" s="926">
        <f t="shared" si="0"/>
        <v>0</v>
      </c>
      <c r="I24" s="1526" t="s">
        <v>216</v>
      </c>
      <c r="J24" s="805"/>
    </row>
    <row r="25" spans="2:10">
      <c r="B25" s="824"/>
      <c r="C25" s="584" t="s">
        <v>765</v>
      </c>
      <c r="D25" s="778">
        <v>604</v>
      </c>
      <c r="E25" s="539" t="s">
        <v>317</v>
      </c>
      <c r="F25" s="934">
        <v>0</v>
      </c>
      <c r="G25" s="935">
        <v>0</v>
      </c>
      <c r="H25" s="926">
        <f t="shared" si="0"/>
        <v>0</v>
      </c>
      <c r="I25" s="1526" t="s">
        <v>715</v>
      </c>
      <c r="J25" s="805"/>
    </row>
    <row r="26" spans="2:10">
      <c r="B26" s="824"/>
      <c r="C26" s="827" t="s">
        <v>766</v>
      </c>
      <c r="D26" s="828">
        <v>615</v>
      </c>
      <c r="E26" s="829" t="s">
        <v>942</v>
      </c>
      <c r="F26" s="930">
        <v>0</v>
      </c>
      <c r="G26" s="936">
        <v>0</v>
      </c>
      <c r="H26" s="926">
        <f t="shared" si="0"/>
        <v>0</v>
      </c>
      <c r="I26" s="1526" t="s">
        <v>793</v>
      </c>
      <c r="J26" s="805"/>
    </row>
    <row r="27" spans="2:10">
      <c r="B27" s="824"/>
      <c r="C27" s="830" t="s">
        <v>767</v>
      </c>
      <c r="D27" s="828">
        <v>670</v>
      </c>
      <c r="E27" s="656" t="s">
        <v>600</v>
      </c>
      <c r="F27" s="930">
        <f>'W - II-12 Bad Debts'!E25</f>
        <v>1203.46</v>
      </c>
      <c r="G27" s="936">
        <f>'W - II-12 Bad Debts'!E27</f>
        <v>0</v>
      </c>
      <c r="H27" s="926">
        <f t="shared" si="0"/>
        <v>1203.46</v>
      </c>
      <c r="I27" s="831" t="s">
        <v>716</v>
      </c>
      <c r="J27" s="805"/>
    </row>
    <row r="28" spans="2:10">
      <c r="B28" s="824"/>
      <c r="C28" s="825" t="s">
        <v>768</v>
      </c>
      <c r="D28" s="826">
        <v>641</v>
      </c>
      <c r="E28" s="52" t="s">
        <v>1050</v>
      </c>
      <c r="F28" s="933">
        <f>'W - II-13 Off Rent'!E25</f>
        <v>20752.82</v>
      </c>
      <c r="G28" s="931">
        <f>'W - II-13 Off Rent'!E27</f>
        <v>0</v>
      </c>
      <c r="H28" s="926">
        <f t="shared" si="0"/>
        <v>20752.82</v>
      </c>
      <c r="I28" s="832" t="s">
        <v>717</v>
      </c>
      <c r="J28" s="805"/>
    </row>
    <row r="29" spans="2:10">
      <c r="B29" s="639"/>
      <c r="C29" s="825" t="s">
        <v>769</v>
      </c>
      <c r="D29" s="826">
        <v>677</v>
      </c>
      <c r="E29" s="52" t="s">
        <v>480</v>
      </c>
      <c r="F29" s="933">
        <v>0</v>
      </c>
      <c r="G29" s="931">
        <v>0</v>
      </c>
      <c r="H29" s="926">
        <f t="shared" si="0"/>
        <v>0</v>
      </c>
      <c r="I29" s="1526" t="s">
        <v>718</v>
      </c>
      <c r="J29" s="805"/>
    </row>
    <row r="30" spans="2:10">
      <c r="B30" s="639"/>
      <c r="C30" s="825" t="s">
        <v>770</v>
      </c>
      <c r="D30" s="826">
        <v>678</v>
      </c>
      <c r="E30" s="52" t="s">
        <v>481</v>
      </c>
      <c r="F30" s="933">
        <v>0</v>
      </c>
      <c r="G30" s="931">
        <v>0</v>
      </c>
      <c r="H30" s="926">
        <f t="shared" si="0"/>
        <v>0</v>
      </c>
      <c r="I30" s="1526" t="s">
        <v>719</v>
      </c>
      <c r="J30" s="805"/>
    </row>
    <row r="31" spans="2:10">
      <c r="B31" s="639"/>
      <c r="C31" s="825" t="s">
        <v>771</v>
      </c>
      <c r="D31" s="826" t="s">
        <v>1537</v>
      </c>
      <c r="E31" s="52" t="s">
        <v>482</v>
      </c>
      <c r="F31" s="933">
        <f>'W - II-16 Ins'!E25</f>
        <v>8878.32</v>
      </c>
      <c r="G31" s="931">
        <f>'W - II-16 Ins'!E27</f>
        <v>0</v>
      </c>
      <c r="H31" s="926">
        <f t="shared" si="0"/>
        <v>8878.32</v>
      </c>
      <c r="I31" s="1526" t="s">
        <v>720</v>
      </c>
      <c r="J31" s="805"/>
    </row>
    <row r="32" spans="2:10">
      <c r="B32" s="639"/>
      <c r="C32" s="825" t="s">
        <v>772</v>
      </c>
      <c r="D32" s="826">
        <v>666</v>
      </c>
      <c r="E32" s="52" t="s">
        <v>774</v>
      </c>
      <c r="F32" s="933">
        <f>'W - II-17 RC Exp'!E32</f>
        <v>0</v>
      </c>
      <c r="G32" s="931">
        <f ca="1">'W - II-17 RC Exp'!E34</f>
        <v>124295</v>
      </c>
      <c r="H32" s="926">
        <f t="shared" ca="1" si="0"/>
        <v>124295</v>
      </c>
      <c r="I32" s="1526" t="s">
        <v>944</v>
      </c>
      <c r="J32" s="805"/>
    </row>
    <row r="33" spans="2:20" ht="12.75" customHeight="1">
      <c r="B33" s="824"/>
      <c r="C33" s="830" t="s">
        <v>773</v>
      </c>
      <c r="D33" s="828">
        <v>667</v>
      </c>
      <c r="E33" s="656" t="s">
        <v>775</v>
      </c>
      <c r="F33" s="930">
        <f>'W - II-18 Reg Exp'!F26</f>
        <v>91442.97</v>
      </c>
      <c r="G33" s="936">
        <f>'W - II-18 Reg Exp'!F28</f>
        <v>-91442.97</v>
      </c>
      <c r="H33" s="930">
        <f t="shared" si="0"/>
        <v>0</v>
      </c>
      <c r="I33" s="831" t="s">
        <v>721</v>
      </c>
      <c r="J33" s="805"/>
    </row>
    <row r="34" spans="2:20" ht="13.5" thickBot="1">
      <c r="B34" s="808"/>
      <c r="C34" s="809" t="s">
        <v>777</v>
      </c>
      <c r="D34" s="833">
        <v>675</v>
      </c>
      <c r="E34" s="572" t="s">
        <v>601</v>
      </c>
      <c r="F34" s="932">
        <f>'W - II-19 Misc'!E25</f>
        <v>3416.489999999998</v>
      </c>
      <c r="G34" s="937">
        <f>'W - II-19 Misc'!E27</f>
        <v>0</v>
      </c>
      <c r="H34" s="932">
        <f>F34+G34</f>
        <v>3416.489999999998</v>
      </c>
      <c r="I34" s="834" t="s">
        <v>796</v>
      </c>
      <c r="J34" s="805"/>
    </row>
    <row r="35" spans="2:20" ht="14.25" thickTop="1" thickBot="1">
      <c r="B35" s="639"/>
      <c r="C35" s="825" t="s">
        <v>778</v>
      </c>
      <c r="D35" s="835"/>
      <c r="E35" s="52" t="s">
        <v>318</v>
      </c>
      <c r="F35" s="1509">
        <f>SUM(F23:F34)</f>
        <v>125694.06</v>
      </c>
      <c r="G35" s="1509"/>
      <c r="H35" s="1509">
        <f ca="1">SUM(H23:H34)</f>
        <v>158546.09</v>
      </c>
      <c r="I35" s="836" t="s">
        <v>943</v>
      </c>
      <c r="J35" s="805"/>
    </row>
    <row r="36" spans="2:20" ht="14.25" thickTop="1" thickBot="1">
      <c r="B36" s="837"/>
      <c r="C36" s="838" t="s">
        <v>779</v>
      </c>
      <c r="D36" s="839"/>
      <c r="E36" s="840" t="s">
        <v>744</v>
      </c>
      <c r="F36" s="1513">
        <f>F14+F21+F35</f>
        <v>1519781.71</v>
      </c>
      <c r="G36" s="1513"/>
      <c r="H36" s="1513">
        <f ca="1">H14+H21+H35</f>
        <v>1580098.056695</v>
      </c>
      <c r="I36" s="596" t="s">
        <v>73</v>
      </c>
    </row>
    <row r="37" spans="2:20" ht="15" customHeight="1">
      <c r="B37" s="639"/>
      <c r="C37" s="825" t="s">
        <v>780</v>
      </c>
      <c r="D37" s="841">
        <v>403</v>
      </c>
      <c r="E37" s="842" t="s">
        <v>1915</v>
      </c>
      <c r="F37" s="1509">
        <f>'W - III-3 PIS'!M40</f>
        <v>589739.98900813668</v>
      </c>
      <c r="G37" s="1510">
        <v>0</v>
      </c>
      <c r="H37" s="1509">
        <f>F37+G37</f>
        <v>589739.98900813668</v>
      </c>
      <c r="I37" s="843" t="s">
        <v>1916</v>
      </c>
      <c r="J37" s="805"/>
      <c r="L37" s="965"/>
      <c r="T37" s="54">
        <v>3.2</v>
      </c>
    </row>
    <row r="38" spans="2:20">
      <c r="B38" s="824"/>
      <c r="C38" s="830" t="s">
        <v>781</v>
      </c>
      <c r="D38" s="844">
        <v>408</v>
      </c>
      <c r="E38" s="829" t="s">
        <v>745</v>
      </c>
      <c r="F38" s="1507">
        <f>'W - IV(a) PR &amp; Prop'!F12:G12+'W - IV(a) PR &amp; Prop'!E50</f>
        <v>40040.041823313702</v>
      </c>
      <c r="G38" s="1514">
        <f>+H38-F38</f>
        <v>90147.452779454179</v>
      </c>
      <c r="H38" s="1509">
        <f>+'W - IV(b) Rev Rel Tax'!H18</f>
        <v>130187.49460276788</v>
      </c>
      <c r="I38" s="845" t="s">
        <v>39</v>
      </c>
      <c r="J38" s="805"/>
      <c r="T38" s="54">
        <f>+T37+1.45</f>
        <v>4.6500000000000004</v>
      </c>
    </row>
    <row r="39" spans="2:20" ht="13.5" thickBot="1">
      <c r="B39" s="797"/>
      <c r="C39" s="798" t="s">
        <v>782</v>
      </c>
      <c r="D39" s="844" t="s">
        <v>300</v>
      </c>
      <c r="E39" s="846" t="s">
        <v>839</v>
      </c>
      <c r="F39" s="1505">
        <f>'2017SL'!Q545</f>
        <v>0</v>
      </c>
      <c r="G39" s="1506">
        <f ca="1">H39-F39</f>
        <v>124731.58230430372</v>
      </c>
      <c r="H39" s="1505">
        <f ca="1">'W - V FIT'!D15</f>
        <v>124731.58230430372</v>
      </c>
      <c r="I39" s="1526" t="s">
        <v>40</v>
      </c>
      <c r="J39" s="805"/>
      <c r="N39" s="805"/>
    </row>
    <row r="40" spans="2:20" ht="13.5" thickBot="1">
      <c r="B40" s="847"/>
      <c r="C40" s="848" t="s">
        <v>776</v>
      </c>
      <c r="D40" s="835"/>
      <c r="E40" s="849" t="s">
        <v>784</v>
      </c>
      <c r="F40" s="1515">
        <f>SUM(F36:F39)</f>
        <v>2149561.7408314501</v>
      </c>
      <c r="G40" s="1515"/>
      <c r="H40" s="1515">
        <f ca="1">SUM(H36:H39)</f>
        <v>2424757.1226102081</v>
      </c>
      <c r="I40" s="856"/>
      <c r="J40" s="805"/>
    </row>
    <row r="41" spans="2:20" ht="15.6" customHeight="1">
      <c r="B41" s="639"/>
      <c r="C41" s="825" t="s">
        <v>783</v>
      </c>
      <c r="D41" s="850"/>
      <c r="E41" s="842" t="s">
        <v>789</v>
      </c>
      <c r="F41" s="1509">
        <f>'W - I-2 Rev'!H17</f>
        <v>1761897.5300000003</v>
      </c>
      <c r="G41" s="938"/>
      <c r="H41" s="939"/>
      <c r="I41" s="852" t="s">
        <v>130</v>
      </c>
      <c r="N41" s="805"/>
    </row>
    <row r="42" spans="2:20" ht="15.6" customHeight="1">
      <c r="B42" s="639"/>
      <c r="C42" s="825" t="s">
        <v>785</v>
      </c>
      <c r="D42" s="850"/>
      <c r="E42" s="842" t="s">
        <v>790</v>
      </c>
      <c r="F42" s="1509">
        <f>F41-F40</f>
        <v>-387664.21083144983</v>
      </c>
      <c r="G42" s="938"/>
      <c r="H42" s="939"/>
      <c r="I42" s="836" t="s">
        <v>2067</v>
      </c>
      <c r="N42" s="1318"/>
    </row>
    <row r="43" spans="2:20" ht="15.6" customHeight="1" thickBot="1">
      <c r="B43" s="639"/>
      <c r="C43" s="825" t="s">
        <v>786</v>
      </c>
      <c r="D43" s="853"/>
      <c r="E43" s="854" t="s">
        <v>550</v>
      </c>
      <c r="F43" s="940"/>
      <c r="G43" s="941"/>
      <c r="H43" s="1516">
        <f ca="1">'W - III-1 Ret'!E12</f>
        <v>575468.71081096109</v>
      </c>
      <c r="I43" s="855" t="s">
        <v>66</v>
      </c>
      <c r="N43" s="1319"/>
      <c r="Q43" s="805"/>
    </row>
    <row r="44" spans="2:20" ht="15.6" customHeight="1" thickBot="1">
      <c r="B44" s="824"/>
      <c r="C44" s="825" t="s">
        <v>787</v>
      </c>
      <c r="D44" s="856"/>
      <c r="E44" s="849" t="s">
        <v>791</v>
      </c>
      <c r="F44" s="857"/>
      <c r="G44" s="858"/>
      <c r="H44" s="1517">
        <f ca="1">H40+H43</f>
        <v>3000225.8334211693</v>
      </c>
      <c r="I44" s="1527" t="s">
        <v>2068</v>
      </c>
    </row>
    <row r="45" spans="2:20" ht="25.5">
      <c r="B45" s="639"/>
      <c r="C45" s="825" t="s">
        <v>788</v>
      </c>
      <c r="D45" s="850"/>
      <c r="E45" s="842" t="s">
        <v>99</v>
      </c>
      <c r="F45" s="851"/>
      <c r="G45" s="859" t="s">
        <v>98</v>
      </c>
      <c r="H45" s="1518">
        <f ca="1">H44-F41</f>
        <v>1238328.3034211691</v>
      </c>
      <c r="I45" s="836" t="s">
        <v>96</v>
      </c>
      <c r="N45" s="805">
        <v>3087878.4250200628</v>
      </c>
    </row>
    <row r="46" spans="2:20" ht="25.5">
      <c r="B46" s="824"/>
      <c r="C46" s="830" t="s">
        <v>797</v>
      </c>
      <c r="D46" s="860"/>
      <c r="E46" s="945" t="s">
        <v>792</v>
      </c>
      <c r="F46" s="861"/>
      <c r="G46" s="862"/>
      <c r="H46" s="977">
        <f ca="1">H45/F41</f>
        <v>0.70283786788733893</v>
      </c>
      <c r="I46" s="831" t="s">
        <v>2069</v>
      </c>
      <c r="N46" s="805">
        <v>3029343.9596725293</v>
      </c>
    </row>
    <row r="47" spans="2:20" ht="25.5">
      <c r="B47" s="639"/>
      <c r="C47" s="584" t="s">
        <v>798</v>
      </c>
      <c r="D47" s="863"/>
      <c r="E47" s="946" t="s">
        <v>1014</v>
      </c>
      <c r="F47" s="864"/>
      <c r="G47" s="865"/>
      <c r="H47" s="1519">
        <f>-'W - II-3 Other Rev'!D33</f>
        <v>-22114.46</v>
      </c>
      <c r="I47" s="832" t="s">
        <v>129</v>
      </c>
      <c r="N47" s="805">
        <f>+N45-N46</f>
        <v>58534.46534753358</v>
      </c>
    </row>
    <row r="48" spans="2:20" ht="13.5" thickBot="1">
      <c r="B48" s="773"/>
      <c r="C48" s="866" t="s">
        <v>799</v>
      </c>
      <c r="D48" s="867"/>
      <c r="E48" s="868" t="s">
        <v>95</v>
      </c>
      <c r="F48" s="869"/>
      <c r="G48" s="942" t="s">
        <v>97</v>
      </c>
      <c r="H48" s="1520">
        <f ca="1">H44+H47</f>
        <v>2978111.3734211694</v>
      </c>
      <c r="I48" s="1528" t="s">
        <v>374</v>
      </c>
    </row>
    <row r="49" spans="14:14" ht="13.5" thickTop="1">
      <c r="N49" s="54">
        <v>8</v>
      </c>
    </row>
    <row r="50" spans="14:14">
      <c r="N50" s="54">
        <f>+N47/N49</f>
        <v>7316.8081684416975</v>
      </c>
    </row>
  </sheetData>
  <mergeCells count="2">
    <mergeCell ref="G4:H4"/>
    <mergeCell ref="C1:I1"/>
  </mergeCells>
  <phoneticPr fontId="0" type="noConversion"/>
  <printOptions horizontalCentered="1"/>
  <pageMargins left="0.5" right="0.5" top="1" bottom="1" header="0.5" footer="0.5"/>
  <pageSetup scale="93" orientation="portrait" r:id="rId1"/>
  <headerFooter alignWithMargins="0">
    <oddHeader>&amp;R&amp;"Times New Roman,Regular"&amp;A</oddHeader>
    <oddFooter>&amp;C&amp;"Times New Roman,Regular"&amp;8&amp;D&amp;R&amp;"Times New Roman,Regular"Page 6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34"/>
  <sheetViews>
    <sheetView workbookViewId="0">
      <selection activeCell="L6" sqref="L6"/>
    </sheetView>
  </sheetViews>
  <sheetFormatPr defaultRowHeight="12.75"/>
  <cols>
    <col min="2" max="2" width="43.28515625" customWidth="1"/>
    <col min="4" max="4" width="11.28515625" bestFit="1" customWidth="1"/>
    <col min="7" max="7" width="11.5703125" bestFit="1" customWidth="1"/>
    <col min="10" max="10" width="26.28515625" customWidth="1"/>
    <col min="11" max="11" width="14.85546875" customWidth="1"/>
    <col min="12" max="12" width="12.28515625" bestFit="1" customWidth="1"/>
    <col min="13" max="13" width="14" bestFit="1" customWidth="1"/>
  </cols>
  <sheetData>
    <row r="5" spans="2:13">
      <c r="B5" s="1307" t="s">
        <v>611</v>
      </c>
      <c r="C5" s="1308"/>
      <c r="D5" s="1309">
        <f ca="1">+'W - III-2 Rate Base'!D26</f>
        <v>6323831.9869336383</v>
      </c>
      <c r="E5" s="1308"/>
    </row>
    <row r="6" spans="2:13">
      <c r="B6" s="1307"/>
      <c r="C6" s="1308"/>
      <c r="D6" s="1310"/>
      <c r="E6" s="1308"/>
      <c r="J6" t="s">
        <v>1812</v>
      </c>
      <c r="K6" s="1330" t="s">
        <v>1819</v>
      </c>
      <c r="L6" s="1330" t="s">
        <v>649</v>
      </c>
      <c r="M6" s="1330" t="s">
        <v>1820</v>
      </c>
    </row>
    <row r="7" spans="2:13" ht="19.5" customHeight="1">
      <c r="B7" s="1307" t="s">
        <v>1802</v>
      </c>
      <c r="C7" s="1308"/>
      <c r="D7" s="1310">
        <f ca="1">+K12</f>
        <v>-402810.64889176236</v>
      </c>
      <c r="E7" s="1308"/>
      <c r="J7" t="s">
        <v>1814</v>
      </c>
      <c r="K7" s="1328">
        <f>+'W - I-1 Rev Req'!$F$41</f>
        <v>1761897.5300000003</v>
      </c>
      <c r="L7" s="1328">
        <f ca="1">+D20</f>
        <v>1238328.6694832433</v>
      </c>
      <c r="M7" s="1328">
        <f ca="1">+L7+K7</f>
        <v>3000226.1994832437</v>
      </c>
    </row>
    <row r="8" spans="2:13">
      <c r="B8" s="1307"/>
      <c r="C8" s="1308"/>
      <c r="D8" s="1310"/>
      <c r="E8" s="1308"/>
      <c r="J8" t="s">
        <v>1810</v>
      </c>
      <c r="K8" s="1321">
        <f ca="1">+'W - I-1 Rev Req'!$H$36</f>
        <v>1580098.056695</v>
      </c>
      <c r="M8" s="1321">
        <f ca="1">+'W - I-1 Rev Req'!$H$36</f>
        <v>1580098.056695</v>
      </c>
    </row>
    <row r="9" spans="2:13">
      <c r="B9" s="1307" t="s">
        <v>1803</v>
      </c>
      <c r="C9" s="1308"/>
      <c r="D9" s="1311">
        <f ca="1">D7/D5</f>
        <v>-6.3697240806532107E-2</v>
      </c>
      <c r="E9" s="1308"/>
      <c r="J9" t="s">
        <v>298</v>
      </c>
      <c r="K9" s="1321">
        <f>+'W - I-1 Rev Req'!$H$37</f>
        <v>589739.98900813668</v>
      </c>
      <c r="M9" s="1321">
        <f>+'W - I-1 Rev Req'!$H$37</f>
        <v>589739.98900813668</v>
      </c>
    </row>
    <row r="10" spans="2:13" ht="12.75" customHeight="1">
      <c r="B10" s="1307"/>
      <c r="C10" s="1308"/>
      <c r="D10" s="1310"/>
      <c r="E10" s="1308"/>
      <c r="J10" t="s">
        <v>745</v>
      </c>
      <c r="K10" s="1321">
        <f>+'W - I-1 Rev Req'!$H$38</f>
        <v>130187.49460276788</v>
      </c>
      <c r="M10" s="1321">
        <f>+'W - I-1 Rev Req'!$H$38</f>
        <v>130187.49460276788</v>
      </c>
    </row>
    <row r="11" spans="2:13">
      <c r="B11" s="1307" t="s">
        <v>1804</v>
      </c>
      <c r="C11" s="1308"/>
      <c r="D11" s="1309">
        <f ca="1">ROUND(D5*D13,0)</f>
        <v>575469</v>
      </c>
      <c r="E11" s="1308"/>
      <c r="J11" t="s">
        <v>1066</v>
      </c>
      <c r="K11" s="1322">
        <f ca="1">+K19</f>
        <v>-135317.36141414178</v>
      </c>
      <c r="L11" s="1325">
        <f ca="1">+M11-K11</f>
        <v>260049.02059148112</v>
      </c>
      <c r="M11" s="1322">
        <f ca="1">+M19</f>
        <v>124731.65917733933</v>
      </c>
    </row>
    <row r="12" spans="2:13">
      <c r="B12" s="1307"/>
      <c r="C12" s="1308"/>
      <c r="D12" s="1310"/>
      <c r="E12" s="1308"/>
      <c r="J12" t="s">
        <v>1813</v>
      </c>
      <c r="K12" s="1328">
        <f ca="1">K7-SUM(K8:K11)</f>
        <v>-402810.64889176236</v>
      </c>
      <c r="L12" s="1329">
        <f ca="1">L7-SUM(L8:L11)</f>
        <v>978279.64889176213</v>
      </c>
      <c r="M12" s="1328">
        <f ca="1">M7-SUM(M8:M11)</f>
        <v>575469</v>
      </c>
    </row>
    <row r="13" spans="2:13">
      <c r="B13" s="1307" t="s">
        <v>1805</v>
      </c>
      <c r="C13" s="1308"/>
      <c r="D13" s="1311">
        <f>+'W - III-1 Ret'!$E$11</f>
        <v>9.0999999999999998E-2</v>
      </c>
      <c r="E13" s="1308"/>
      <c r="K13" s="1321"/>
      <c r="M13" s="1321"/>
    </row>
    <row r="14" spans="2:13">
      <c r="B14" s="1307"/>
      <c r="C14" s="1308"/>
      <c r="D14" s="1310"/>
      <c r="E14" s="1308"/>
      <c r="J14" t="s">
        <v>1066</v>
      </c>
      <c r="K14" s="1321"/>
      <c r="M14" s="1321"/>
    </row>
    <row r="15" spans="2:13">
      <c r="B15" s="1307" t="s">
        <v>1806</v>
      </c>
      <c r="C15" s="1308"/>
      <c r="D15" s="1309">
        <f ca="1">D11-D7</f>
        <v>978279.64889176236</v>
      </c>
      <c r="E15" s="1308"/>
      <c r="J15" t="s">
        <v>1811</v>
      </c>
      <c r="K15" s="1328">
        <f ca="1">+K7-SUM(K8:K10)</f>
        <v>-538128.01030590432</v>
      </c>
      <c r="L15" s="1328"/>
      <c r="M15" s="1328">
        <f ca="1">+M7-SUM(M8:M10)</f>
        <v>700200.65917733917</v>
      </c>
    </row>
    <row r="16" spans="2:13">
      <c r="B16" s="1307"/>
      <c r="C16" s="1308"/>
      <c r="D16" s="1310"/>
      <c r="E16" s="1308"/>
      <c r="J16" t="s">
        <v>1815</v>
      </c>
      <c r="K16" s="1322">
        <f ca="1">+'W - V FIT'!$D$10</f>
        <v>-106240.37738048514</v>
      </c>
      <c r="M16" s="1322">
        <f ca="1">+'W - V FIT'!$D$10</f>
        <v>-106240.37738048514</v>
      </c>
    </row>
    <row r="17" spans="2:13">
      <c r="B17" s="1307" t="s">
        <v>1807</v>
      </c>
      <c r="C17" s="1308"/>
      <c r="D17" s="1312">
        <f>+K24</f>
        <v>1.2658227848101264</v>
      </c>
      <c r="E17" s="1308"/>
      <c r="J17" t="s">
        <v>290</v>
      </c>
      <c r="K17" s="1328">
        <f ca="1">+K15+K16</f>
        <v>-644368.3876863895</v>
      </c>
      <c r="L17" s="1328"/>
      <c r="M17" s="1328">
        <f ca="1">+M15+M16</f>
        <v>593960.28179685399</v>
      </c>
    </row>
    <row r="18" spans="2:13">
      <c r="B18" s="1307"/>
      <c r="C18" s="1308"/>
      <c r="D18" s="1310"/>
      <c r="E18" s="1308"/>
      <c r="J18" t="s">
        <v>289</v>
      </c>
      <c r="K18" s="1320">
        <v>0.21</v>
      </c>
      <c r="M18" s="1320">
        <v>0.21</v>
      </c>
    </row>
    <row r="19" spans="2:13">
      <c r="B19" s="1307" t="s">
        <v>1808</v>
      </c>
      <c r="C19" s="1308"/>
      <c r="D19" s="1310"/>
      <c r="E19" s="1308"/>
      <c r="J19" t="s">
        <v>1066</v>
      </c>
      <c r="K19" s="1328">
        <f ca="1">+K17*K18</f>
        <v>-135317.36141414178</v>
      </c>
      <c r="L19" s="1328"/>
      <c r="M19" s="1328">
        <f ca="1">+M17*M18</f>
        <v>124731.65917733933</v>
      </c>
    </row>
    <row r="20" spans="2:13">
      <c r="B20" s="1307" t="s">
        <v>1809</v>
      </c>
      <c r="C20" s="1308"/>
      <c r="D20" s="1309">
        <f ca="1">D15*D17</f>
        <v>1238328.6694832433</v>
      </c>
      <c r="E20" s="1313"/>
    </row>
    <row r="21" spans="2:13">
      <c r="B21" s="1307"/>
      <c r="C21" s="1308"/>
      <c r="D21" s="1309"/>
      <c r="E21" s="1313"/>
    </row>
    <row r="22" spans="2:13">
      <c r="B22" s="1307"/>
      <c r="C22" s="1308"/>
      <c r="D22" s="1314"/>
      <c r="E22" s="1313"/>
    </row>
    <row r="23" spans="2:13">
      <c r="B23" s="1307" t="s">
        <v>1816</v>
      </c>
      <c r="C23" s="1308"/>
      <c r="D23" s="1314">
        <f>+'W - I-1 Rev Req'!F41</f>
        <v>1761897.5300000003</v>
      </c>
      <c r="E23" s="1315"/>
    </row>
    <row r="24" spans="2:13">
      <c r="B24" s="1307" t="s">
        <v>1817</v>
      </c>
      <c r="C24" s="1316"/>
      <c r="D24" s="1324">
        <f ca="1">+D20</f>
        <v>1238328.6694832433</v>
      </c>
      <c r="E24" s="1316"/>
      <c r="J24" t="s">
        <v>1821</v>
      </c>
      <c r="K24">
        <f>1/(1-K18)</f>
        <v>1.2658227848101264</v>
      </c>
    </row>
    <row r="25" spans="2:13">
      <c r="B25" s="1323" t="s">
        <v>1818</v>
      </c>
      <c r="C25" s="1316"/>
      <c r="D25" s="1317">
        <f ca="1">+D24+D23</f>
        <v>3000226.1994832437</v>
      </c>
      <c r="E25" s="1316"/>
    </row>
    <row r="30" spans="2:13">
      <c r="G30" s="1326"/>
    </row>
    <row r="31" spans="2:13">
      <c r="G31" s="1325"/>
    </row>
    <row r="32" spans="2:13">
      <c r="G32" s="1327"/>
    </row>
    <row r="34" spans="7:7">
      <c r="G34" s="1159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N30"/>
  <sheetViews>
    <sheetView topLeftCell="A4" zoomScaleNormal="100" workbookViewId="0">
      <selection activeCell="H17" sqref="H17:I17"/>
    </sheetView>
  </sheetViews>
  <sheetFormatPr defaultColWidth="9.140625" defaultRowHeight="12.75"/>
  <cols>
    <col min="1" max="1" width="2.28515625" style="27" customWidth="1"/>
    <col min="2" max="2" width="1.42578125" style="27" customWidth="1"/>
    <col min="3" max="3" width="2.5703125" style="27" customWidth="1"/>
    <col min="4" max="4" width="2" style="27" customWidth="1"/>
    <col min="5" max="5" width="0.42578125" style="27" customWidth="1"/>
    <col min="6" max="6" width="23" style="27" customWidth="1"/>
    <col min="7" max="7" width="9" style="27" customWidth="1"/>
    <col min="8" max="8" width="9.7109375" style="27" customWidth="1"/>
    <col min="9" max="9" width="12.7109375" style="27" bestFit="1" customWidth="1"/>
    <col min="10" max="10" width="15.42578125" style="27" customWidth="1"/>
    <col min="11" max="11" width="10.7109375" style="27" customWidth="1"/>
    <col min="12" max="12" width="1.42578125" style="27" customWidth="1"/>
    <col min="13" max="13" width="2.5703125" style="27" customWidth="1"/>
    <col min="14" max="16384" width="9.140625" style="27"/>
  </cols>
  <sheetData>
    <row r="5" spans="1:14" ht="16.5" customHeight="1">
      <c r="A5" s="751"/>
      <c r="B5" s="56"/>
      <c r="C5" s="752"/>
      <c r="D5" s="753"/>
      <c r="E5" s="753"/>
      <c r="F5" s="1560" t="str">
        <f>"UTILITY NAME: "&amp;'Admin Inputs'!B1</f>
        <v>UTILITY NAME: Liberty Utilities (Silverleaf Water) LLC - Water Division</v>
      </c>
      <c r="G5" s="1560"/>
      <c r="H5" s="1560"/>
      <c r="I5" s="1560"/>
      <c r="J5" s="1560"/>
      <c r="K5" s="754"/>
      <c r="L5" s="720"/>
      <c r="M5" s="720"/>
    </row>
    <row r="6" spans="1:14" ht="16.5" customHeight="1">
      <c r="A6" s="18"/>
      <c r="C6" s="80"/>
      <c r="D6" s="50"/>
      <c r="E6" s="50"/>
      <c r="F6" s="50" t="s">
        <v>43</v>
      </c>
      <c r="G6" s="50"/>
      <c r="H6" s="50"/>
      <c r="I6" s="50"/>
      <c r="J6" s="50"/>
      <c r="K6" s="755"/>
      <c r="L6" s="50"/>
      <c r="M6" s="50"/>
    </row>
    <row r="7" spans="1:14" ht="16.5" customHeight="1">
      <c r="A7" s="756"/>
      <c r="B7" s="113"/>
      <c r="C7" s="757"/>
      <c r="D7" s="758"/>
      <c r="E7" s="758"/>
      <c r="F7" s="1561" t="str">
        <f>"FOR TEST YEAR ENDED: "&amp;TEXT('Admin Inputs'!B7,"mm/dd/yyyy")</f>
        <v>FOR TEST YEAR ENDED: 12/31/2017</v>
      </c>
      <c r="G7" s="1561"/>
      <c r="H7" s="1561"/>
      <c r="I7" s="1561"/>
      <c r="J7" s="1561"/>
      <c r="K7" s="108"/>
      <c r="L7" s="107"/>
      <c r="M7" s="107"/>
      <c r="N7" s="113" t="s">
        <v>403</v>
      </c>
    </row>
    <row r="8" spans="1:14" ht="16.5" customHeight="1">
      <c r="A8" s="18"/>
      <c r="B8" s="11"/>
      <c r="C8" s="10"/>
      <c r="D8" s="11"/>
      <c r="E8" s="11"/>
      <c r="F8" s="1596" t="s">
        <v>217</v>
      </c>
      <c r="G8" s="1596"/>
      <c r="H8" s="1596"/>
      <c r="I8" s="1596"/>
      <c r="J8" s="1596"/>
      <c r="K8" s="12"/>
      <c r="L8" s="11"/>
      <c r="M8" s="11"/>
    </row>
    <row r="9" spans="1:14" ht="10.5" customHeight="1">
      <c r="B9" s="50"/>
      <c r="C9" s="759"/>
      <c r="D9" s="14"/>
      <c r="E9" s="14"/>
      <c r="F9" s="14"/>
      <c r="G9" s="14"/>
      <c r="H9" s="14"/>
      <c r="I9" s="14"/>
      <c r="J9" s="14"/>
      <c r="K9" s="34"/>
      <c r="L9" s="50"/>
      <c r="M9" s="50"/>
    </row>
    <row r="10" spans="1:14" ht="12.75" customHeight="1">
      <c r="C10" s="760" t="s">
        <v>404</v>
      </c>
      <c r="D10" s="32"/>
      <c r="E10" s="198"/>
      <c r="F10" s="1592" t="s">
        <v>722</v>
      </c>
      <c r="G10" s="1593"/>
      <c r="H10" s="1597" t="s">
        <v>77</v>
      </c>
      <c r="I10" s="1598"/>
      <c r="J10" s="1588"/>
      <c r="K10" s="1589"/>
      <c r="L10" s="56"/>
    </row>
    <row r="11" spans="1:14" ht="12.75" customHeight="1" thickBot="1">
      <c r="C11" s="762" t="s">
        <v>407</v>
      </c>
      <c r="D11" s="763"/>
      <c r="E11" s="764"/>
      <c r="F11" s="1594"/>
      <c r="G11" s="1595"/>
      <c r="H11" s="1599"/>
      <c r="I11" s="1600"/>
      <c r="J11" s="1590"/>
      <c r="K11" s="1591"/>
      <c r="L11" s="56"/>
    </row>
    <row r="12" spans="1:14" ht="28.5" customHeight="1">
      <c r="C12" s="1570" t="s">
        <v>435</v>
      </c>
      <c r="D12" s="1571"/>
      <c r="E12" s="765"/>
      <c r="F12" s="1579" t="s">
        <v>78</v>
      </c>
      <c r="G12" s="1580"/>
      <c r="H12" s="1601">
        <f>+'[1]Revenue Breakdown Pres No Annu'!$D$56</f>
        <v>1189365.7733200002</v>
      </c>
      <c r="I12" s="1602"/>
      <c r="J12" s="1575" t="s">
        <v>1864</v>
      </c>
      <c r="K12" s="1576"/>
      <c r="L12" s="729"/>
      <c r="N12" s="966"/>
    </row>
    <row r="13" spans="1:14" ht="25.5" customHeight="1">
      <c r="C13" s="1583" t="s">
        <v>437</v>
      </c>
      <c r="D13" s="1584"/>
      <c r="E13" s="765"/>
      <c r="F13" s="766" t="s">
        <v>76</v>
      </c>
      <c r="G13" s="767"/>
      <c r="H13" s="1605">
        <f>+'[1]Revenue Breakdown Pres No Annu'!$E$56</f>
        <v>550417.29668000003</v>
      </c>
      <c r="I13" s="1606"/>
      <c r="J13" s="1575" t="s">
        <v>1864</v>
      </c>
      <c r="K13" s="1576"/>
      <c r="L13" s="729"/>
      <c r="N13" s="966"/>
    </row>
    <row r="14" spans="1:14" ht="26.45" customHeight="1" thickBot="1">
      <c r="C14" s="1585" t="s">
        <v>439</v>
      </c>
      <c r="D14" s="1586"/>
      <c r="E14" s="166"/>
      <c r="F14" s="1603" t="s">
        <v>1342</v>
      </c>
      <c r="G14" s="1604"/>
      <c r="H14" s="980"/>
      <c r="I14" s="981">
        <v>0</v>
      </c>
      <c r="J14" s="1577"/>
      <c r="K14" s="1578"/>
      <c r="L14" s="729"/>
      <c r="N14" s="966"/>
    </row>
    <row r="15" spans="1:14" ht="29.45" customHeight="1" thickBot="1">
      <c r="C15" s="1562" t="s">
        <v>441</v>
      </c>
      <c r="D15" s="1563"/>
      <c r="E15" s="287"/>
      <c r="F15" s="1574" t="s">
        <v>86</v>
      </c>
      <c r="G15" s="1574"/>
      <c r="H15" s="1607">
        <f>H12+H13+I14</f>
        <v>1739783.0700000003</v>
      </c>
      <c r="I15" s="1608"/>
      <c r="J15" s="1566" t="s">
        <v>1865</v>
      </c>
      <c r="K15" s="1567"/>
      <c r="L15" s="56"/>
      <c r="N15" s="966"/>
    </row>
    <row r="16" spans="1:14" ht="31.5" customHeight="1" thickBot="1">
      <c r="C16" s="1568" t="s">
        <v>443</v>
      </c>
      <c r="D16" s="1569"/>
      <c r="E16" s="152"/>
      <c r="F16" s="1581" t="s">
        <v>90</v>
      </c>
      <c r="G16" s="1582"/>
      <c r="H16" s="980"/>
      <c r="I16" s="982">
        <f>'W - II-3 Other Rev'!D32</f>
        <v>22114.46</v>
      </c>
      <c r="J16" s="1572" t="s">
        <v>107</v>
      </c>
      <c r="K16" s="1573"/>
      <c r="L16" s="729"/>
      <c r="N16" s="966"/>
    </row>
    <row r="17" spans="1:14" ht="30" customHeight="1" thickBot="1">
      <c r="C17" s="1562" t="s">
        <v>449</v>
      </c>
      <c r="D17" s="1563"/>
      <c r="E17" s="768"/>
      <c r="F17" s="1574" t="s">
        <v>92</v>
      </c>
      <c r="G17" s="1574"/>
      <c r="H17" s="1607">
        <f>H15+I16</f>
        <v>1761897.5300000003</v>
      </c>
      <c r="I17" s="1608"/>
      <c r="J17" s="1564" t="s">
        <v>91</v>
      </c>
      <c r="K17" s="1565"/>
      <c r="L17" s="56"/>
      <c r="N17" s="966"/>
    </row>
    <row r="18" spans="1:14" ht="17.45" customHeight="1">
      <c r="F18" s="56"/>
      <c r="G18" s="56"/>
      <c r="H18" s="1587" t="s">
        <v>89</v>
      </c>
      <c r="I18" s="1587"/>
      <c r="J18" s="56"/>
      <c r="K18" s="56"/>
      <c r="N18" s="966"/>
    </row>
    <row r="19" spans="1:14" ht="14.25" customHeight="1">
      <c r="A19" s="56"/>
      <c r="B19" s="769"/>
      <c r="C19" s="56"/>
      <c r="D19" s="56"/>
      <c r="E19" s="56"/>
      <c r="F19" s="56" t="s">
        <v>87</v>
      </c>
      <c r="G19" s="35"/>
      <c r="H19" s="35"/>
      <c r="I19" s="35"/>
      <c r="J19" s="35"/>
      <c r="K19" s="35"/>
      <c r="L19" s="35"/>
      <c r="M19" s="56"/>
    </row>
    <row r="20" spans="1:14" ht="12.75" customHeight="1">
      <c r="A20" s="56"/>
      <c r="B20" s="761"/>
      <c r="C20" s="35"/>
      <c r="D20" s="35"/>
      <c r="E20" s="35"/>
      <c r="F20" s="39" t="s">
        <v>88</v>
      </c>
      <c r="G20" s="35"/>
      <c r="H20" s="35"/>
      <c r="I20" s="35"/>
      <c r="J20" s="35"/>
      <c r="K20" s="35"/>
      <c r="L20" s="35"/>
      <c r="M20" s="56"/>
    </row>
    <row r="21" spans="1:14" ht="11.1" customHeight="1"/>
    <row r="22" spans="1:14" ht="12" customHeight="1">
      <c r="F22" s="27" t="s">
        <v>723</v>
      </c>
    </row>
    <row r="23" spans="1:14" ht="14.25" customHeight="1">
      <c r="F23" s="27" t="s">
        <v>724</v>
      </c>
    </row>
    <row r="24" spans="1:14">
      <c r="F24" s="967"/>
    </row>
    <row r="25" spans="1:14">
      <c r="F25" s="1345" t="s">
        <v>1847</v>
      </c>
    </row>
    <row r="26" spans="1:14">
      <c r="F26" s="1164" t="s">
        <v>1783</v>
      </c>
      <c r="G26" s="1157"/>
      <c r="I26" s="1347">
        <f>-'2017SL'!Q306-'2017SL'!Q299</f>
        <v>1631513.65</v>
      </c>
    </row>
    <row r="27" spans="1:14">
      <c r="F27" s="1164" t="s">
        <v>1784</v>
      </c>
      <c r="G27" s="1157"/>
      <c r="I27" s="1179">
        <f>'Rev Adj'!F8</f>
        <v>200596.42</v>
      </c>
    </row>
    <row r="28" spans="1:14">
      <c r="F28" s="1164" t="s">
        <v>1846</v>
      </c>
      <c r="G28" s="1157"/>
      <c r="I28" s="1179">
        <f>'Rev Adj'!F10</f>
        <v>-92327</v>
      </c>
    </row>
    <row r="29" spans="1:14" ht="13.5" thickBot="1">
      <c r="F29" s="27" t="s">
        <v>372</v>
      </c>
      <c r="I29" s="1346">
        <f>SUM(I26:I28)</f>
        <v>1739783.0699999998</v>
      </c>
    </row>
    <row r="30" spans="1:14" ht="13.5" thickTop="1">
      <c r="F30" s="88"/>
      <c r="I30" s="1179"/>
    </row>
  </sheetData>
  <mergeCells count="28">
    <mergeCell ref="H18:I18"/>
    <mergeCell ref="J10:K11"/>
    <mergeCell ref="F10:G11"/>
    <mergeCell ref="F8:J8"/>
    <mergeCell ref="H10:I11"/>
    <mergeCell ref="F17:G17"/>
    <mergeCell ref="J13:K13"/>
    <mergeCell ref="H12:I12"/>
    <mergeCell ref="F14:G14"/>
    <mergeCell ref="H13:I13"/>
    <mergeCell ref="H15:I15"/>
    <mergeCell ref="H17:I17"/>
    <mergeCell ref="F5:J5"/>
    <mergeCell ref="F7:J7"/>
    <mergeCell ref="C17:D17"/>
    <mergeCell ref="J17:K17"/>
    <mergeCell ref="J15:K15"/>
    <mergeCell ref="C16:D16"/>
    <mergeCell ref="C12:D12"/>
    <mergeCell ref="C15:D15"/>
    <mergeCell ref="J16:K16"/>
    <mergeCell ref="F15:G15"/>
    <mergeCell ref="J12:K12"/>
    <mergeCell ref="J14:K14"/>
    <mergeCell ref="F12:G12"/>
    <mergeCell ref="F16:G16"/>
    <mergeCell ref="C13:D13"/>
    <mergeCell ref="C14:D14"/>
  </mergeCells>
  <phoneticPr fontId="0" type="noConversion"/>
  <printOptions horizontalCentered="1"/>
  <pageMargins left="0.5" right="0.5" top="1" bottom="1" header="0.5" footer="0.5"/>
  <pageSetup scale="95" orientation="portrait" r:id="rId1"/>
  <headerFooter alignWithMargins="0">
    <oddHeader>&amp;R&amp;"Times New Roman,Regular"&amp;A</oddHeader>
    <oddFooter>&amp;C&amp;"Times New Roman,Regular"&amp;8&amp;D&amp;R&amp;"Times New Roman,Regular"Page 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47" sqref="E47"/>
    </sheetView>
  </sheetViews>
  <sheetFormatPr defaultRowHeight="12.75"/>
  <cols>
    <col min="1" max="1" width="29.7109375" style="1277" bestFit="1" customWidth="1"/>
    <col min="2" max="6" width="19.28515625" style="1277" customWidth="1"/>
  </cols>
  <sheetData>
    <row r="1" spans="1:6">
      <c r="A1" s="1277" t="s">
        <v>1774</v>
      </c>
    </row>
    <row r="3" spans="1:6">
      <c r="B3" s="1277" t="s">
        <v>1529</v>
      </c>
      <c r="C3" s="1277" t="s">
        <v>1528</v>
      </c>
      <c r="D3" s="1277" t="s">
        <v>1772</v>
      </c>
      <c r="E3" s="1277" t="s">
        <v>1525</v>
      </c>
      <c r="F3" s="1277" t="s">
        <v>1667</v>
      </c>
    </row>
    <row r="4" spans="1:6">
      <c r="A4" s="1277" t="s">
        <v>1769</v>
      </c>
      <c r="B4" s="1295">
        <f>-SUM('2017SL'!D299,'2017SL'!D306)</f>
        <v>1013748.31</v>
      </c>
      <c r="C4" s="1295">
        <f>-SUM('2017SL'!H299,'2017SL'!H306)</f>
        <v>372867.67</v>
      </c>
      <c r="D4" s="1295">
        <f>-SUM('2017SL'!L299,'2017SL'!L306)</f>
        <v>115976.72</v>
      </c>
      <c r="E4" s="1295">
        <f>-SUM('2017SL'!P299,'2017SL'!P306)</f>
        <v>128920.95</v>
      </c>
      <c r="F4" s="1295">
        <f>SUM(B4:E4)</f>
        <v>1631513.65</v>
      </c>
    </row>
    <row r="5" spans="1:6">
      <c r="B5" s="1295"/>
      <c r="C5" s="1295"/>
      <c r="D5" s="1295"/>
      <c r="E5" s="1295"/>
      <c r="F5" s="1295"/>
    </row>
    <row r="6" spans="1:6">
      <c r="A6" s="1277" t="s">
        <v>1770</v>
      </c>
      <c r="B6" s="1295">
        <f>-SUM('2017SL'!D300,'2017SL'!D307)</f>
        <v>65840.429999999993</v>
      </c>
      <c r="C6" s="1295">
        <f>-SUM('2017SL'!H300,'2017SL'!H307)</f>
        <v>102766.63</v>
      </c>
      <c r="D6" s="1295">
        <f>-SUM('2017SL'!L300,'2017SL'!L307)</f>
        <v>35212.339999999997</v>
      </c>
      <c r="E6" s="1295">
        <f>-SUM('2017SL'!P300,'2017SL'!P307)</f>
        <v>19416.36</v>
      </c>
      <c r="F6" s="1295">
        <f>SUM(B6:E6)</f>
        <v>223235.76</v>
      </c>
    </row>
    <row r="7" spans="1:6">
      <c r="A7" s="1277" t="s">
        <v>1773</v>
      </c>
      <c r="B7" s="1295"/>
      <c r="C7" s="1295"/>
      <c r="D7" s="1295">
        <v>-22639.34</v>
      </c>
      <c r="E7" s="1295"/>
      <c r="F7" s="1295">
        <f>SUM(B7:E7)</f>
        <v>-22639.34</v>
      </c>
    </row>
    <row r="8" spans="1:6">
      <c r="A8" s="1277" t="s">
        <v>1771</v>
      </c>
      <c r="B8" s="1296">
        <f>SUM(B6:B7)</f>
        <v>65840.429999999993</v>
      </c>
      <c r="C8" s="1296">
        <f t="shared" ref="C8:F8" si="0">SUM(C6:C7)</f>
        <v>102766.63</v>
      </c>
      <c r="D8" s="1296">
        <f t="shared" si="0"/>
        <v>12572.999999999996</v>
      </c>
      <c r="E8" s="1296">
        <f t="shared" si="0"/>
        <v>19416.36</v>
      </c>
      <c r="F8" s="1296">
        <f t="shared" si="0"/>
        <v>200596.42</v>
      </c>
    </row>
    <row r="9" spans="1:6">
      <c r="B9" s="1295"/>
      <c r="C9" s="1295"/>
      <c r="D9" s="1295"/>
      <c r="E9" s="1295"/>
      <c r="F9" s="1295"/>
    </row>
    <row r="10" spans="1:6">
      <c r="A10" s="1291" t="s">
        <v>1782</v>
      </c>
      <c r="B10" s="1295">
        <v>-51967</v>
      </c>
      <c r="C10" s="1295">
        <v>-39719</v>
      </c>
      <c r="D10" s="1295">
        <f>-21715+22639</f>
        <v>924</v>
      </c>
      <c r="E10" s="1295">
        <v>-1565</v>
      </c>
      <c r="F10" s="1295">
        <f>SUM(B10:E10)</f>
        <v>-92327</v>
      </c>
    </row>
    <row r="11" spans="1:6">
      <c r="A11" s="1291"/>
      <c r="B11" s="1295"/>
      <c r="C11" s="1295"/>
      <c r="D11" s="1295"/>
      <c r="E11" s="1295"/>
      <c r="F11" s="1295"/>
    </row>
    <row r="12" spans="1:6">
      <c r="A12" s="1277" t="s">
        <v>1785</v>
      </c>
      <c r="B12" s="1297">
        <f>B4+B8+B10</f>
        <v>1027621.74</v>
      </c>
      <c r="C12" s="1297">
        <f t="shared" ref="C12:F12" si="1">C4+C8+C10</f>
        <v>435915.3</v>
      </c>
      <c r="D12" s="1297">
        <f t="shared" si="1"/>
        <v>129473.72</v>
      </c>
      <c r="E12" s="1297">
        <f t="shared" si="1"/>
        <v>146772.31</v>
      </c>
      <c r="F12" s="1297">
        <f t="shared" si="1"/>
        <v>1739783.0699999998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topLeftCell="A4" zoomScaleNormal="100" workbookViewId="0">
      <selection activeCell="H23" sqref="H23"/>
    </sheetView>
  </sheetViews>
  <sheetFormatPr defaultColWidth="9.140625" defaultRowHeight="12.75"/>
  <cols>
    <col min="1" max="1" width="4.140625" style="27" customWidth="1"/>
    <col min="2" max="2" width="5.5703125" style="27" customWidth="1"/>
    <col min="3" max="3" width="11.140625" style="27" customWidth="1"/>
    <col min="4" max="4" width="10.7109375" style="27" customWidth="1"/>
    <col min="5" max="5" width="6" style="27" customWidth="1"/>
    <col min="6" max="6" width="6.7109375" style="27" customWidth="1"/>
    <col min="7" max="7" width="13.5703125" style="27" customWidth="1"/>
    <col min="8" max="8" width="14" style="27" customWidth="1"/>
    <col min="9" max="9" width="3.42578125" style="27" customWidth="1"/>
    <col min="10" max="10" width="9.140625" style="27"/>
    <col min="11" max="11" width="12.28515625" style="27" customWidth="1"/>
    <col min="12" max="16384" width="9.140625" style="27"/>
  </cols>
  <sheetData>
    <row r="1" spans="1:13" ht="16.5">
      <c r="A1" s="718"/>
      <c r="B1" s="719"/>
      <c r="C1" s="1615" t="str">
        <f>"UTILITY NAME: "&amp;'Admin Inputs'!$B$1</f>
        <v>UTILITY NAME: Liberty Utilities (Silverleaf Water) LLC - Water Division</v>
      </c>
      <c r="D1" s="1615"/>
      <c r="E1" s="1615"/>
      <c r="F1" s="1615"/>
      <c r="G1" s="1615"/>
      <c r="H1" s="1615"/>
      <c r="I1" s="1615"/>
      <c r="J1" s="1615"/>
      <c r="K1" s="1616"/>
      <c r="L1" s="720"/>
      <c r="M1" s="720"/>
    </row>
    <row r="2" spans="1:13" ht="16.5">
      <c r="A2" s="721"/>
      <c r="B2" s="1186"/>
      <c r="C2" s="1548" t="s">
        <v>671</v>
      </c>
      <c r="D2" s="1548"/>
      <c r="E2" s="1548"/>
      <c r="F2" s="1548"/>
      <c r="G2" s="1548"/>
      <c r="H2" s="1548"/>
      <c r="I2" s="1548"/>
      <c r="J2" s="1548"/>
      <c r="K2" s="1549"/>
      <c r="L2" s="56"/>
      <c r="M2" s="56"/>
    </row>
    <row r="3" spans="1:13" ht="15">
      <c r="A3" s="399"/>
      <c r="B3" s="394"/>
      <c r="C3" s="1548" t="s">
        <v>864</v>
      </c>
      <c r="D3" s="1548"/>
      <c r="E3" s="1548"/>
      <c r="F3" s="1548"/>
      <c r="G3" s="1548"/>
      <c r="H3" s="1548"/>
      <c r="I3" s="1548"/>
      <c r="J3" s="1548"/>
      <c r="K3" s="1549"/>
      <c r="L3" s="56"/>
      <c r="M3" s="56"/>
    </row>
    <row r="4" spans="1:13" ht="16.5">
      <c r="A4" s="36"/>
      <c r="B4" s="81"/>
      <c r="C4" s="1551" t="str">
        <f>"FOR TEST YEAR ENDED: "&amp;TEXT('Admin Inputs'!B7,"MM/DD/YYYY")</f>
        <v>FOR TEST YEAR ENDED: 12/31/2017</v>
      </c>
      <c r="D4" s="1551"/>
      <c r="E4" s="1551"/>
      <c r="F4" s="1551"/>
      <c r="G4" s="1551"/>
      <c r="H4" s="1551"/>
      <c r="I4" s="1551"/>
      <c r="J4" s="1551"/>
      <c r="K4" s="1552"/>
      <c r="L4" s="56"/>
      <c r="M4" s="56"/>
    </row>
    <row r="5" spans="1:13">
      <c r="A5" s="56"/>
      <c r="B5" s="152"/>
      <c r="C5" s="56"/>
      <c r="D5" s="56"/>
      <c r="E5" s="56"/>
      <c r="F5" s="56"/>
      <c r="G5" s="56"/>
      <c r="H5" s="56"/>
      <c r="I5" s="56"/>
      <c r="J5" s="56"/>
      <c r="K5" s="153"/>
      <c r="L5" s="56"/>
      <c r="M5" s="56"/>
    </row>
    <row r="6" spans="1:13" ht="13.9" customHeight="1">
      <c r="B6" s="375"/>
      <c r="C6" s="62"/>
      <c r="D6" s="62"/>
      <c r="E6" s="62"/>
      <c r="F6" s="62"/>
      <c r="G6" s="62"/>
      <c r="H6" s="62"/>
      <c r="I6" s="62"/>
      <c r="J6" s="62"/>
      <c r="K6" s="723"/>
    </row>
    <row r="7" spans="1:13" ht="13.9" customHeight="1">
      <c r="B7" s="724" t="s">
        <v>417</v>
      </c>
      <c r="C7" s="492" t="s">
        <v>332</v>
      </c>
      <c r="D7" s="492" t="s">
        <v>333</v>
      </c>
      <c r="E7" s="63" t="s">
        <v>418</v>
      </c>
      <c r="F7" s="522"/>
      <c r="G7" s="63" t="s">
        <v>419</v>
      </c>
      <c r="H7" s="270" t="s">
        <v>420</v>
      </c>
      <c r="I7" s="522"/>
      <c r="J7" s="492" t="s">
        <v>421</v>
      </c>
      <c r="K7" s="493" t="s">
        <v>422</v>
      </c>
    </row>
    <row r="8" spans="1:13" ht="13.15" customHeight="1">
      <c r="B8" s="725"/>
      <c r="C8" s="209"/>
      <c r="D8" s="166"/>
      <c r="E8" s="163"/>
      <c r="F8" s="163"/>
      <c r="G8" s="163"/>
      <c r="H8" s="163"/>
      <c r="I8" s="163"/>
      <c r="J8" s="209"/>
      <c r="K8" s="726"/>
    </row>
    <row r="9" spans="1:13">
      <c r="B9" s="190"/>
      <c r="C9" s="191"/>
      <c r="D9" s="193" t="s">
        <v>821</v>
      </c>
      <c r="E9" s="188"/>
      <c r="F9" s="188"/>
      <c r="G9" s="188"/>
      <c r="H9" s="188"/>
      <c r="I9" s="188"/>
      <c r="J9" s="191"/>
      <c r="K9" s="727"/>
    </row>
    <row r="10" spans="1:13">
      <c r="B10" s="728"/>
      <c r="C10" s="207"/>
      <c r="D10" s="207"/>
      <c r="E10" s="166"/>
      <c r="F10" s="162"/>
      <c r="G10" s="166"/>
      <c r="H10" s="207"/>
      <c r="I10" s="162"/>
      <c r="J10" s="207"/>
      <c r="K10" s="164"/>
    </row>
    <row r="11" spans="1:13">
      <c r="B11" s="729" t="s">
        <v>423</v>
      </c>
      <c r="C11" s="492" t="s">
        <v>424</v>
      </c>
      <c r="D11" s="492" t="s">
        <v>425</v>
      </c>
      <c r="E11" s="198"/>
      <c r="F11" s="58"/>
      <c r="G11" s="63" t="s">
        <v>426</v>
      </c>
      <c r="H11" s="492" t="s">
        <v>427</v>
      </c>
      <c r="I11" s="522"/>
      <c r="J11" s="492" t="s">
        <v>424</v>
      </c>
      <c r="K11" s="493" t="s">
        <v>424</v>
      </c>
    </row>
    <row r="12" spans="1:13">
      <c r="B12" s="729" t="s">
        <v>428</v>
      </c>
      <c r="C12" s="492" t="s">
        <v>429</v>
      </c>
      <c r="D12" s="492" t="s">
        <v>416</v>
      </c>
      <c r="E12" s="198" t="s">
        <v>430</v>
      </c>
      <c r="F12" s="58"/>
      <c r="G12" s="63" t="s">
        <v>430</v>
      </c>
      <c r="H12" s="492"/>
      <c r="I12" s="522"/>
      <c r="J12" s="492" t="s">
        <v>431</v>
      </c>
      <c r="K12" s="493" t="s">
        <v>432</v>
      </c>
    </row>
    <row r="13" spans="1:13">
      <c r="B13" s="150"/>
      <c r="C13" s="270"/>
      <c r="D13" s="270"/>
      <c r="E13" s="193" t="s">
        <v>433</v>
      </c>
      <c r="F13" s="194"/>
      <c r="G13" s="205"/>
      <c r="H13" s="270"/>
      <c r="I13" s="206"/>
      <c r="J13" s="270"/>
      <c r="K13" s="195" t="s">
        <v>725</v>
      </c>
    </row>
    <row r="14" spans="1:13" ht="26.25" thickBot="1">
      <c r="B14" s="730"/>
      <c r="C14" s="731"/>
      <c r="D14" s="646" t="s">
        <v>2055</v>
      </c>
      <c r="E14" s="732"/>
      <c r="F14" s="733"/>
      <c r="G14" s="734" t="s">
        <v>681</v>
      </c>
      <c r="H14" s="735" t="s">
        <v>687</v>
      </c>
      <c r="I14" s="736"/>
      <c r="J14" s="737"/>
      <c r="K14" s="738" t="s">
        <v>707</v>
      </c>
    </row>
    <row r="15" spans="1:13" ht="19.149999999999999" customHeight="1">
      <c r="B15" s="739" t="s">
        <v>435</v>
      </c>
      <c r="C15" s="374" t="s">
        <v>436</v>
      </c>
      <c r="D15" s="1530">
        <v>2967</v>
      </c>
      <c r="E15" s="1613">
        <f>+G15-D15</f>
        <v>0</v>
      </c>
      <c r="F15" s="1614"/>
      <c r="G15" s="1203">
        <f>+'[1]H2 Customer Count'!$O$10+'[1]H2 Customer Count'!$O$17+'[1]H2 Customer Count'!$O$24+'[1]H2 Customer Count'!$O$31+'[1]H2 Customer Count'!$O$42+'[1]H2 Customer Count'!$O$48</f>
        <v>2967</v>
      </c>
      <c r="H15" s="1204">
        <f t="shared" ref="H15:H20" si="0">(D15+G15)/2</f>
        <v>2967</v>
      </c>
      <c r="I15" s="723"/>
      <c r="J15" s="740">
        <v>1</v>
      </c>
      <c r="K15" s="1208">
        <f t="shared" ref="K15:K20" si="1">G15*J15</f>
        <v>2967</v>
      </c>
    </row>
    <row r="16" spans="1:13" ht="19.149999999999999" customHeight="1">
      <c r="B16" s="739" t="s">
        <v>437</v>
      </c>
      <c r="C16" s="374" t="s">
        <v>438</v>
      </c>
      <c r="D16" s="1531">
        <v>0</v>
      </c>
      <c r="E16" s="1613">
        <f>+G16-D16</f>
        <v>0</v>
      </c>
      <c r="F16" s="1614"/>
      <c r="G16" s="1203">
        <f>+'[2]H2 Customer Count'!$O$11</f>
        <v>0</v>
      </c>
      <c r="H16" s="1204">
        <f t="shared" si="0"/>
        <v>0</v>
      </c>
      <c r="I16" s="723"/>
      <c r="J16" s="740">
        <v>1.5</v>
      </c>
      <c r="K16" s="1208">
        <f t="shared" si="1"/>
        <v>0</v>
      </c>
    </row>
    <row r="17" spans="2:13" ht="19.149999999999999" customHeight="1">
      <c r="B17" s="739" t="s">
        <v>439</v>
      </c>
      <c r="C17" s="374" t="s">
        <v>440</v>
      </c>
      <c r="D17" s="1531">
        <v>23</v>
      </c>
      <c r="E17" s="1613">
        <f t="shared" ref="E17:E20" si="2">+G17-D17</f>
        <v>0</v>
      </c>
      <c r="F17" s="1614"/>
      <c r="G17" s="1203">
        <f>+'[1]H2 Customer Count'!$O$12+'[1]H2 Customer Count'!$O$18+'[1]H2 Customer Count'!$O$25+'[1]H2 Customer Count'!$O$32+'[1]H2 Customer Count'!$O$38+'[1]H2 Customer Count'!$O$43+'[1]H2 Customer Count'!$O$49</f>
        <v>23</v>
      </c>
      <c r="H17" s="1204">
        <f t="shared" si="0"/>
        <v>23</v>
      </c>
      <c r="I17" s="723"/>
      <c r="J17" s="740">
        <v>2.5</v>
      </c>
      <c r="K17" s="1208">
        <f t="shared" si="1"/>
        <v>57.5</v>
      </c>
    </row>
    <row r="18" spans="2:13" ht="19.149999999999999" customHeight="1">
      <c r="B18" s="739" t="s">
        <v>441</v>
      </c>
      <c r="C18" s="374" t="s">
        <v>442</v>
      </c>
      <c r="D18" s="1531">
        <v>7</v>
      </c>
      <c r="E18" s="1613">
        <f t="shared" si="2"/>
        <v>0</v>
      </c>
      <c r="F18" s="1614"/>
      <c r="G18" s="1203">
        <f>+'[1]H2 Customer Count'!$O$19+'[1]H2 Customer Count'!$O$26+'[1]H2 Customer Count'!$O$33+'[1]H2 Customer Count'!$O$44+'[1]H2 Customer Count'!$O$50</f>
        <v>7</v>
      </c>
      <c r="H18" s="1204">
        <f t="shared" si="0"/>
        <v>7</v>
      </c>
      <c r="I18" s="723"/>
      <c r="J18" s="740">
        <v>5</v>
      </c>
      <c r="K18" s="1208">
        <f t="shared" si="1"/>
        <v>35</v>
      </c>
    </row>
    <row r="19" spans="2:13" ht="19.149999999999999" customHeight="1">
      <c r="B19" s="739" t="s">
        <v>443</v>
      </c>
      <c r="C19" s="374" t="s">
        <v>444</v>
      </c>
      <c r="D19" s="1531">
        <v>22</v>
      </c>
      <c r="E19" s="1613">
        <f t="shared" si="2"/>
        <v>0</v>
      </c>
      <c r="F19" s="1614"/>
      <c r="G19" s="1203">
        <f>+'[1]H2 Customer Count'!$O$13+'[1]H2 Customer Count'!$O$20+'[1]H2 Customer Count'!$O$27+'[1]H2 Customer Count'!$O$45+'[1]H2 Customer Count'!$O$51</f>
        <v>22</v>
      </c>
      <c r="H19" s="1204">
        <f t="shared" si="0"/>
        <v>22</v>
      </c>
      <c r="I19" s="723"/>
      <c r="J19" s="740">
        <v>8</v>
      </c>
      <c r="K19" s="1208">
        <f t="shared" si="1"/>
        <v>176</v>
      </c>
      <c r="M19" s="56"/>
    </row>
    <row r="20" spans="2:13" ht="19.149999999999999" customHeight="1">
      <c r="B20" s="739" t="s">
        <v>449</v>
      </c>
      <c r="C20" s="374" t="s">
        <v>1578</v>
      </c>
      <c r="D20" s="1531">
        <v>2</v>
      </c>
      <c r="E20" s="1613">
        <f t="shared" si="2"/>
        <v>0</v>
      </c>
      <c r="F20" s="1614"/>
      <c r="G20" s="1203">
        <f>+'[1]H2 Customer Count'!$O$28+'[1]H2 Customer Count'!$O$52</f>
        <v>2</v>
      </c>
      <c r="H20" s="1204">
        <f t="shared" si="0"/>
        <v>2</v>
      </c>
      <c r="I20" s="723"/>
      <c r="J20" s="740">
        <v>15</v>
      </c>
      <c r="K20" s="1208">
        <f t="shared" si="1"/>
        <v>30</v>
      </c>
    </row>
    <row r="21" spans="2:13" ht="19.149999999999999" customHeight="1">
      <c r="B21" s="739" t="s">
        <v>450</v>
      </c>
      <c r="C21" s="201"/>
      <c r="D21" s="1203"/>
      <c r="E21" s="1613"/>
      <c r="F21" s="1614"/>
      <c r="G21" s="1205"/>
      <c r="H21" s="1204"/>
      <c r="I21" s="723"/>
      <c r="J21" s="201"/>
      <c r="K21" s="741"/>
    </row>
    <row r="22" spans="2:13" ht="19.149999999999999" customHeight="1" thickBot="1">
      <c r="B22" s="742" t="s">
        <v>473</v>
      </c>
      <c r="C22" s="743"/>
      <c r="D22" s="1206"/>
      <c r="E22" s="1617"/>
      <c r="F22" s="1618"/>
      <c r="G22" s="1207"/>
      <c r="H22" s="1206"/>
      <c r="I22" s="744"/>
      <c r="J22" s="743"/>
      <c r="K22" s="745"/>
    </row>
    <row r="23" spans="2:13" ht="19.149999999999999" customHeight="1" thickBot="1">
      <c r="B23" s="509" t="s">
        <v>445</v>
      </c>
      <c r="C23" s="746" t="s">
        <v>456</v>
      </c>
      <c r="D23" s="1022">
        <f>SUM(D15:D22)</f>
        <v>3021</v>
      </c>
      <c r="E23" s="1609">
        <f>SUM(E15:F22)</f>
        <v>0</v>
      </c>
      <c r="F23" s="1610"/>
      <c r="G23" s="1022">
        <f>SUM(G15:G22)</f>
        <v>3021</v>
      </c>
      <c r="H23" s="1022">
        <f>SUM(H15:H22)</f>
        <v>3021</v>
      </c>
      <c r="I23" s="288"/>
      <c r="J23" s="1209">
        <f>SUM(J15:J22)</f>
        <v>33</v>
      </c>
      <c r="K23" s="1210">
        <f>SUM(K15:K22)</f>
        <v>3265.5</v>
      </c>
    </row>
    <row r="24" spans="2:13" ht="19.149999999999999" customHeight="1" thickBot="1">
      <c r="B24" s="747" t="s">
        <v>662</v>
      </c>
      <c r="C24" s="228" t="s">
        <v>427</v>
      </c>
      <c r="D24" s="748"/>
      <c r="E24" s="1611"/>
      <c r="F24" s="1612"/>
      <c r="G24" s="749"/>
      <c r="H24" s="748"/>
      <c r="I24" s="536"/>
      <c r="J24" s="748"/>
      <c r="K24" s="750"/>
    </row>
    <row r="25" spans="2:13" ht="13.5" thickTop="1">
      <c r="G25" s="56"/>
    </row>
    <row r="27" spans="2:13" ht="13.5" customHeight="1"/>
    <row r="28" spans="2:13" ht="13.5" customHeight="1"/>
    <row r="29" spans="2:13" ht="13.5" customHeight="1"/>
    <row r="30" spans="2:13" ht="13.5" customHeight="1"/>
    <row r="31" spans="2:13" ht="13.5" customHeight="1"/>
    <row r="33" spans="7:7">
      <c r="G33" s="56"/>
    </row>
    <row r="34" spans="7:7">
      <c r="G34" s="56"/>
    </row>
    <row r="35" spans="7:7">
      <c r="G35" s="56"/>
    </row>
    <row r="36" spans="7:7">
      <c r="G36" s="56"/>
    </row>
    <row r="37" spans="7:7">
      <c r="G37" s="56"/>
    </row>
    <row r="38" spans="7:7">
      <c r="G38" s="56"/>
    </row>
    <row r="39" spans="7:7">
      <c r="G39" s="56"/>
    </row>
    <row r="40" spans="7:7">
      <c r="G40" s="56"/>
    </row>
    <row r="41" spans="7:7">
      <c r="G41" s="56"/>
    </row>
    <row r="42" spans="7:7">
      <c r="G42" s="56"/>
    </row>
    <row r="43" spans="7:7">
      <c r="G43" s="56"/>
    </row>
    <row r="44" spans="7:7">
      <c r="G44" s="56"/>
    </row>
    <row r="45" spans="7:7">
      <c r="G45" s="56"/>
    </row>
    <row r="46" spans="7:7">
      <c r="G46" s="56"/>
    </row>
    <row r="47" spans="7:7">
      <c r="G47" s="56"/>
    </row>
    <row r="48" spans="7:7">
      <c r="G48" s="56"/>
    </row>
    <row r="49" spans="7:7">
      <c r="G49" s="56"/>
    </row>
    <row r="50" spans="7:7">
      <c r="G50" s="56"/>
    </row>
    <row r="51" spans="7:7">
      <c r="G51" s="56"/>
    </row>
    <row r="52" spans="7:7">
      <c r="G52" s="56"/>
    </row>
    <row r="53" spans="7:7">
      <c r="G53" s="56"/>
    </row>
    <row r="54" spans="7:7">
      <c r="G54" s="56"/>
    </row>
    <row r="55" spans="7:7">
      <c r="G55" s="56"/>
    </row>
    <row r="56" spans="7:7">
      <c r="G56" s="56"/>
    </row>
    <row r="57" spans="7:7">
      <c r="G57" s="56"/>
    </row>
    <row r="58" spans="7:7">
      <c r="G58" s="56"/>
    </row>
    <row r="59" spans="7:7">
      <c r="G59" s="56"/>
    </row>
    <row r="60" spans="7:7">
      <c r="G60" s="56"/>
    </row>
    <row r="61" spans="7:7">
      <c r="G61" s="56"/>
    </row>
    <row r="62" spans="7:7">
      <c r="G62" s="56"/>
    </row>
    <row r="63" spans="7:7">
      <c r="G63" s="56"/>
    </row>
    <row r="64" spans="7:7">
      <c r="G64" s="56"/>
    </row>
    <row r="65" spans="7:7">
      <c r="G65" s="56"/>
    </row>
    <row r="66" spans="7:7">
      <c r="G66" s="56"/>
    </row>
    <row r="67" spans="7:7">
      <c r="G67" s="56"/>
    </row>
    <row r="68" spans="7:7">
      <c r="G68" s="56"/>
    </row>
    <row r="69" spans="7:7">
      <c r="G69" s="56"/>
    </row>
    <row r="70" spans="7:7">
      <c r="G70" s="56"/>
    </row>
    <row r="71" spans="7:7">
      <c r="G71" s="56"/>
    </row>
    <row r="72" spans="7:7">
      <c r="G72" s="56"/>
    </row>
    <row r="73" spans="7:7">
      <c r="G73" s="56"/>
    </row>
    <row r="74" spans="7:7">
      <c r="G74" s="56"/>
    </row>
    <row r="75" spans="7:7">
      <c r="G75" s="56"/>
    </row>
    <row r="76" spans="7:7">
      <c r="G76" s="56"/>
    </row>
    <row r="77" spans="7:7">
      <c r="G77" s="56"/>
    </row>
    <row r="78" spans="7:7">
      <c r="G78" s="56"/>
    </row>
    <row r="79" spans="7:7">
      <c r="G79" s="56"/>
    </row>
    <row r="80" spans="7:7">
      <c r="G80" s="56"/>
    </row>
  </sheetData>
  <mergeCells count="14">
    <mergeCell ref="C1:K1"/>
    <mergeCell ref="E15:F15"/>
    <mergeCell ref="E17:F17"/>
    <mergeCell ref="E22:F22"/>
    <mergeCell ref="C4:K4"/>
    <mergeCell ref="C3:K3"/>
    <mergeCell ref="C2:K2"/>
    <mergeCell ref="E23:F23"/>
    <mergeCell ref="E24:F24"/>
    <mergeCell ref="E16:F16"/>
    <mergeCell ref="E18:F18"/>
    <mergeCell ref="E19:F19"/>
    <mergeCell ref="E20:F20"/>
    <mergeCell ref="E21:F21"/>
  </mergeCells>
  <phoneticPr fontId="0" type="noConversion"/>
  <printOptions horizontalCentered="1"/>
  <pageMargins left="0.5" right="0.5" top="1" bottom="1" header="0.5" footer="0.5"/>
  <pageSetup orientation="portrait" r:id="rId1"/>
  <headerFooter alignWithMargins="0">
    <oddHeader>&amp;R&amp;"Times New Roman,Regular"&amp;A</oddHeader>
    <oddFooter>&amp;C&amp;"Times New Roman,Regular"&amp;8&amp;D&amp;R&amp;"Times New Roman,Regular"Page 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view="pageBreakPreview" zoomScale="60" zoomScaleNormal="100" workbookViewId="0">
      <selection activeCell="L13" sqref="L13"/>
    </sheetView>
  </sheetViews>
  <sheetFormatPr defaultColWidth="9.140625" defaultRowHeight="12.75"/>
  <cols>
    <col min="1" max="1" width="9.140625" style="54"/>
    <col min="2" max="2" width="5.5703125" style="54" customWidth="1"/>
    <col min="3" max="3" width="14.5703125" style="54" customWidth="1"/>
    <col min="4" max="4" width="11.85546875" style="54" customWidth="1"/>
    <col min="5" max="5" width="3.85546875" style="54" customWidth="1"/>
    <col min="6" max="6" width="6.5703125" style="54" customWidth="1"/>
    <col min="7" max="7" width="4.140625" style="54" customWidth="1"/>
    <col min="8" max="8" width="7.140625" style="539" customWidth="1"/>
    <col min="9" max="9" width="14.7109375" style="539" customWidth="1"/>
    <col min="10" max="16384" width="9.140625" style="54"/>
  </cols>
  <sheetData>
    <row r="1" spans="1:11" ht="15">
      <c r="A1" s="390"/>
      <c r="B1" s="1619" t="str">
        <f>"UTILITY NAME: "&amp;'Admin Inputs'!$B$1</f>
        <v>UTILITY NAME: Liberty Utilities (Silverleaf Water) LLC - Water Division</v>
      </c>
      <c r="C1" s="1615"/>
      <c r="D1" s="1615"/>
      <c r="E1" s="1615"/>
      <c r="F1" s="1615"/>
      <c r="G1" s="1615"/>
      <c r="H1" s="1615"/>
      <c r="I1" s="1616"/>
      <c r="J1" s="666" t="s">
        <v>403</v>
      </c>
      <c r="K1" s="390"/>
    </row>
    <row r="2" spans="1:11" ht="15">
      <c r="A2" s="390"/>
      <c r="B2" s="394" t="s">
        <v>671</v>
      </c>
      <c r="C2" s="395"/>
      <c r="D2" s="395"/>
      <c r="E2" s="395"/>
      <c r="F2" s="395"/>
      <c r="G2" s="395"/>
      <c r="H2" s="395"/>
      <c r="I2" s="396"/>
      <c r="J2" s="666" t="s">
        <v>403</v>
      </c>
      <c r="K2" s="390"/>
    </row>
    <row r="3" spans="1:11" ht="15">
      <c r="A3" s="390"/>
      <c r="B3" s="397" t="s">
        <v>865</v>
      </c>
      <c r="C3" s="395"/>
      <c r="D3" s="395"/>
      <c r="E3" s="395"/>
      <c r="F3" s="395"/>
      <c r="G3" s="395"/>
      <c r="H3" s="395"/>
      <c r="I3" s="396"/>
      <c r="J3" s="666" t="s">
        <v>403</v>
      </c>
      <c r="K3" s="390"/>
    </row>
    <row r="4" spans="1:11" ht="15">
      <c r="A4" s="390"/>
      <c r="B4" s="1632" t="str">
        <f>"FOR TEST YEAR ENDED: "&amp;TEXT('Admin Inputs'!B7,"MM/DD/YYYY")</f>
        <v>FOR TEST YEAR ENDED: 12/31/2017</v>
      </c>
      <c r="C4" s="1633"/>
      <c r="D4" s="1633"/>
      <c r="E4" s="1633"/>
      <c r="F4" s="1633"/>
      <c r="G4" s="1633"/>
      <c r="H4" s="1633"/>
      <c r="I4" s="1634"/>
      <c r="J4" s="666" t="s">
        <v>403</v>
      </c>
      <c r="K4" s="390"/>
    </row>
    <row r="5" spans="1:11" ht="16.5">
      <c r="A5" s="667"/>
      <c r="B5" s="666"/>
      <c r="C5" s="666"/>
      <c r="D5" s="666"/>
      <c r="E5" s="666"/>
      <c r="F5" s="666"/>
      <c r="G5" s="666"/>
      <c r="H5" s="111"/>
      <c r="I5" s="111"/>
      <c r="J5" s="666"/>
      <c r="K5" s="390"/>
    </row>
    <row r="6" spans="1:11" ht="18.75">
      <c r="A6" s="390"/>
      <c r="B6" s="668" t="s">
        <v>403</v>
      </c>
      <c r="C6" s="390"/>
      <c r="D6" s="390"/>
      <c r="E6" s="390"/>
      <c r="F6" s="390"/>
      <c r="G6" s="390"/>
      <c r="H6" s="669"/>
      <c r="I6" s="669"/>
      <c r="J6" s="390"/>
      <c r="K6" s="390"/>
    </row>
    <row r="7" spans="1:11" ht="13.5" thickBot="1">
      <c r="A7" s="390"/>
      <c r="B7" s="390"/>
      <c r="C7" s="390"/>
      <c r="D7" s="390"/>
      <c r="E7" s="390"/>
      <c r="F7" s="390"/>
      <c r="G7" s="390"/>
      <c r="H7" s="669"/>
      <c r="I7" s="669"/>
      <c r="J7" s="390"/>
      <c r="K7" s="390"/>
    </row>
    <row r="8" spans="1:11" ht="13.5" thickTop="1">
      <c r="A8" s="390"/>
      <c r="B8" s="452" t="s">
        <v>417</v>
      </c>
      <c r="C8" s="670" t="s">
        <v>332</v>
      </c>
      <c r="D8" s="671" t="s">
        <v>333</v>
      </c>
      <c r="E8" s="672"/>
      <c r="F8" s="673" t="s">
        <v>418</v>
      </c>
      <c r="G8" s="674"/>
      <c r="H8" s="671" t="s">
        <v>419</v>
      </c>
      <c r="I8" s="675" t="s">
        <v>420</v>
      </c>
      <c r="J8" s="390"/>
      <c r="K8" s="390"/>
    </row>
    <row r="9" spans="1:11">
      <c r="A9" s="390"/>
      <c r="B9" s="676"/>
      <c r="C9" s="677"/>
      <c r="D9" s="1620" t="s">
        <v>375</v>
      </c>
      <c r="E9" s="1621"/>
      <c r="F9" s="1621"/>
      <c r="G9" s="1621"/>
      <c r="H9" s="1621"/>
      <c r="I9" s="1622"/>
      <c r="J9" s="390"/>
      <c r="K9" s="390"/>
    </row>
    <row r="10" spans="1:11">
      <c r="A10" s="390"/>
      <c r="B10" s="678"/>
      <c r="C10" s="679"/>
      <c r="D10" s="1623"/>
      <c r="E10" s="1624"/>
      <c r="F10" s="1624"/>
      <c r="G10" s="1624"/>
      <c r="H10" s="1624"/>
      <c r="I10" s="1625"/>
      <c r="J10" s="390"/>
      <c r="K10" s="390"/>
    </row>
    <row r="11" spans="1:11">
      <c r="A11" s="390"/>
      <c r="B11" s="680"/>
      <c r="C11" s="681"/>
      <c r="D11" s="682"/>
      <c r="E11" s="683"/>
      <c r="F11" s="682"/>
      <c r="G11" s="683"/>
      <c r="H11" s="682"/>
      <c r="I11" s="681"/>
      <c r="J11" s="390"/>
      <c r="K11" s="390"/>
    </row>
    <row r="12" spans="1:11">
      <c r="A12" s="390"/>
      <c r="B12" s="684" t="s">
        <v>423</v>
      </c>
      <c r="C12" s="685" t="s">
        <v>447</v>
      </c>
      <c r="D12" s="686" t="s">
        <v>425</v>
      </c>
      <c r="E12" s="687"/>
      <c r="F12" s="686" t="s">
        <v>430</v>
      </c>
      <c r="G12" s="687"/>
      <c r="H12" s="688" t="s">
        <v>426</v>
      </c>
      <c r="I12" s="689" t="s">
        <v>427</v>
      </c>
      <c r="J12" s="390"/>
      <c r="K12" s="390"/>
    </row>
    <row r="13" spans="1:11">
      <c r="A13" s="390"/>
      <c r="B13" s="684" t="s">
        <v>428</v>
      </c>
      <c r="C13" s="685" t="s">
        <v>448</v>
      </c>
      <c r="D13" s="686" t="s">
        <v>416</v>
      </c>
      <c r="E13" s="687"/>
      <c r="F13" s="686" t="s">
        <v>433</v>
      </c>
      <c r="G13" s="687"/>
      <c r="H13" s="688" t="s">
        <v>416</v>
      </c>
      <c r="I13" s="689"/>
      <c r="J13" s="390"/>
      <c r="K13" s="390"/>
    </row>
    <row r="14" spans="1:11">
      <c r="A14" s="390"/>
      <c r="B14" s="690"/>
      <c r="C14" s="691"/>
      <c r="D14" s="692"/>
      <c r="E14" s="391"/>
      <c r="F14" s="693"/>
      <c r="G14" s="694"/>
      <c r="H14" s="692"/>
      <c r="I14" s="691"/>
      <c r="J14" s="390"/>
      <c r="K14" s="390"/>
    </row>
    <row r="15" spans="1:11">
      <c r="A15" s="390"/>
      <c r="B15" s="676"/>
      <c r="C15" s="677"/>
      <c r="D15" s="682"/>
      <c r="E15" s="683"/>
      <c r="F15" s="695"/>
      <c r="G15" s="696"/>
      <c r="H15" s="682"/>
      <c r="I15" s="681"/>
      <c r="J15" s="390"/>
      <c r="K15" s="390"/>
    </row>
    <row r="16" spans="1:11" ht="25.5" customHeight="1">
      <c r="A16" s="390"/>
      <c r="B16" s="697"/>
      <c r="C16" s="698"/>
      <c r="D16" s="1637" t="s">
        <v>2055</v>
      </c>
      <c r="E16" s="1638"/>
      <c r="F16" s="699"/>
      <c r="G16" s="700"/>
      <c r="H16" s="688" t="s">
        <v>434</v>
      </c>
      <c r="I16" s="689" t="s">
        <v>687</v>
      </c>
      <c r="J16" s="390"/>
      <c r="K16" s="390"/>
    </row>
    <row r="17" spans="1:11" ht="13.5" thickBot="1">
      <c r="A17" s="390"/>
      <c r="B17" s="701"/>
      <c r="C17" s="702"/>
      <c r="D17" s="703"/>
      <c r="E17" s="704"/>
      <c r="F17" s="705"/>
      <c r="G17" s="706"/>
      <c r="H17" s="703"/>
      <c r="I17" s="707"/>
      <c r="J17" s="390"/>
      <c r="K17" s="390"/>
    </row>
    <row r="18" spans="1:11" ht="19.149999999999999" customHeight="1">
      <c r="A18" s="390"/>
      <c r="B18" s="708" t="s">
        <v>435</v>
      </c>
      <c r="C18" s="968" t="s">
        <v>1003</v>
      </c>
      <c r="D18" s="1635" t="s">
        <v>1003</v>
      </c>
      <c r="E18" s="1636"/>
      <c r="F18" s="1626" t="s">
        <v>1003</v>
      </c>
      <c r="G18" s="1627"/>
      <c r="H18" s="709" t="s">
        <v>1003</v>
      </c>
      <c r="I18" s="709" t="s">
        <v>1003</v>
      </c>
      <c r="J18" s="390"/>
      <c r="K18" s="390"/>
    </row>
    <row r="19" spans="1:11" ht="19.149999999999999" customHeight="1">
      <c r="A19" s="390"/>
      <c r="B19" s="710" t="s">
        <v>437</v>
      </c>
      <c r="C19" s="711" t="s">
        <v>1003</v>
      </c>
      <c r="D19" s="1628" t="s">
        <v>1003</v>
      </c>
      <c r="E19" s="1629"/>
      <c r="F19" s="1630" t="s">
        <v>1003</v>
      </c>
      <c r="G19" s="1631"/>
      <c r="H19" s="712" t="s">
        <v>1003</v>
      </c>
      <c r="I19" s="712" t="s">
        <v>1003</v>
      </c>
      <c r="J19" s="390"/>
      <c r="K19" s="390"/>
    </row>
    <row r="20" spans="1:11" ht="19.149999999999999" customHeight="1">
      <c r="A20" s="390"/>
      <c r="B20" s="710" t="s">
        <v>439</v>
      </c>
      <c r="C20" s="711" t="s">
        <v>1003</v>
      </c>
      <c r="D20" s="1628" t="s">
        <v>1003</v>
      </c>
      <c r="E20" s="1629"/>
      <c r="F20" s="1630" t="s">
        <v>1003</v>
      </c>
      <c r="G20" s="1631"/>
      <c r="H20" s="712" t="s">
        <v>1003</v>
      </c>
      <c r="I20" s="712" t="s">
        <v>1003</v>
      </c>
      <c r="J20" s="390"/>
      <c r="K20" s="390"/>
    </row>
    <row r="21" spans="1:11" ht="19.149999999999999" customHeight="1" thickBot="1">
      <c r="A21" s="390"/>
      <c r="B21" s="710" t="s">
        <v>441</v>
      </c>
      <c r="C21" s="1469" t="s">
        <v>1003</v>
      </c>
      <c r="D21" s="1643" t="s">
        <v>1003</v>
      </c>
      <c r="E21" s="1644"/>
      <c r="F21" s="1639" t="s">
        <v>1003</v>
      </c>
      <c r="G21" s="1640"/>
      <c r="H21" s="712" t="s">
        <v>1003</v>
      </c>
      <c r="I21" s="712" t="s">
        <v>1003</v>
      </c>
      <c r="J21" s="390"/>
      <c r="K21" s="390"/>
    </row>
    <row r="22" spans="1:11" ht="19.149999999999999" customHeight="1">
      <c r="A22" s="390"/>
      <c r="B22" s="713" t="s">
        <v>443</v>
      </c>
      <c r="C22" s="714" t="s">
        <v>456</v>
      </c>
      <c r="D22" s="1641"/>
      <c r="E22" s="1642"/>
      <c r="F22" s="1641"/>
      <c r="G22" s="1642"/>
      <c r="H22" s="715"/>
      <c r="I22" s="1294">
        <v>0</v>
      </c>
      <c r="J22" s="716"/>
      <c r="K22" s="390"/>
    </row>
    <row r="23" spans="1:11">
      <c r="A23" s="390"/>
      <c r="B23" s="390"/>
      <c r="C23" s="390"/>
      <c r="D23" s="390"/>
      <c r="E23" s="390"/>
      <c r="F23" s="669"/>
      <c r="G23" s="390"/>
      <c r="H23" s="669"/>
      <c r="I23" s="717"/>
      <c r="J23" s="390"/>
      <c r="K23" s="390"/>
    </row>
    <row r="24" spans="1:11">
      <c r="A24" s="390"/>
      <c r="B24" s="390"/>
      <c r="C24" s="390"/>
      <c r="D24" s="390"/>
      <c r="E24" s="390"/>
      <c r="F24" s="669"/>
      <c r="G24" s="390"/>
      <c r="H24" s="669"/>
      <c r="I24" s="669"/>
      <c r="J24" s="390"/>
      <c r="K24" s="390"/>
    </row>
    <row r="25" spans="1:11">
      <c r="A25" s="390"/>
      <c r="B25" s="390"/>
      <c r="C25" s="390"/>
      <c r="D25" s="390"/>
      <c r="E25" s="390"/>
      <c r="F25" s="669"/>
      <c r="G25" s="390"/>
      <c r="H25" s="669"/>
      <c r="I25" s="669"/>
      <c r="J25" s="390"/>
      <c r="K25" s="390"/>
    </row>
    <row r="26" spans="1:11">
      <c r="A26" s="390"/>
      <c r="B26" s="390"/>
      <c r="C26" s="390"/>
      <c r="D26" s="390"/>
      <c r="E26" s="390"/>
      <c r="F26" s="669"/>
      <c r="G26" s="390"/>
      <c r="H26" s="669"/>
      <c r="I26" s="669"/>
      <c r="J26" s="390"/>
      <c r="K26" s="390"/>
    </row>
    <row r="27" spans="1:11">
      <c r="A27" s="390"/>
      <c r="B27" s="390"/>
      <c r="C27" s="390"/>
      <c r="D27" s="390"/>
      <c r="E27" s="390"/>
      <c r="F27" s="669"/>
      <c r="G27" s="390"/>
      <c r="H27" s="669"/>
      <c r="I27" s="669"/>
      <c r="J27" s="390"/>
      <c r="K27" s="390"/>
    </row>
    <row r="28" spans="1:11">
      <c r="A28" s="390"/>
      <c r="B28" s="390"/>
      <c r="C28" s="390"/>
      <c r="D28" s="390"/>
      <c r="E28" s="390"/>
      <c r="F28" s="669"/>
      <c r="G28" s="390"/>
      <c r="H28" s="669"/>
      <c r="I28" s="669"/>
      <c r="J28" s="390"/>
      <c r="K28" s="390"/>
    </row>
    <row r="29" spans="1:11">
      <c r="A29" s="390"/>
      <c r="B29" s="390"/>
      <c r="C29" s="390"/>
      <c r="D29" s="390"/>
      <c r="E29" s="390"/>
      <c r="F29" s="669"/>
      <c r="G29" s="390"/>
      <c r="H29" s="669"/>
      <c r="I29" s="669"/>
      <c r="J29" s="390"/>
      <c r="K29" s="390"/>
    </row>
    <row r="30" spans="1:11">
      <c r="A30" s="390"/>
      <c r="B30" s="390"/>
      <c r="C30" s="390"/>
      <c r="D30" s="390"/>
      <c r="E30" s="390"/>
      <c r="F30" s="669"/>
      <c r="G30" s="390"/>
      <c r="H30" s="669"/>
      <c r="I30" s="669"/>
      <c r="J30" s="390"/>
      <c r="K30" s="390"/>
    </row>
    <row r="31" spans="1:11">
      <c r="A31" s="390"/>
      <c r="B31" s="390"/>
      <c r="C31" s="390"/>
      <c r="D31" s="390"/>
      <c r="E31" s="390"/>
      <c r="F31" s="669"/>
      <c r="G31" s="390"/>
      <c r="H31" s="669"/>
      <c r="I31" s="669"/>
      <c r="J31" s="390"/>
      <c r="K31" s="390"/>
    </row>
    <row r="32" spans="1:11">
      <c r="A32" s="390"/>
      <c r="B32" s="390"/>
      <c r="C32" s="390"/>
      <c r="D32" s="390"/>
      <c r="E32" s="390"/>
      <c r="F32" s="669"/>
      <c r="G32" s="390"/>
      <c r="H32" s="669"/>
      <c r="I32" s="669"/>
      <c r="J32" s="390"/>
      <c r="K32" s="390"/>
    </row>
    <row r="33" spans="6:6">
      <c r="F33" s="539"/>
    </row>
    <row r="34" spans="6:6">
      <c r="F34" s="539"/>
    </row>
    <row r="35" spans="6:6">
      <c r="F35" s="539"/>
    </row>
    <row r="36" spans="6:6">
      <c r="F36" s="539"/>
    </row>
    <row r="37" spans="6:6">
      <c r="F37" s="539"/>
    </row>
    <row r="38" spans="6:6">
      <c r="F38" s="539"/>
    </row>
    <row r="39" spans="6:6">
      <c r="F39" s="539"/>
    </row>
    <row r="40" spans="6:6">
      <c r="F40" s="539"/>
    </row>
    <row r="41" spans="6:6">
      <c r="F41" s="539"/>
    </row>
    <row r="42" spans="6:6">
      <c r="F42" s="539"/>
    </row>
    <row r="43" spans="6:6">
      <c r="F43" s="539"/>
    </row>
    <row r="44" spans="6:6">
      <c r="F44" s="539"/>
    </row>
    <row r="45" spans="6:6">
      <c r="F45" s="539"/>
    </row>
    <row r="46" spans="6:6">
      <c r="F46" s="539"/>
    </row>
    <row r="47" spans="6:6">
      <c r="F47" s="539"/>
    </row>
    <row r="48" spans="6:6">
      <c r="F48" s="539"/>
    </row>
    <row r="49" spans="6:6">
      <c r="F49" s="539"/>
    </row>
    <row r="50" spans="6:6">
      <c r="F50" s="539"/>
    </row>
    <row r="51" spans="6:6">
      <c r="F51" s="539"/>
    </row>
    <row r="52" spans="6:6">
      <c r="F52" s="539"/>
    </row>
    <row r="53" spans="6:6">
      <c r="F53" s="539"/>
    </row>
    <row r="54" spans="6:6">
      <c r="F54" s="539"/>
    </row>
    <row r="55" spans="6:6">
      <c r="F55" s="539"/>
    </row>
    <row r="56" spans="6:6">
      <c r="F56" s="539"/>
    </row>
    <row r="57" spans="6:6">
      <c r="F57" s="539"/>
    </row>
    <row r="58" spans="6:6">
      <c r="F58" s="539"/>
    </row>
    <row r="59" spans="6:6">
      <c r="F59" s="539"/>
    </row>
    <row r="60" spans="6:6">
      <c r="F60" s="539"/>
    </row>
    <row r="61" spans="6:6">
      <c r="F61" s="539"/>
    </row>
    <row r="62" spans="6:6">
      <c r="F62" s="539"/>
    </row>
  </sheetData>
  <mergeCells count="14">
    <mergeCell ref="F20:G20"/>
    <mergeCell ref="F21:G21"/>
    <mergeCell ref="F22:G22"/>
    <mergeCell ref="D22:E22"/>
    <mergeCell ref="D20:E20"/>
    <mergeCell ref="D21:E21"/>
    <mergeCell ref="B1:I1"/>
    <mergeCell ref="D9:I10"/>
    <mergeCell ref="F18:G18"/>
    <mergeCell ref="D19:E19"/>
    <mergeCell ref="F19:G19"/>
    <mergeCell ref="B4:I4"/>
    <mergeCell ref="D18:E18"/>
    <mergeCell ref="D16:E16"/>
  </mergeCells>
  <phoneticPr fontId="0" type="noConversion"/>
  <printOptions horizontalCentered="1"/>
  <pageMargins left="0.5" right="0.5" top="1" bottom="1" header="0.5" footer="0.5"/>
  <pageSetup orientation="portrait" r:id="rId1"/>
  <headerFooter alignWithMargins="0">
    <oddHeader>&amp;R&amp;"Times New Roman,Regular"&amp;A</oddHeader>
    <oddFooter>&amp;C&amp;"Times New Roman,Regular"&amp;8&amp;D&amp;R&amp;"Times New Roman,Regular"Page 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workbookViewId="0">
      <selection activeCell="B1" sqref="B1:K1"/>
    </sheetView>
  </sheetViews>
  <sheetFormatPr defaultColWidth="9.140625" defaultRowHeight="12.75"/>
  <cols>
    <col min="1" max="1" width="4.28515625" style="54" customWidth="1"/>
    <col min="2" max="16384" width="9.140625" style="54"/>
  </cols>
  <sheetData>
    <row r="1" spans="1:12" s="665" customFormat="1" ht="13.9" customHeight="1">
      <c r="B1" s="1652" t="str">
        <f>"UTILITY NAME: "&amp;'Admin Inputs'!B1</f>
        <v>UTILITY NAME: Liberty Utilities (Silverleaf Water) LLC - Water Division</v>
      </c>
      <c r="C1" s="1560"/>
      <c r="D1" s="1560"/>
      <c r="E1" s="1560"/>
      <c r="F1" s="1560"/>
      <c r="G1" s="1560"/>
      <c r="H1" s="1560"/>
      <c r="I1" s="1560"/>
      <c r="J1" s="1560"/>
      <c r="K1" s="1653"/>
    </row>
    <row r="2" spans="1:12" ht="16.5" customHeight="1">
      <c r="A2" s="665"/>
      <c r="B2" s="1646" t="s">
        <v>671</v>
      </c>
      <c r="C2" s="1647"/>
      <c r="D2" s="1647"/>
      <c r="E2" s="1647"/>
      <c r="F2" s="1647"/>
      <c r="G2" s="1647"/>
      <c r="H2" s="1647"/>
      <c r="I2" s="1647"/>
      <c r="J2" s="1647"/>
      <c r="K2" s="1648"/>
      <c r="L2" s="665"/>
    </row>
    <row r="3" spans="1:12" ht="17.25" customHeight="1">
      <c r="A3" s="665"/>
      <c r="B3" s="1649" t="s">
        <v>904</v>
      </c>
      <c r="C3" s="1650"/>
      <c r="D3" s="1650"/>
      <c r="E3" s="1650"/>
      <c r="F3" s="1650"/>
      <c r="G3" s="1650"/>
      <c r="H3" s="1650"/>
      <c r="I3" s="1650"/>
      <c r="J3" s="1650"/>
      <c r="K3" s="1651"/>
      <c r="L3" s="665"/>
    </row>
    <row r="4" spans="1:12" ht="15.75">
      <c r="A4" s="665"/>
      <c r="B4" s="909" t="s">
        <v>131</v>
      </c>
      <c r="C4" s="910"/>
      <c r="D4" s="910"/>
      <c r="E4" s="910"/>
      <c r="F4" s="910"/>
      <c r="G4" s="910"/>
      <c r="H4" s="910"/>
      <c r="I4" s="910"/>
      <c r="J4" s="910"/>
      <c r="K4" s="910"/>
      <c r="L4" s="910"/>
    </row>
    <row r="5" spans="1:12" ht="15.75">
      <c r="A5" s="665"/>
      <c r="B5" s="909" t="s">
        <v>132</v>
      </c>
      <c r="C5" s="910"/>
      <c r="D5" s="910"/>
      <c r="E5" s="910"/>
      <c r="F5" s="910"/>
      <c r="G5" s="910"/>
      <c r="H5" s="910"/>
      <c r="I5" s="910"/>
      <c r="J5" s="910"/>
      <c r="K5" s="910"/>
      <c r="L5" s="910"/>
    </row>
    <row r="6" spans="1:12" ht="15.75">
      <c r="A6" s="665"/>
      <c r="B6" s="909" t="s">
        <v>133</v>
      </c>
      <c r="C6" s="910"/>
      <c r="D6" s="910"/>
      <c r="E6" s="910"/>
      <c r="F6" s="910"/>
      <c r="G6" s="910"/>
      <c r="H6" s="910"/>
      <c r="I6" s="910"/>
      <c r="J6" s="910"/>
      <c r="K6" s="910"/>
      <c r="L6" s="910"/>
    </row>
    <row r="7" spans="1:12" ht="15.75">
      <c r="A7" s="665"/>
      <c r="B7" s="909"/>
      <c r="C7" s="910"/>
      <c r="D7" s="910"/>
      <c r="E7" s="910"/>
      <c r="F7" s="910"/>
      <c r="G7" s="910"/>
      <c r="H7" s="910"/>
      <c r="I7" s="910"/>
      <c r="J7" s="910"/>
      <c r="K7" s="910"/>
      <c r="L7" s="910"/>
    </row>
    <row r="8" spans="1:12" ht="15.75">
      <c r="A8" s="665"/>
      <c r="B8" s="911" t="s">
        <v>465</v>
      </c>
      <c r="C8" s="910"/>
      <c r="D8" s="910"/>
      <c r="E8" s="910"/>
      <c r="F8" s="910"/>
      <c r="G8" s="910"/>
      <c r="H8" s="910"/>
      <c r="I8" s="910"/>
      <c r="J8" s="910"/>
      <c r="K8" s="910"/>
      <c r="L8" s="910"/>
    </row>
    <row r="9" spans="1:12" ht="15.75">
      <c r="A9" s="665"/>
      <c r="B9" s="909"/>
      <c r="C9" s="910"/>
      <c r="D9" s="910"/>
      <c r="E9" s="910"/>
      <c r="F9" s="910"/>
      <c r="G9" s="910"/>
      <c r="H9" s="910"/>
      <c r="I9" s="910"/>
      <c r="J9" s="910"/>
      <c r="K9" s="910"/>
      <c r="L9" s="910"/>
    </row>
    <row r="10" spans="1:12" ht="22.15" customHeight="1">
      <c r="A10" s="665"/>
      <c r="B10" s="910"/>
      <c r="C10" s="909" t="s">
        <v>134</v>
      </c>
      <c r="D10" s="910"/>
      <c r="E10" s="910"/>
      <c r="F10" s="910"/>
      <c r="G10" s="910"/>
      <c r="H10" s="910"/>
      <c r="I10" s="910"/>
      <c r="J10" s="910"/>
      <c r="K10" s="910"/>
      <c r="L10" s="910"/>
    </row>
    <row r="11" spans="1:12" ht="15.75">
      <c r="A11" s="665"/>
      <c r="B11" s="910"/>
      <c r="C11" s="909" t="s">
        <v>135</v>
      </c>
      <c r="D11" s="910"/>
      <c r="E11" s="910"/>
      <c r="F11" s="910"/>
      <c r="G11" s="910"/>
      <c r="H11" s="910"/>
      <c r="I11" s="910"/>
      <c r="J11" s="910"/>
      <c r="K11" s="910"/>
      <c r="L11" s="910"/>
    </row>
    <row r="12" spans="1:12" ht="15.75">
      <c r="A12" s="665"/>
      <c r="B12" s="910"/>
      <c r="C12" s="909" t="s">
        <v>136</v>
      </c>
      <c r="D12" s="910"/>
      <c r="E12" s="910"/>
      <c r="F12" s="910"/>
      <c r="G12" s="910"/>
      <c r="H12" s="910"/>
      <c r="I12" s="910"/>
      <c r="J12" s="910"/>
      <c r="K12" s="910"/>
      <c r="L12" s="910"/>
    </row>
    <row r="13" spans="1:12" ht="15.75">
      <c r="A13" s="665"/>
      <c r="B13" s="910"/>
      <c r="C13" s="909" t="s">
        <v>137</v>
      </c>
      <c r="D13" s="910"/>
      <c r="E13" s="910"/>
      <c r="F13" s="910"/>
      <c r="G13" s="910"/>
      <c r="H13" s="910"/>
      <c r="I13" s="910"/>
      <c r="J13" s="910"/>
      <c r="K13" s="910"/>
      <c r="L13" s="910"/>
    </row>
    <row r="14" spans="1:12" ht="15.75">
      <c r="A14" s="665"/>
      <c r="B14" s="910"/>
      <c r="C14" s="909" t="s">
        <v>138</v>
      </c>
      <c r="D14" s="910"/>
      <c r="E14" s="910"/>
      <c r="F14" s="910"/>
      <c r="G14" s="910"/>
      <c r="H14" s="910"/>
      <c r="I14" s="910"/>
      <c r="J14" s="910"/>
      <c r="K14" s="910"/>
      <c r="L14" s="910"/>
    </row>
    <row r="15" spans="1:12" ht="15.75">
      <c r="A15" s="665"/>
      <c r="B15" s="910"/>
      <c r="C15" s="1645" t="s">
        <v>139</v>
      </c>
      <c r="D15" s="1645"/>
      <c r="E15" s="1645"/>
      <c r="F15" s="1645"/>
      <c r="G15" s="1645"/>
      <c r="H15" s="1645"/>
      <c r="I15" s="1645"/>
      <c r="J15" s="1645"/>
      <c r="K15" s="1645"/>
      <c r="L15" s="910"/>
    </row>
    <row r="16" spans="1:12" ht="15.75">
      <c r="A16" s="665"/>
      <c r="B16" s="910"/>
      <c r="C16" s="909" t="s">
        <v>140</v>
      </c>
      <c r="D16" s="910"/>
      <c r="E16" s="910"/>
      <c r="F16" s="910"/>
      <c r="G16" s="910"/>
      <c r="H16" s="910"/>
      <c r="I16" s="910"/>
      <c r="J16" s="910"/>
      <c r="K16" s="910"/>
      <c r="L16" s="910"/>
    </row>
    <row r="17" spans="1:12" ht="15.75">
      <c r="A17" s="665"/>
      <c r="B17" s="910"/>
      <c r="C17" s="909"/>
      <c r="D17" s="910"/>
      <c r="E17" s="910"/>
      <c r="F17" s="910"/>
      <c r="G17" s="910"/>
      <c r="H17" s="910"/>
      <c r="I17" s="910"/>
      <c r="J17" s="910"/>
      <c r="K17" s="910"/>
      <c r="L17" s="910"/>
    </row>
    <row r="18" spans="1:12" ht="15.75">
      <c r="A18" s="665"/>
      <c r="B18" s="910"/>
      <c r="C18" s="909" t="s">
        <v>228</v>
      </c>
      <c r="D18" s="910"/>
      <c r="E18" s="910"/>
      <c r="F18" s="910"/>
      <c r="G18" s="910"/>
      <c r="H18" s="910"/>
      <c r="I18" s="910"/>
      <c r="J18" s="910"/>
      <c r="K18" s="910"/>
      <c r="L18" s="910"/>
    </row>
    <row r="19" spans="1:12" ht="15.75">
      <c r="A19" s="665"/>
      <c r="B19" s="910"/>
      <c r="C19" s="909" t="s">
        <v>67</v>
      </c>
      <c r="D19" s="910"/>
      <c r="E19" s="910"/>
      <c r="F19" s="910"/>
      <c r="G19" s="910"/>
      <c r="H19" s="910"/>
      <c r="I19" s="910"/>
      <c r="J19" s="910"/>
      <c r="K19" s="910"/>
      <c r="L19" s="910"/>
    </row>
    <row r="20" spans="1:12" ht="15.75">
      <c r="A20" s="665"/>
      <c r="B20" s="910"/>
      <c r="C20" s="909" t="s">
        <v>756</v>
      </c>
      <c r="D20" s="910"/>
      <c r="E20" s="910"/>
      <c r="F20" s="910"/>
      <c r="G20" s="910"/>
      <c r="H20" s="910"/>
      <c r="I20" s="910"/>
      <c r="J20" s="910"/>
      <c r="K20" s="910"/>
      <c r="L20" s="910"/>
    </row>
    <row r="21" spans="1:12" ht="15.75">
      <c r="A21" s="665"/>
      <c r="B21" s="910"/>
      <c r="C21" s="909" t="s">
        <v>141</v>
      </c>
      <c r="D21" s="910"/>
      <c r="E21" s="910"/>
      <c r="F21" s="910"/>
      <c r="G21" s="910"/>
      <c r="H21" s="910"/>
      <c r="I21" s="910"/>
      <c r="J21" s="910"/>
      <c r="K21" s="910"/>
      <c r="L21" s="910"/>
    </row>
    <row r="22" spans="1:12" ht="15.75">
      <c r="A22" s="665"/>
      <c r="B22" s="910"/>
      <c r="C22" s="909" t="s">
        <v>142</v>
      </c>
      <c r="D22" s="910"/>
      <c r="E22" s="910"/>
      <c r="F22" s="910"/>
      <c r="G22" s="910"/>
      <c r="H22" s="910"/>
      <c r="I22" s="910"/>
      <c r="J22" s="910"/>
      <c r="K22" s="910"/>
      <c r="L22" s="910"/>
    </row>
    <row r="23" spans="1:12" ht="15.75">
      <c r="A23" s="665"/>
      <c r="B23" s="910"/>
      <c r="C23" s="909"/>
      <c r="D23" s="910"/>
      <c r="E23" s="910"/>
      <c r="F23" s="910"/>
      <c r="G23" s="910"/>
      <c r="H23" s="910"/>
      <c r="I23" s="910"/>
      <c r="J23" s="910"/>
      <c r="K23" s="910"/>
      <c r="L23" s="910"/>
    </row>
    <row r="24" spans="1:12" ht="15.75">
      <c r="A24" s="665"/>
      <c r="B24" s="910"/>
      <c r="C24" s="909" t="s">
        <v>143</v>
      </c>
      <c r="D24" s="910"/>
      <c r="E24" s="910"/>
      <c r="F24" s="910"/>
      <c r="G24" s="910"/>
      <c r="H24" s="910"/>
      <c r="I24" s="910"/>
      <c r="J24" s="910"/>
      <c r="K24" s="910"/>
      <c r="L24" s="910"/>
    </row>
    <row r="25" spans="1:12" ht="15.75">
      <c r="A25" s="665"/>
      <c r="B25" s="910"/>
      <c r="C25" s="909" t="s">
        <v>144</v>
      </c>
      <c r="D25" s="910"/>
      <c r="E25" s="910"/>
      <c r="F25" s="910"/>
      <c r="G25" s="910"/>
      <c r="H25" s="910"/>
      <c r="I25" s="910"/>
      <c r="J25" s="910"/>
      <c r="K25" s="910"/>
      <c r="L25" s="910"/>
    </row>
    <row r="26" spans="1:12" ht="15.75">
      <c r="A26" s="665"/>
      <c r="B26" s="910"/>
      <c r="C26" s="909" t="s">
        <v>145</v>
      </c>
      <c r="D26" s="910"/>
      <c r="E26" s="910"/>
      <c r="F26" s="910"/>
      <c r="G26" s="910"/>
      <c r="H26" s="910"/>
      <c r="I26" s="910"/>
      <c r="J26" s="910"/>
      <c r="K26" s="910"/>
      <c r="L26" s="910"/>
    </row>
    <row r="27" spans="1:12" ht="15.75">
      <c r="A27" s="665"/>
      <c r="B27" s="910"/>
      <c r="C27" s="910"/>
      <c r="D27" s="910"/>
      <c r="E27" s="910"/>
      <c r="F27" s="910"/>
      <c r="G27" s="910"/>
      <c r="H27" s="910"/>
      <c r="I27" s="910"/>
      <c r="J27" s="910"/>
      <c r="K27" s="910"/>
      <c r="L27" s="910"/>
    </row>
    <row r="28" spans="1:12" ht="15.75">
      <c r="A28" s="665"/>
      <c r="B28" s="910"/>
      <c r="C28" s="910"/>
      <c r="D28" s="910"/>
      <c r="E28" s="910"/>
      <c r="F28" s="910"/>
      <c r="G28" s="910"/>
      <c r="H28" s="910"/>
      <c r="I28" s="910"/>
      <c r="J28" s="910"/>
      <c r="K28" s="910"/>
      <c r="L28" s="910"/>
    </row>
    <row r="29" spans="1:12" ht="15.75">
      <c r="A29" s="665"/>
      <c r="B29" s="910"/>
      <c r="C29" s="910"/>
      <c r="D29" s="910"/>
      <c r="E29" s="910"/>
      <c r="F29" s="910"/>
      <c r="G29" s="910"/>
      <c r="H29" s="910"/>
      <c r="I29" s="910"/>
      <c r="J29" s="910"/>
      <c r="K29" s="910"/>
      <c r="L29" s="910"/>
    </row>
    <row r="30" spans="1:12" ht="15.75">
      <c r="A30" s="665"/>
      <c r="B30" s="910"/>
      <c r="C30" s="910"/>
      <c r="D30" s="910"/>
      <c r="E30" s="910"/>
      <c r="F30" s="910"/>
      <c r="G30" s="910"/>
      <c r="H30" s="910"/>
      <c r="I30" s="910"/>
      <c r="J30" s="910"/>
      <c r="K30" s="910"/>
      <c r="L30" s="910"/>
    </row>
    <row r="31" spans="1:12" ht="15.75">
      <c r="A31" s="665"/>
      <c r="B31" s="910"/>
      <c r="C31" s="910"/>
      <c r="D31" s="910"/>
      <c r="E31" s="910"/>
      <c r="F31" s="910"/>
      <c r="G31" s="910"/>
      <c r="H31" s="910"/>
      <c r="I31" s="910"/>
      <c r="J31" s="910"/>
      <c r="K31" s="910"/>
      <c r="L31" s="910"/>
    </row>
    <row r="32" spans="1:12">
      <c r="A32" s="665"/>
      <c r="B32" s="665"/>
      <c r="C32" s="665"/>
      <c r="D32" s="665"/>
      <c r="E32" s="665"/>
      <c r="F32" s="665"/>
      <c r="G32" s="665"/>
      <c r="H32" s="665"/>
      <c r="I32" s="665"/>
      <c r="J32" s="665"/>
      <c r="K32" s="665"/>
      <c r="L32" s="665"/>
    </row>
    <row r="33" spans="1:12">
      <c r="A33" s="665"/>
      <c r="B33" s="665"/>
      <c r="C33" s="665"/>
      <c r="D33" s="665"/>
      <c r="E33" s="665"/>
      <c r="F33" s="665"/>
      <c r="G33" s="665"/>
      <c r="H33" s="665"/>
      <c r="I33" s="665"/>
      <c r="J33" s="665"/>
      <c r="K33" s="665"/>
      <c r="L33" s="665"/>
    </row>
    <row r="34" spans="1:12">
      <c r="A34" s="665"/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</row>
    <row r="35" spans="1:12">
      <c r="A35" s="665"/>
      <c r="B35" s="665"/>
      <c r="C35" s="665"/>
      <c r="D35" s="665"/>
      <c r="E35" s="665"/>
      <c r="F35" s="665"/>
      <c r="G35" s="665"/>
      <c r="H35" s="665"/>
      <c r="I35" s="665"/>
      <c r="J35" s="665"/>
      <c r="K35" s="665"/>
      <c r="L35" s="665"/>
    </row>
    <row r="36" spans="1:12">
      <c r="A36" s="665"/>
      <c r="B36" s="665"/>
      <c r="C36" s="665"/>
      <c r="D36" s="665"/>
      <c r="E36" s="665"/>
      <c r="F36" s="665"/>
      <c r="G36" s="665"/>
      <c r="H36" s="665"/>
      <c r="I36" s="665"/>
      <c r="J36" s="665"/>
      <c r="K36" s="665"/>
      <c r="L36" s="665"/>
    </row>
    <row r="37" spans="1:12">
      <c r="A37" s="665"/>
      <c r="B37" s="665"/>
      <c r="C37" s="665"/>
      <c r="D37" s="665"/>
      <c r="E37" s="665"/>
      <c r="F37" s="665"/>
      <c r="G37" s="665"/>
      <c r="H37" s="665"/>
      <c r="I37" s="665"/>
      <c r="J37" s="665"/>
      <c r="K37" s="665"/>
      <c r="L37" s="665"/>
    </row>
    <row r="38" spans="1:12">
      <c r="A38" s="390"/>
      <c r="B38" s="390"/>
      <c r="C38" s="390"/>
      <c r="D38" s="390"/>
      <c r="E38" s="390"/>
      <c r="F38" s="390"/>
      <c r="G38" s="390"/>
      <c r="H38" s="390"/>
      <c r="I38" s="390"/>
      <c r="J38" s="390"/>
      <c r="K38" s="390"/>
    </row>
    <row r="39" spans="1:12">
      <c r="A39" s="390"/>
      <c r="B39" s="390"/>
      <c r="C39" s="390"/>
      <c r="D39" s="390"/>
      <c r="E39" s="390"/>
      <c r="F39" s="390"/>
      <c r="G39" s="390"/>
      <c r="H39" s="390"/>
      <c r="I39" s="390"/>
      <c r="J39" s="390"/>
      <c r="K39" s="390"/>
    </row>
    <row r="40" spans="1:12">
      <c r="A40" s="390"/>
      <c r="B40" s="390"/>
      <c r="C40" s="390"/>
      <c r="D40" s="390"/>
      <c r="E40" s="390"/>
      <c r="F40" s="390"/>
      <c r="G40" s="390"/>
      <c r="H40" s="390"/>
      <c r="I40" s="390"/>
      <c r="J40" s="390"/>
      <c r="K40" s="390"/>
    </row>
    <row r="41" spans="1:12">
      <c r="A41" s="390"/>
      <c r="B41" s="390"/>
      <c r="C41" s="390"/>
      <c r="D41" s="390"/>
      <c r="E41" s="390"/>
      <c r="F41" s="390"/>
      <c r="G41" s="390"/>
      <c r="H41" s="390"/>
      <c r="I41" s="390"/>
      <c r="J41" s="390"/>
      <c r="K41" s="390"/>
    </row>
    <row r="42" spans="1:12">
      <c r="A42" s="390"/>
      <c r="B42" s="390"/>
      <c r="C42" s="390"/>
      <c r="D42" s="390"/>
      <c r="E42" s="390"/>
      <c r="F42" s="390"/>
      <c r="G42" s="390"/>
      <c r="H42" s="390"/>
      <c r="I42" s="390"/>
      <c r="J42" s="390"/>
      <c r="K42" s="390"/>
    </row>
    <row r="43" spans="1:12">
      <c r="A43" s="390"/>
      <c r="B43" s="390"/>
      <c r="C43" s="390"/>
      <c r="D43" s="390"/>
      <c r="E43" s="390"/>
      <c r="F43" s="390"/>
      <c r="G43" s="390"/>
      <c r="H43" s="390"/>
      <c r="I43" s="390"/>
      <c r="J43" s="390"/>
      <c r="K43" s="390"/>
    </row>
    <row r="44" spans="1:12">
      <c r="A44" s="390"/>
      <c r="B44" s="390"/>
      <c r="C44" s="390"/>
      <c r="D44" s="390"/>
      <c r="E44" s="390"/>
      <c r="F44" s="390"/>
      <c r="G44" s="390"/>
      <c r="H44" s="390"/>
      <c r="I44" s="390"/>
      <c r="J44" s="390"/>
      <c r="K44" s="390"/>
    </row>
    <row r="45" spans="1:12">
      <c r="A45" s="390"/>
      <c r="B45" s="390"/>
      <c r="C45" s="390"/>
      <c r="D45" s="390"/>
      <c r="E45" s="390"/>
      <c r="F45" s="390"/>
      <c r="G45" s="390"/>
      <c r="H45" s="390"/>
      <c r="I45" s="390"/>
      <c r="J45" s="390"/>
      <c r="K45" s="390"/>
    </row>
    <row r="46" spans="1:12">
      <c r="A46" s="390"/>
      <c r="B46" s="390"/>
      <c r="C46" s="390"/>
      <c r="D46" s="390"/>
      <c r="E46" s="390"/>
      <c r="F46" s="390"/>
      <c r="G46" s="390"/>
      <c r="H46" s="390"/>
      <c r="I46" s="390"/>
      <c r="J46" s="390"/>
      <c r="K46" s="390"/>
    </row>
    <row r="47" spans="1:12">
      <c r="A47" s="390"/>
      <c r="B47" s="390"/>
      <c r="C47" s="390"/>
      <c r="D47" s="390"/>
      <c r="E47" s="390"/>
      <c r="F47" s="390"/>
      <c r="G47" s="390"/>
      <c r="H47" s="390"/>
      <c r="I47" s="390"/>
      <c r="J47" s="390"/>
      <c r="K47" s="390"/>
    </row>
    <row r="48" spans="1:12">
      <c r="A48" s="390"/>
      <c r="B48" s="390"/>
      <c r="C48" s="390"/>
      <c r="D48" s="390"/>
      <c r="E48" s="390"/>
      <c r="F48" s="390"/>
      <c r="G48" s="390"/>
      <c r="H48" s="390"/>
      <c r="I48" s="390"/>
      <c r="J48" s="390"/>
      <c r="K48" s="390"/>
    </row>
    <row r="49" spans="1:11">
      <c r="A49" s="390"/>
      <c r="B49" s="390"/>
      <c r="C49" s="390"/>
      <c r="D49" s="390"/>
      <c r="E49" s="390"/>
      <c r="F49" s="390"/>
      <c r="G49" s="390"/>
      <c r="H49" s="390"/>
      <c r="I49" s="390"/>
      <c r="J49" s="390"/>
      <c r="K49" s="390"/>
    </row>
  </sheetData>
  <mergeCells count="4">
    <mergeCell ref="C15:K15"/>
    <mergeCell ref="B2:K2"/>
    <mergeCell ref="B3:K3"/>
    <mergeCell ref="B1:K1"/>
  </mergeCells>
  <phoneticPr fontId="0" type="noConversion"/>
  <printOptions horizontalCentered="1"/>
  <pageMargins left="0.5" right="0.5" top="1" bottom="1" header="0.5" footer="0.5"/>
  <pageSetup orientation="portrait" r:id="rId1"/>
  <headerFooter alignWithMargins="0">
    <oddHeader xml:space="preserve">&amp;C&amp;"Times New Roman,Bold"&amp;12INSTRUCTIONS - OPERATIONS AND MAINTENANCE
</oddHeader>
    <oddFooter>&amp;C&amp;"Times New Roman,Regular"&amp;8&amp;D&amp;R&amp;"Times New Roman,Regular"Page 10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6"/>
  <sheetViews>
    <sheetView topLeftCell="B1" zoomScaleNormal="100" workbookViewId="0">
      <selection activeCell="G17" sqref="G17"/>
    </sheetView>
  </sheetViews>
  <sheetFormatPr defaultColWidth="9.140625" defaultRowHeight="12.75"/>
  <cols>
    <col min="1" max="1" width="2.42578125" style="54" customWidth="1"/>
    <col min="2" max="2" width="4.42578125" style="54" customWidth="1"/>
    <col min="3" max="3" width="33.140625" style="54" customWidth="1"/>
    <col min="4" max="4" width="11.28515625" style="54" bestFit="1" customWidth="1"/>
    <col min="5" max="5" width="9.28515625" style="54" bestFit="1" customWidth="1"/>
    <col min="6" max="6" width="11.28515625" style="54" bestFit="1" customWidth="1"/>
    <col min="7" max="7" width="16.140625" style="54" customWidth="1"/>
    <col min="8" max="16384" width="9.140625" style="54"/>
  </cols>
  <sheetData>
    <row r="1" spans="2:8" ht="15">
      <c r="B1" s="1660" t="str">
        <f>"UTILITY NAME: "&amp;'Admin Inputs'!B1</f>
        <v>UTILITY NAME: Liberty Utilities (Silverleaf Water) LLC - Water Division</v>
      </c>
      <c r="C1" s="1661"/>
      <c r="D1" s="1661"/>
      <c r="E1" s="1661"/>
      <c r="F1" s="1661"/>
      <c r="G1" s="1661"/>
      <c r="H1" s="1662"/>
    </row>
    <row r="2" spans="2:8" ht="15">
      <c r="B2" s="1550" t="s">
        <v>671</v>
      </c>
      <c r="C2" s="1551"/>
      <c r="D2" s="1551"/>
      <c r="E2" s="1551"/>
      <c r="F2" s="1551"/>
      <c r="G2" s="1551"/>
      <c r="H2" s="1552"/>
    </row>
    <row r="3" spans="2:8" ht="14.25">
      <c r="B3" s="1657" t="s">
        <v>68</v>
      </c>
      <c r="C3" s="1658"/>
      <c r="D3" s="1658"/>
      <c r="E3" s="1658"/>
      <c r="F3" s="1658"/>
      <c r="G3" s="1658"/>
      <c r="H3" s="1659"/>
    </row>
    <row r="4" spans="2:8" ht="15.75" customHeight="1">
      <c r="B4" s="1654" t="str">
        <f>"FOR TEST YEAR ENDED: "&amp;TEXT('Admin Inputs'!B7,"MM/DD/YYYY")</f>
        <v>FOR TEST YEAR ENDED: 12/31/2017</v>
      </c>
      <c r="C4" s="1655"/>
      <c r="D4" s="1655"/>
      <c r="E4" s="1655"/>
      <c r="F4" s="1655"/>
      <c r="G4" s="1655"/>
      <c r="H4" s="1656"/>
    </row>
    <row r="6" spans="2:8" ht="16.5">
      <c r="D6" s="24" t="s">
        <v>59</v>
      </c>
    </row>
    <row r="7" spans="2:8" ht="16.5">
      <c r="D7" s="24" t="s">
        <v>910</v>
      </c>
    </row>
    <row r="8" spans="2:8" ht="13.5" thickBot="1"/>
    <row r="9" spans="2:8" ht="13.5" thickTop="1">
      <c r="B9" s="587"/>
      <c r="C9" s="636"/>
      <c r="D9" s="588"/>
      <c r="E9" s="637"/>
      <c r="F9" s="588"/>
      <c r="G9" s="638"/>
    </row>
    <row r="10" spans="2:8">
      <c r="B10" s="547" t="s">
        <v>404</v>
      </c>
      <c r="C10" s="63" t="s">
        <v>646</v>
      </c>
      <c r="D10" s="492" t="s">
        <v>417</v>
      </c>
      <c r="E10" s="32" t="s">
        <v>332</v>
      </c>
      <c r="F10" s="492" t="s">
        <v>647</v>
      </c>
      <c r="G10" s="524" t="s">
        <v>418</v>
      </c>
    </row>
    <row r="11" spans="2:8">
      <c r="B11" s="639" t="s">
        <v>407</v>
      </c>
      <c r="C11" s="205" t="s">
        <v>645</v>
      </c>
      <c r="D11" s="640"/>
      <c r="E11" s="52"/>
      <c r="F11" s="640"/>
      <c r="G11" s="568"/>
    </row>
    <row r="12" spans="2:8">
      <c r="B12" s="641"/>
      <c r="C12" s="642"/>
      <c r="D12" s="313" t="s">
        <v>466</v>
      </c>
      <c r="E12" s="492" t="s">
        <v>637</v>
      </c>
      <c r="F12" s="57" t="s">
        <v>639</v>
      </c>
      <c r="G12" s="524" t="s">
        <v>406</v>
      </c>
    </row>
    <row r="13" spans="2:8">
      <c r="B13" s="643"/>
      <c r="C13" s="644"/>
      <c r="D13" s="270" t="s">
        <v>416</v>
      </c>
      <c r="E13" s="270" t="s">
        <v>638</v>
      </c>
      <c r="F13" s="270" t="s">
        <v>430</v>
      </c>
      <c r="G13" s="568"/>
    </row>
    <row r="14" spans="2:8" ht="19.899999999999999" customHeight="1">
      <c r="B14" s="645">
        <v>1</v>
      </c>
      <c r="C14" s="273" t="s">
        <v>483</v>
      </c>
      <c r="D14" s="1211">
        <v>254929</v>
      </c>
      <c r="E14" s="244">
        <v>0</v>
      </c>
      <c r="F14" s="244">
        <f>+D14+E14</f>
        <v>254929</v>
      </c>
      <c r="G14" s="1532" t="s">
        <v>2070</v>
      </c>
    </row>
    <row r="15" spans="2:8" ht="19.149999999999999" customHeight="1" thickBot="1">
      <c r="B15" s="646">
        <v>2</v>
      </c>
      <c r="C15" s="384" t="s">
        <v>484</v>
      </c>
      <c r="D15" s="1212">
        <v>11489</v>
      </c>
      <c r="E15" s="1212">
        <v>0</v>
      </c>
      <c r="F15" s="1212">
        <f>D15+E15</f>
        <v>11489</v>
      </c>
      <c r="G15" s="1532" t="s">
        <v>2070</v>
      </c>
    </row>
    <row r="16" spans="2:8" ht="19.149999999999999" customHeight="1">
      <c r="B16" s="647" t="s">
        <v>305</v>
      </c>
      <c r="C16" s="374" t="s">
        <v>1016</v>
      </c>
      <c r="D16" s="1204">
        <f>+D14+D15</f>
        <v>266418</v>
      </c>
      <c r="E16" s="1205">
        <f>+E14+E15</f>
        <v>0</v>
      </c>
      <c r="F16" s="1204">
        <f>D16+E16</f>
        <v>266418</v>
      </c>
      <c r="G16" s="1533" t="s">
        <v>1017</v>
      </c>
    </row>
    <row r="17" spans="2:9" ht="19.899999999999999" customHeight="1">
      <c r="B17" s="496" t="s">
        <v>306</v>
      </c>
      <c r="C17" s="273" t="s">
        <v>485</v>
      </c>
      <c r="D17" s="244">
        <v>190500.41500000001</v>
      </c>
      <c r="E17" s="1213">
        <v>0</v>
      </c>
      <c r="F17" s="244">
        <f>D17+E17</f>
        <v>190500.41500000001</v>
      </c>
      <c r="G17" s="1532" t="s">
        <v>2070</v>
      </c>
    </row>
    <row r="18" spans="2:9" ht="19.899999999999999" customHeight="1">
      <c r="B18" s="496" t="s">
        <v>307</v>
      </c>
      <c r="C18" s="273" t="s">
        <v>1018</v>
      </c>
      <c r="D18" s="244"/>
      <c r="E18" s="1213"/>
      <c r="F18" s="244">
        <f>D18+E18</f>
        <v>0</v>
      </c>
      <c r="G18" s="648"/>
    </row>
    <row r="19" spans="2:9" ht="24.75" customHeight="1">
      <c r="B19" s="496" t="s">
        <v>308</v>
      </c>
      <c r="C19" s="273" t="s">
        <v>486</v>
      </c>
      <c r="D19" s="244">
        <f>D16-D17-D18</f>
        <v>75917.584999999992</v>
      </c>
      <c r="E19" s="1213">
        <f>E16-E17-E18</f>
        <v>0</v>
      </c>
      <c r="F19" s="244">
        <f>D19+E19</f>
        <v>75917.584999999992</v>
      </c>
      <c r="G19" s="649" t="s">
        <v>1020</v>
      </c>
    </row>
    <row r="20" spans="2:9" ht="30" customHeight="1">
      <c r="B20" s="496" t="s">
        <v>761</v>
      </c>
      <c r="C20" s="650" t="s">
        <v>487</v>
      </c>
      <c r="D20" s="1467">
        <f>D19/D16</f>
        <v>0.28495666584089663</v>
      </c>
      <c r="E20" s="1467" t="str">
        <f>IF(E16=0," ",E19/E16)</f>
        <v xml:space="preserve"> </v>
      </c>
      <c r="F20" s="1467">
        <f>F19/F16</f>
        <v>0.28495666584089663</v>
      </c>
      <c r="G20" s="649" t="s">
        <v>1021</v>
      </c>
    </row>
    <row r="21" spans="2:9" ht="21" customHeight="1">
      <c r="B21" s="651"/>
      <c r="C21" s="652" t="s">
        <v>1019</v>
      </c>
      <c r="D21" s="539"/>
      <c r="E21" s="539"/>
      <c r="F21" s="539"/>
      <c r="G21" s="539"/>
    </row>
    <row r="22" spans="2:9">
      <c r="B22" s="653"/>
      <c r="C22" s="539"/>
      <c r="D22" s="539"/>
      <c r="E22" s="539"/>
      <c r="F22" s="539"/>
      <c r="G22" s="539"/>
    </row>
    <row r="23" spans="2:9" ht="15" customHeight="1">
      <c r="B23" s="1663" t="s">
        <v>656</v>
      </c>
      <c r="C23" s="1663"/>
      <c r="D23" s="1663"/>
      <c r="E23" s="1663"/>
      <c r="F23" s="1663"/>
      <c r="G23" s="1663"/>
      <c r="H23" s="388"/>
      <c r="I23" s="388"/>
    </row>
    <row r="24" spans="2:9" ht="26.25" customHeight="1"/>
    <row r="25" spans="2:9" ht="16.5">
      <c r="D25" s="655" t="s">
        <v>58</v>
      </c>
    </row>
    <row r="26" spans="2:9" ht="16.5">
      <c r="B26" s="15"/>
      <c r="C26" s="586"/>
      <c r="D26" s="24" t="s">
        <v>800</v>
      </c>
    </row>
    <row r="27" spans="2:9" ht="16.5">
      <c r="B27" s="15"/>
      <c r="C27" s="586"/>
    </row>
    <row r="28" spans="2:9">
      <c r="B28" s="543"/>
      <c r="C28" s="656"/>
      <c r="D28" s="656"/>
      <c r="E28" s="316" t="s">
        <v>417</v>
      </c>
      <c r="F28" s="316" t="s">
        <v>332</v>
      </c>
      <c r="G28" s="316" t="s">
        <v>650</v>
      </c>
      <c r="H28" s="657" t="s">
        <v>418</v>
      </c>
    </row>
    <row r="29" spans="2:9">
      <c r="B29" s="658" t="s">
        <v>404</v>
      </c>
      <c r="C29" s="35"/>
      <c r="D29" s="19"/>
      <c r="E29" s="313" t="s">
        <v>505</v>
      </c>
      <c r="F29" s="204" t="s">
        <v>637</v>
      </c>
      <c r="G29" s="522" t="s">
        <v>639</v>
      </c>
      <c r="H29" s="1664" t="s">
        <v>406</v>
      </c>
    </row>
    <row r="30" spans="2:9">
      <c r="B30" s="639" t="s">
        <v>407</v>
      </c>
      <c r="C30" s="193" t="s">
        <v>405</v>
      </c>
      <c r="D30" s="188"/>
      <c r="E30" s="270" t="s">
        <v>416</v>
      </c>
      <c r="F30" s="270" t="s">
        <v>649</v>
      </c>
      <c r="G30" s="270" t="s">
        <v>430</v>
      </c>
      <c r="H30" s="1665"/>
    </row>
    <row r="31" spans="2:9" ht="38.25">
      <c r="B31" s="659" t="s">
        <v>760</v>
      </c>
      <c r="C31" s="1666" t="s">
        <v>608</v>
      </c>
      <c r="D31" s="1667"/>
      <c r="E31" s="1468" t="s">
        <v>1003</v>
      </c>
      <c r="F31" s="1468" t="s">
        <v>1003</v>
      </c>
      <c r="G31" s="1468" t="s">
        <v>1003</v>
      </c>
      <c r="H31" s="661" t="s">
        <v>319</v>
      </c>
    </row>
    <row r="32" spans="2:9" ht="38.25">
      <c r="B32" s="662" t="s">
        <v>304</v>
      </c>
      <c r="C32" s="1666" t="s">
        <v>609</v>
      </c>
      <c r="D32" s="1667"/>
      <c r="E32" s="1468" t="s">
        <v>1003</v>
      </c>
      <c r="F32" s="1468" t="s">
        <v>1003</v>
      </c>
      <c r="G32" s="1468" t="s">
        <v>1003</v>
      </c>
      <c r="H32" s="661" t="s">
        <v>319</v>
      </c>
    </row>
    <row r="33" spans="2:8" ht="25.5">
      <c r="B33" s="663" t="s">
        <v>305</v>
      </c>
      <c r="C33" s="1668" t="s">
        <v>610</v>
      </c>
      <c r="D33" s="1669"/>
      <c r="E33" s="1468" t="s">
        <v>1003</v>
      </c>
      <c r="F33" s="1468" t="s">
        <v>1003</v>
      </c>
      <c r="G33" s="1468" t="s">
        <v>1003</v>
      </c>
      <c r="H33" s="664" t="s">
        <v>494</v>
      </c>
    </row>
    <row r="34" spans="2:8">
      <c r="B34" s="539"/>
      <c r="C34" s="539"/>
      <c r="D34" s="539"/>
      <c r="E34" s="539"/>
      <c r="F34" s="539"/>
      <c r="G34" s="539"/>
      <c r="H34" s="539"/>
    </row>
    <row r="35" spans="2:8">
      <c r="B35" s="1663" t="s">
        <v>656</v>
      </c>
      <c r="C35" s="1663"/>
      <c r="D35" s="1663"/>
      <c r="E35" s="1663"/>
      <c r="F35" s="1663"/>
      <c r="G35" s="1663"/>
      <c r="H35" s="1663"/>
    </row>
    <row r="36" spans="2:8">
      <c r="B36" s="654"/>
      <c r="C36" s="654"/>
      <c r="D36" s="654"/>
      <c r="E36" s="654"/>
      <c r="F36" s="654"/>
      <c r="G36" s="654"/>
      <c r="H36" s="654"/>
    </row>
  </sheetData>
  <mergeCells count="10">
    <mergeCell ref="B4:H4"/>
    <mergeCell ref="B3:H3"/>
    <mergeCell ref="B2:H2"/>
    <mergeCell ref="B1:H1"/>
    <mergeCell ref="B35:H35"/>
    <mergeCell ref="B23:G23"/>
    <mergeCell ref="H29:H30"/>
    <mergeCell ref="C31:D31"/>
    <mergeCell ref="C32:D32"/>
    <mergeCell ref="C33:D33"/>
  </mergeCells>
  <phoneticPr fontId="0" type="noConversion"/>
  <printOptions horizontalCentered="1"/>
  <pageMargins left="0.5" right="0.5" top="1" bottom="1" header="0.5" footer="0.5"/>
  <pageSetup orientation="portrait" cellComments="asDisplayed" r:id="rId1"/>
  <headerFooter alignWithMargins="0">
    <oddHeader>&amp;R&amp;"Times New Roman,Regular"&amp;A</oddHeader>
    <oddFooter>&amp;C&amp;"Times New Roman,Regular"&amp;8&amp;D&amp;R&amp;"Times New Roman,Regular"Page 11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showGridLines="0" topLeftCell="A19" zoomScaleNormal="100" workbookViewId="0">
      <selection activeCell="D46" sqref="D46"/>
    </sheetView>
  </sheetViews>
  <sheetFormatPr defaultColWidth="9.140625" defaultRowHeight="12.75"/>
  <cols>
    <col min="1" max="1" width="9.140625" style="27"/>
    <col min="2" max="2" width="5.85546875" style="27" customWidth="1"/>
    <col min="3" max="3" width="30.7109375" style="27" customWidth="1"/>
    <col min="4" max="4" width="21" style="27" customWidth="1"/>
    <col min="5" max="5" width="17" style="27" customWidth="1"/>
    <col min="6" max="6" width="15.7109375" style="27" customWidth="1"/>
    <col min="7" max="7" width="14.42578125" style="27" customWidth="1"/>
    <col min="8" max="16384" width="9.140625" style="27"/>
  </cols>
  <sheetData>
    <row r="1" spans="1:9" ht="15">
      <c r="A1" s="1672" t="str">
        <f>"UTILITY NAME: "&amp;'Admin Inputs'!$B$1</f>
        <v>UTILITY NAME: Liberty Utilities (Silverleaf Water) LLC - Water Division</v>
      </c>
      <c r="B1" s="1673"/>
      <c r="C1" s="1673"/>
      <c r="D1" s="1673"/>
      <c r="E1" s="1673"/>
      <c r="F1" s="1673"/>
      <c r="G1" s="1674"/>
      <c r="H1" s="56"/>
      <c r="I1" s="56"/>
    </row>
    <row r="2" spans="1:9" ht="13.9" customHeight="1">
      <c r="A2" s="1670" t="s">
        <v>671</v>
      </c>
      <c r="B2" s="1587"/>
      <c r="C2" s="1587"/>
      <c r="D2" s="1587"/>
      <c r="E2" s="1587"/>
      <c r="F2" s="1587"/>
      <c r="G2" s="1671"/>
      <c r="H2" s="56"/>
      <c r="I2" s="56"/>
    </row>
    <row r="3" spans="1:9" ht="13.9" customHeight="1">
      <c r="A3" s="1670" t="s">
        <v>123</v>
      </c>
      <c r="B3" s="1587"/>
      <c r="C3" s="1587"/>
      <c r="D3" s="1587"/>
      <c r="E3" s="1587"/>
      <c r="F3" s="1587"/>
      <c r="G3" s="1671"/>
      <c r="H3" s="56"/>
      <c r="I3" s="56"/>
    </row>
    <row r="4" spans="1:9" ht="13.9" customHeight="1">
      <c r="A4" s="1683" t="str">
        <f>"FOR TEST YEAR ENDED: "&amp;TEXT('Admin Inputs'!B7,"MM/DD/YYYY")</f>
        <v>FOR TEST YEAR ENDED: 12/31/2017</v>
      </c>
      <c r="B4" s="1684"/>
      <c r="C4" s="1684"/>
      <c r="D4" s="1684"/>
      <c r="E4" s="1684"/>
      <c r="F4" s="1684"/>
      <c r="G4" s="1685"/>
      <c r="H4" s="56"/>
      <c r="I4" s="56"/>
    </row>
    <row r="5" spans="1:9">
      <c r="A5" s="56"/>
      <c r="B5" s="597"/>
      <c r="C5" s="597"/>
      <c r="D5" s="597"/>
      <c r="E5" s="597"/>
      <c r="F5" s="597"/>
      <c r="G5" s="597"/>
      <c r="H5" s="56"/>
      <c r="I5" s="56"/>
    </row>
    <row r="6" spans="1:9" ht="16.5" thickBot="1">
      <c r="A6" s="56"/>
      <c r="B6" s="598"/>
      <c r="C6" s="598" t="s">
        <v>125</v>
      </c>
      <c r="D6" s="598"/>
      <c r="E6" s="598"/>
      <c r="F6" s="598"/>
      <c r="G6" s="597"/>
      <c r="H6" s="56"/>
      <c r="I6" s="56"/>
    </row>
    <row r="7" spans="1:9" ht="16.5" thickTop="1">
      <c r="A7" s="56"/>
      <c r="B7" s="599" t="s">
        <v>404</v>
      </c>
      <c r="C7" s="600" t="s">
        <v>417</v>
      </c>
      <c r="D7" s="600" t="s">
        <v>332</v>
      </c>
      <c r="E7" s="601" t="s">
        <v>333</v>
      </c>
      <c r="F7" s="602" t="s">
        <v>418</v>
      </c>
      <c r="G7" s="602" t="s">
        <v>418</v>
      </c>
      <c r="H7" s="56"/>
      <c r="I7" s="56"/>
    </row>
    <row r="8" spans="1:9" ht="15.75">
      <c r="A8" s="56"/>
      <c r="B8" s="603" t="s">
        <v>407</v>
      </c>
      <c r="C8" s="604"/>
      <c r="D8" s="604"/>
      <c r="E8" s="605"/>
      <c r="F8" s="606"/>
      <c r="G8" s="606"/>
      <c r="H8" s="56"/>
      <c r="I8" s="56"/>
    </row>
    <row r="9" spans="1:9" ht="15.75">
      <c r="A9" s="56"/>
      <c r="B9" s="607"/>
      <c r="C9" s="608"/>
      <c r="D9" s="1214" t="s">
        <v>501</v>
      </c>
      <c r="E9" s="1681" t="s">
        <v>321</v>
      </c>
      <c r="F9" s="1677" t="s">
        <v>117</v>
      </c>
      <c r="G9" s="1679" t="s">
        <v>118</v>
      </c>
      <c r="H9" s="56"/>
      <c r="I9" s="56"/>
    </row>
    <row r="10" spans="1:9" ht="15.75">
      <c r="A10" s="56"/>
      <c r="B10" s="610"/>
      <c r="C10" s="611" t="s">
        <v>320</v>
      </c>
      <c r="D10" s="1215" t="s">
        <v>1579</v>
      </c>
      <c r="E10" s="1682"/>
      <c r="F10" s="1678"/>
      <c r="G10" s="1680"/>
      <c r="H10" s="56"/>
      <c r="I10" s="56"/>
    </row>
    <row r="11" spans="1:9" ht="15.75">
      <c r="A11" s="56"/>
      <c r="B11" s="610"/>
      <c r="C11" s="611"/>
      <c r="D11" s="1216" t="s">
        <v>602</v>
      </c>
      <c r="E11" s="1682"/>
      <c r="F11" s="1678"/>
      <c r="G11" s="1680"/>
      <c r="H11" s="56"/>
      <c r="I11" s="56"/>
    </row>
    <row r="12" spans="1:9" ht="18" customHeight="1">
      <c r="A12" s="56"/>
      <c r="B12" s="613" t="s">
        <v>408</v>
      </c>
      <c r="C12" s="988" t="s">
        <v>1533</v>
      </c>
      <c r="D12" s="1470">
        <f>+'W - II-1 Prod'!D15</f>
        <v>11489</v>
      </c>
      <c r="E12" s="1475">
        <f>+G12/D12</f>
        <v>6.9769666637653414</v>
      </c>
      <c r="F12" s="1472">
        <f>+E12*D12</f>
        <v>80158.37000000001</v>
      </c>
      <c r="G12" s="1472">
        <f>'Purch Wtr'!P6</f>
        <v>80158.37000000001</v>
      </c>
      <c r="H12" s="56"/>
      <c r="I12" s="56"/>
    </row>
    <row r="13" spans="1:9" ht="18" customHeight="1">
      <c r="A13" s="56"/>
      <c r="B13" s="613" t="s">
        <v>409</v>
      </c>
      <c r="C13" s="614"/>
      <c r="D13" s="614"/>
      <c r="E13" s="1476"/>
      <c r="F13" s="1472"/>
      <c r="G13" s="1472"/>
      <c r="H13" s="56"/>
      <c r="I13" s="56"/>
    </row>
    <row r="14" spans="1:9" ht="18" customHeight="1">
      <c r="A14" s="56"/>
      <c r="B14" s="613" t="s">
        <v>410</v>
      </c>
      <c r="C14" s="614"/>
      <c r="D14" s="614"/>
      <c r="E14" s="1476"/>
      <c r="F14" s="1472"/>
      <c r="G14" s="1472"/>
      <c r="H14" s="56"/>
      <c r="I14" s="56"/>
    </row>
    <row r="15" spans="1:9" ht="18" customHeight="1" thickBot="1">
      <c r="A15" s="56"/>
      <c r="B15" s="616" t="s">
        <v>411</v>
      </c>
      <c r="C15" s="617" t="s">
        <v>2056</v>
      </c>
      <c r="D15" s="1471">
        <f>SUM(D12:D14)</f>
        <v>11489</v>
      </c>
      <c r="E15" s="1477"/>
      <c r="F15" s="1473">
        <f>SUM(F12:F14)</f>
        <v>80158.37000000001</v>
      </c>
      <c r="G15" s="1474">
        <f>SUM(G12:G14)</f>
        <v>80158.37000000001</v>
      </c>
      <c r="H15" s="56"/>
      <c r="I15" s="56"/>
    </row>
    <row r="16" spans="1:9" ht="13.5" thickTop="1">
      <c r="A16" s="56"/>
      <c r="B16" s="597"/>
      <c r="C16" s="597"/>
      <c r="D16" s="597"/>
      <c r="E16" s="597"/>
      <c r="F16" s="597"/>
      <c r="G16" s="597"/>
      <c r="H16" s="56"/>
      <c r="I16" s="56"/>
    </row>
    <row r="17" spans="1:9" ht="15.75">
      <c r="A17" s="56"/>
      <c r="B17" s="598" t="s">
        <v>93</v>
      </c>
      <c r="C17" s="598"/>
      <c r="D17" s="598"/>
      <c r="E17" s="597"/>
      <c r="F17" s="597"/>
      <c r="G17" s="597"/>
      <c r="H17" s="56"/>
      <c r="I17" s="56"/>
    </row>
    <row r="18" spans="1:9">
      <c r="A18" s="56"/>
      <c r="B18" s="597"/>
      <c r="C18" s="597"/>
      <c r="D18" s="597"/>
      <c r="E18" s="597"/>
      <c r="F18" s="597"/>
      <c r="G18" s="597"/>
      <c r="H18" s="56"/>
      <c r="I18" s="56"/>
    </row>
    <row r="19" spans="1:9">
      <c r="A19" s="56"/>
      <c r="B19" s="597"/>
      <c r="C19" s="597"/>
      <c r="D19" s="597"/>
      <c r="E19" s="597"/>
      <c r="F19" s="597"/>
      <c r="G19" s="597"/>
      <c r="H19" s="56"/>
      <c r="I19" s="56"/>
    </row>
    <row r="20" spans="1:9" ht="16.5" thickBot="1">
      <c r="A20" s="56"/>
      <c r="B20" s="598"/>
      <c r="C20" s="598" t="s">
        <v>119</v>
      </c>
      <c r="D20" s="598"/>
      <c r="E20" s="598"/>
      <c r="F20" s="598"/>
      <c r="G20" s="597"/>
      <c r="H20" s="56"/>
      <c r="I20" s="56"/>
    </row>
    <row r="21" spans="1:9" ht="16.5" thickTop="1">
      <c r="A21" s="56"/>
      <c r="B21" s="599" t="s">
        <v>404</v>
      </c>
      <c r="C21" s="600" t="s">
        <v>417</v>
      </c>
      <c r="D21" s="600" t="s">
        <v>332</v>
      </c>
      <c r="E21" s="619" t="s">
        <v>333</v>
      </c>
      <c r="F21" s="602" t="s">
        <v>418</v>
      </c>
      <c r="G21" s="56"/>
      <c r="H21" s="56"/>
      <c r="I21" s="56"/>
    </row>
    <row r="22" spans="1:9" ht="15.75">
      <c r="A22" s="56"/>
      <c r="B22" s="603" t="s">
        <v>407</v>
      </c>
      <c r="C22" s="604"/>
      <c r="D22" s="604"/>
      <c r="E22" s="620"/>
      <c r="F22" s="606"/>
      <c r="G22" s="56"/>
      <c r="H22" s="56"/>
      <c r="I22" s="56"/>
    </row>
    <row r="23" spans="1:9" ht="15.75">
      <c r="A23" s="56"/>
      <c r="B23" s="607"/>
      <c r="C23" s="608"/>
      <c r="D23" s="609"/>
      <c r="E23" s="1675"/>
      <c r="F23" s="1677" t="s">
        <v>82</v>
      </c>
      <c r="G23" s="56"/>
      <c r="H23" s="56"/>
      <c r="I23" s="56"/>
    </row>
    <row r="24" spans="1:9" ht="31.5">
      <c r="A24" s="56"/>
      <c r="B24" s="610"/>
      <c r="C24" s="621" t="s">
        <v>122</v>
      </c>
      <c r="D24" s="622" t="s">
        <v>81</v>
      </c>
      <c r="E24" s="1676"/>
      <c r="F24" s="1678"/>
      <c r="G24" s="56"/>
      <c r="H24" s="56"/>
      <c r="I24" s="56"/>
    </row>
    <row r="25" spans="1:9" ht="15.75">
      <c r="A25" s="56"/>
      <c r="B25" s="610"/>
      <c r="C25" s="611"/>
      <c r="D25" s="612"/>
      <c r="E25" s="1676"/>
      <c r="F25" s="1678"/>
      <c r="G25" s="56"/>
      <c r="H25" s="56"/>
      <c r="I25" s="56"/>
    </row>
    <row r="26" spans="1:9" ht="15.75">
      <c r="A26" s="56"/>
      <c r="B26" s="623" t="s">
        <v>435</v>
      </c>
      <c r="C26" s="624" t="s">
        <v>79</v>
      </c>
      <c r="D26" s="614"/>
      <c r="E26" s="625"/>
      <c r="F26" s="626" t="s">
        <v>83</v>
      </c>
      <c r="G26" s="56"/>
      <c r="H26" s="56"/>
      <c r="I26" s="56"/>
    </row>
    <row r="27" spans="1:9" ht="15.75">
      <c r="A27" s="56"/>
      <c r="B27" s="623" t="s">
        <v>437</v>
      </c>
      <c r="C27" s="624" t="s">
        <v>703</v>
      </c>
      <c r="D27" s="380">
        <f>'2017SL'!Q319</f>
        <v>0</v>
      </c>
      <c r="E27" s="625"/>
      <c r="F27" s="615"/>
      <c r="G27" s="56"/>
      <c r="H27" s="56"/>
      <c r="I27" s="56"/>
    </row>
    <row r="28" spans="1:9" ht="15.75">
      <c r="B28" s="623" t="s">
        <v>439</v>
      </c>
      <c r="C28" s="624" t="s">
        <v>704</v>
      </c>
      <c r="D28" s="614"/>
      <c r="E28" s="625"/>
      <c r="F28" s="615"/>
    </row>
    <row r="29" spans="1:9" ht="15.75">
      <c r="B29" s="627" t="s">
        <v>441</v>
      </c>
      <c r="C29" s="608" t="s">
        <v>705</v>
      </c>
      <c r="D29" s="628"/>
      <c r="E29" s="629"/>
      <c r="F29" s="630"/>
    </row>
    <row r="30" spans="1:9" ht="15.75">
      <c r="B30" s="627" t="s">
        <v>443</v>
      </c>
      <c r="C30" s="631" t="s">
        <v>120</v>
      </c>
      <c r="D30" s="628"/>
      <c r="E30" s="629"/>
      <c r="F30" s="630"/>
    </row>
    <row r="31" spans="1:9" ht="22.9" customHeight="1">
      <c r="B31" s="627" t="s">
        <v>449</v>
      </c>
      <c r="C31" s="632" t="s">
        <v>121</v>
      </c>
      <c r="D31" s="628"/>
      <c r="E31" s="629"/>
      <c r="F31" s="630"/>
    </row>
    <row r="32" spans="1:9" ht="15.75">
      <c r="B32" s="627" t="s">
        <v>450</v>
      </c>
      <c r="C32" s="624" t="s">
        <v>100</v>
      </c>
      <c r="D32" s="969">
        <f>D46</f>
        <v>22114.46</v>
      </c>
      <c r="E32" s="629"/>
      <c r="F32" s="630"/>
    </row>
    <row r="33" spans="2:6" ht="16.5" thickBot="1">
      <c r="B33" s="633" t="s">
        <v>473</v>
      </c>
      <c r="C33" s="634" t="s">
        <v>1015</v>
      </c>
      <c r="D33" s="970">
        <f>SUM(D26:D32)</f>
        <v>22114.46</v>
      </c>
      <c r="E33" s="635"/>
      <c r="F33" s="618"/>
    </row>
    <row r="34" spans="2:6" ht="16.5" thickTop="1">
      <c r="C34" s="598"/>
      <c r="D34" s="27" t="s">
        <v>85</v>
      </c>
      <c r="F34" s="27" t="s">
        <v>84</v>
      </c>
    </row>
    <row r="35" spans="2:6" ht="16.5">
      <c r="B35" s="53"/>
    </row>
    <row r="36" spans="2:6">
      <c r="C36" s="597" t="s">
        <v>80</v>
      </c>
    </row>
    <row r="37" spans="2:6">
      <c r="C37" s="27" t="s">
        <v>101</v>
      </c>
    </row>
    <row r="38" spans="2:6">
      <c r="C38" s="27" t="s">
        <v>724</v>
      </c>
    </row>
    <row r="40" spans="2:6">
      <c r="C40" s="1164" t="s">
        <v>1405</v>
      </c>
      <c r="D40" s="1479">
        <f>-'2017SL'!Q316</f>
        <v>750</v>
      </c>
    </row>
    <row r="41" spans="2:6">
      <c r="C41" s="1164" t="s">
        <v>1000</v>
      </c>
      <c r="D41" s="925">
        <f>-'2017SL'!Q317</f>
        <v>6825</v>
      </c>
    </row>
    <row r="42" spans="2:6">
      <c r="C42" s="1164" t="s">
        <v>1172</v>
      </c>
      <c r="D42" s="1024">
        <f>-'2017SL'!Q318</f>
        <v>250</v>
      </c>
    </row>
    <row r="43" spans="2:6">
      <c r="C43" s="1164" t="s">
        <v>1001</v>
      </c>
      <c r="D43" s="260">
        <f>-'2017SL'!Q320</f>
        <v>525</v>
      </c>
    </row>
    <row r="44" spans="2:6">
      <c r="C44" s="1164" t="s">
        <v>1404</v>
      </c>
      <c r="D44" s="260">
        <f>-'2017SL'!Q321</f>
        <v>6277.6299999999992</v>
      </c>
    </row>
    <row r="45" spans="2:6">
      <c r="C45" s="1164" t="s">
        <v>1170</v>
      </c>
      <c r="D45" s="260">
        <f>-'2017SL'!Q322</f>
        <v>7486.83</v>
      </c>
    </row>
    <row r="46" spans="2:6" ht="13.5" thickBot="1">
      <c r="C46" s="27" t="s">
        <v>1002</v>
      </c>
      <c r="D46" s="1346">
        <f>SUM(D40:D45)</f>
        <v>22114.46</v>
      </c>
    </row>
    <row r="47" spans="2:6" ht="13.5" thickTop="1"/>
  </sheetData>
  <mergeCells count="9">
    <mergeCell ref="A3:G3"/>
    <mergeCell ref="A2:G2"/>
    <mergeCell ref="A1:G1"/>
    <mergeCell ref="E23:E25"/>
    <mergeCell ref="F23:F25"/>
    <mergeCell ref="G9:G11"/>
    <mergeCell ref="E9:E11"/>
    <mergeCell ref="F9:F11"/>
    <mergeCell ref="A4:G4"/>
  </mergeCells>
  <phoneticPr fontId="0" type="noConversion"/>
  <printOptions horizontalCentered="1"/>
  <pageMargins left="0.5" right="0.5" top="1" bottom="1" header="0.5" footer="0.5"/>
  <pageSetup scale="85" orientation="portrait" r:id="rId1"/>
  <headerFooter alignWithMargins="0">
    <oddHeader>&amp;R&amp;"Times New Roman,Regular"&amp;A</oddHeader>
    <oddFooter>&amp;C&amp;"Times New Roman,Regular"&amp;8&amp;D&amp;R&amp;"Times New Roman,Regular"Page 12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workbookViewId="0">
      <selection activeCell="N9" sqref="N9"/>
    </sheetView>
  </sheetViews>
  <sheetFormatPr defaultColWidth="8.85546875" defaultRowHeight="12.75"/>
  <cols>
    <col min="1" max="1" width="16.42578125" style="1157" customWidth="1"/>
    <col min="2" max="16" width="14.28515625" style="1157" customWidth="1"/>
    <col min="17" max="16384" width="8.85546875" style="1157"/>
  </cols>
  <sheetData>
    <row r="1" spans="1:22" s="1158" customFormat="1" ht="13.5" thickBot="1">
      <c r="A1" s="1158" t="s">
        <v>1702</v>
      </c>
    </row>
    <row r="2" spans="1:22" s="1158" customFormat="1">
      <c r="B2" s="1686">
        <v>2015</v>
      </c>
      <c r="C2" s="1687"/>
      <c r="D2" s="1687"/>
      <c r="E2" s="1687"/>
      <c r="F2" s="1688"/>
      <c r="G2" s="1686">
        <v>2016</v>
      </c>
      <c r="H2" s="1687"/>
      <c r="I2" s="1687"/>
      <c r="J2" s="1687"/>
      <c r="K2" s="1688"/>
      <c r="L2" s="1686">
        <v>2017</v>
      </c>
      <c r="M2" s="1687"/>
      <c r="N2" s="1687"/>
      <c r="O2" s="1687"/>
      <c r="P2" s="1688"/>
    </row>
    <row r="3" spans="1:22" s="1158" customFormat="1">
      <c r="B3" s="1278" t="s">
        <v>1529</v>
      </c>
      <c r="C3" s="1173" t="s">
        <v>1528</v>
      </c>
      <c r="D3" s="1173" t="s">
        <v>1527</v>
      </c>
      <c r="E3" s="1173" t="s">
        <v>1525</v>
      </c>
      <c r="F3" s="1279" t="s">
        <v>1667</v>
      </c>
      <c r="G3" s="1278" t="s">
        <v>1529</v>
      </c>
      <c r="H3" s="1173" t="s">
        <v>1528</v>
      </c>
      <c r="I3" s="1173" t="s">
        <v>1527</v>
      </c>
      <c r="J3" s="1173" t="s">
        <v>1525</v>
      </c>
      <c r="K3" s="1279" t="s">
        <v>1667</v>
      </c>
      <c r="L3" s="1278" t="s">
        <v>1529</v>
      </c>
      <c r="M3" s="1173" t="s">
        <v>1528</v>
      </c>
      <c r="N3" s="1173" t="s">
        <v>1527</v>
      </c>
      <c r="O3" s="1173" t="s">
        <v>1525</v>
      </c>
      <c r="P3" s="1279" t="s">
        <v>1667</v>
      </c>
    </row>
    <row r="4" spans="1:22" ht="13.15" customHeight="1">
      <c r="A4" s="1158" t="s">
        <v>1703</v>
      </c>
      <c r="B4" s="1247">
        <f>'2015SL'!D341</f>
        <v>380.65</v>
      </c>
      <c r="C4" s="1248">
        <f>'2015SL'!H341</f>
        <v>6138.72</v>
      </c>
      <c r="D4" s="1248">
        <f>'2015SL'!L341</f>
        <v>0</v>
      </c>
      <c r="E4" s="1248">
        <f>'2015SL'!P341</f>
        <v>0</v>
      </c>
      <c r="F4" s="1280">
        <f>SUM(B4:E4)</f>
        <v>6519.37</v>
      </c>
      <c r="G4" s="1247">
        <f>'2016SL'!D341</f>
        <v>375.4</v>
      </c>
      <c r="H4" s="1248">
        <f>'2016SL'!H341</f>
        <v>3025.48</v>
      </c>
      <c r="I4" s="1248">
        <f>'2016SL'!L341</f>
        <v>0</v>
      </c>
      <c r="J4" s="1248">
        <f>'2016SL'!P341</f>
        <v>0</v>
      </c>
      <c r="K4" s="1280">
        <f>SUM(G4:J4)</f>
        <v>3400.88</v>
      </c>
      <c r="L4" s="1247">
        <f>'2017SL'!D341</f>
        <v>377.43</v>
      </c>
      <c r="M4" s="1248">
        <f>'2017SL'!H341</f>
        <v>3183.01</v>
      </c>
      <c r="N4" s="1248">
        <f>'2017SL'!L341</f>
        <v>0</v>
      </c>
      <c r="O4" s="1248">
        <f>'2017SL'!P341</f>
        <v>0</v>
      </c>
      <c r="P4" s="1280">
        <f>SUM(L4:O4)</f>
        <v>3560.44</v>
      </c>
    </row>
    <row r="5" spans="1:22">
      <c r="A5" s="1158" t="s">
        <v>1704</v>
      </c>
      <c r="B5" s="1247">
        <v>0</v>
      </c>
      <c r="C5" s="1248">
        <v>0</v>
      </c>
      <c r="D5" s="1248">
        <v>0</v>
      </c>
      <c r="E5" s="1248">
        <v>0</v>
      </c>
      <c r="F5" s="1280">
        <f>SUM(B5:E5)</f>
        <v>0</v>
      </c>
      <c r="G5" s="1247">
        <v>0</v>
      </c>
      <c r="H5" s="1248">
        <v>0</v>
      </c>
      <c r="I5" s="1248">
        <f>-E55</f>
        <v>0</v>
      </c>
      <c r="J5" s="1248"/>
      <c r="K5" s="1280">
        <f>SUM(G5:J5)</f>
        <v>0</v>
      </c>
      <c r="L5" s="1247">
        <v>0</v>
      </c>
      <c r="M5" s="1248">
        <v>0</v>
      </c>
      <c r="N5" s="1248">
        <f>J55</f>
        <v>76597.930000000008</v>
      </c>
      <c r="O5" s="1248"/>
      <c r="P5" s="1280">
        <f>SUM(L5:O5)</f>
        <v>76597.930000000008</v>
      </c>
    </row>
    <row r="6" spans="1:22" ht="13.5" thickBot="1">
      <c r="A6" s="1158" t="s">
        <v>1705</v>
      </c>
      <c r="B6" s="1250">
        <f>SUM(B4:B5)</f>
        <v>380.65</v>
      </c>
      <c r="C6" s="1251">
        <f t="shared" ref="C6:F6" si="0">SUM(C4:C5)</f>
        <v>6138.72</v>
      </c>
      <c r="D6" s="1251">
        <f t="shared" si="0"/>
        <v>0</v>
      </c>
      <c r="E6" s="1251">
        <f t="shared" si="0"/>
        <v>0</v>
      </c>
      <c r="F6" s="1281">
        <f t="shared" si="0"/>
        <v>6519.37</v>
      </c>
      <c r="G6" s="1250">
        <f>SUM(G4:G5)</f>
        <v>375.4</v>
      </c>
      <c r="H6" s="1251">
        <f t="shared" ref="H6:K6" si="1">SUM(H4:H5)</f>
        <v>3025.48</v>
      </c>
      <c r="I6" s="1251">
        <f t="shared" si="1"/>
        <v>0</v>
      </c>
      <c r="J6" s="1251">
        <f t="shared" si="1"/>
        <v>0</v>
      </c>
      <c r="K6" s="1281">
        <f t="shared" si="1"/>
        <v>3400.88</v>
      </c>
      <c r="L6" s="1250">
        <f>SUM(L4:L5)</f>
        <v>377.43</v>
      </c>
      <c r="M6" s="1251">
        <f t="shared" ref="M6:P6" si="2">SUM(M4:M5)</f>
        <v>3183.01</v>
      </c>
      <c r="N6" s="1251">
        <f t="shared" si="2"/>
        <v>76597.930000000008</v>
      </c>
      <c r="O6" s="1251">
        <f t="shared" si="2"/>
        <v>0</v>
      </c>
      <c r="P6" s="1281">
        <f t="shared" si="2"/>
        <v>80158.37000000001</v>
      </c>
    </row>
    <row r="11" spans="1:22">
      <c r="A11" s="1282" t="s">
        <v>544</v>
      </c>
      <c r="B11" s="1166" t="s">
        <v>1598</v>
      </c>
      <c r="C11" s="1282" t="s">
        <v>406</v>
      </c>
      <c r="D11" s="1282" t="s">
        <v>405</v>
      </c>
      <c r="E11" s="1282" t="s">
        <v>1599</v>
      </c>
      <c r="F11" s="1282" t="s">
        <v>1600</v>
      </c>
      <c r="G11" s="1282" t="s">
        <v>1601</v>
      </c>
      <c r="H11" s="1166" t="s">
        <v>1602</v>
      </c>
      <c r="I11" s="1166" t="s">
        <v>1603</v>
      </c>
      <c r="J11" s="1282" t="s">
        <v>1706</v>
      </c>
      <c r="K11" s="1282" t="s">
        <v>1604</v>
      </c>
      <c r="L11" s="1282" t="s">
        <v>1605</v>
      </c>
      <c r="M11" s="1282" t="s">
        <v>1606</v>
      </c>
      <c r="N11" s="1282" t="s">
        <v>1607</v>
      </c>
      <c r="O11" s="1282" t="s">
        <v>1608</v>
      </c>
      <c r="P11" s="1282" t="s">
        <v>1609</v>
      </c>
      <c r="Q11" s="1282" t="s">
        <v>1610</v>
      </c>
      <c r="R11" s="1166" t="s">
        <v>1611</v>
      </c>
      <c r="S11" s="1282" t="s">
        <v>1612</v>
      </c>
      <c r="T11" s="1282" t="s">
        <v>1613</v>
      </c>
      <c r="U11" s="1166" t="s">
        <v>1614</v>
      </c>
      <c r="V11" s="1282" t="s">
        <v>1615</v>
      </c>
    </row>
    <row r="12" spans="1:22">
      <c r="A12" s="1282">
        <v>8114</v>
      </c>
      <c r="B12" s="1283">
        <f>DATE(2017,1,24)</f>
        <v>42759</v>
      </c>
      <c r="C12" s="1282" t="s">
        <v>1707</v>
      </c>
      <c r="D12" s="1282" t="s">
        <v>1708</v>
      </c>
      <c r="E12" s="1282" t="s">
        <v>1709</v>
      </c>
      <c r="F12" s="1282" t="s">
        <v>1710</v>
      </c>
      <c r="G12" s="1282" t="s">
        <v>1711</v>
      </c>
      <c r="H12" s="1284">
        <v>81.87</v>
      </c>
      <c r="I12" s="1284">
        <v>0</v>
      </c>
      <c r="J12" s="1284">
        <f>H12-I12</f>
        <v>81.87</v>
      </c>
      <c r="K12" s="1282" t="s">
        <v>1165</v>
      </c>
      <c r="L12" s="1282" t="s">
        <v>1712</v>
      </c>
      <c r="M12" s="1282" t="s">
        <v>1713</v>
      </c>
      <c r="N12" s="1282"/>
      <c r="O12" s="1282" t="s">
        <v>1642</v>
      </c>
      <c r="P12" s="1282">
        <v>7101</v>
      </c>
      <c r="Q12" s="1282">
        <v>5460</v>
      </c>
      <c r="R12" s="1166">
        <v>1</v>
      </c>
      <c r="S12" s="1282">
        <v>200</v>
      </c>
      <c r="T12" s="1282" t="s">
        <v>1714</v>
      </c>
      <c r="U12" s="1166">
        <v>1105094</v>
      </c>
      <c r="V12" s="1282" t="s">
        <v>1715</v>
      </c>
    </row>
    <row r="13" spans="1:22">
      <c r="A13" s="1285">
        <v>8114</v>
      </c>
      <c r="B13" s="1286">
        <f>DATE(2017,1,31)</f>
        <v>42766</v>
      </c>
      <c r="C13" s="1285" t="s">
        <v>1716</v>
      </c>
      <c r="D13" s="1285" t="s">
        <v>1708</v>
      </c>
      <c r="E13" s="1285" t="s">
        <v>1717</v>
      </c>
      <c r="F13" s="1285" t="s">
        <v>1718</v>
      </c>
      <c r="G13" s="1285" t="s">
        <v>1719</v>
      </c>
      <c r="H13" s="1287">
        <v>115</v>
      </c>
      <c r="I13" s="1287">
        <v>0</v>
      </c>
      <c r="J13" s="1287">
        <f t="shared" ref="J13:J52" si="3">H13-I13</f>
        <v>115</v>
      </c>
      <c r="K13" s="1285" t="s">
        <v>1165</v>
      </c>
      <c r="L13" s="1285" t="s">
        <v>1712</v>
      </c>
      <c r="M13" s="1285" t="s">
        <v>1713</v>
      </c>
      <c r="N13" s="1285"/>
      <c r="O13" s="1285" t="s">
        <v>1642</v>
      </c>
      <c r="P13" s="1285">
        <v>7101</v>
      </c>
      <c r="Q13" s="1285">
        <v>5460</v>
      </c>
      <c r="R13" s="1288">
        <v>1</v>
      </c>
      <c r="S13" s="1285">
        <v>200</v>
      </c>
      <c r="T13" s="1285" t="s">
        <v>1714</v>
      </c>
      <c r="U13" s="1288">
        <v>1111621</v>
      </c>
      <c r="V13" s="1285" t="s">
        <v>1715</v>
      </c>
    </row>
    <row r="14" spans="1:22">
      <c r="A14" s="1285">
        <v>8114</v>
      </c>
      <c r="B14" s="1286">
        <f>DATE(2017,2,21)</f>
        <v>42787</v>
      </c>
      <c r="C14" s="1285" t="s">
        <v>1720</v>
      </c>
      <c r="D14" s="1285" t="s">
        <v>1708</v>
      </c>
      <c r="E14" s="1285" t="s">
        <v>1721</v>
      </c>
      <c r="F14" s="1285" t="s">
        <v>1722</v>
      </c>
      <c r="G14" s="1285" t="s">
        <v>1723</v>
      </c>
      <c r="H14" s="1287">
        <v>59.11</v>
      </c>
      <c r="I14" s="1287">
        <v>0</v>
      </c>
      <c r="J14" s="1287">
        <f t="shared" si="3"/>
        <v>59.11</v>
      </c>
      <c r="K14" s="1285" t="s">
        <v>1165</v>
      </c>
      <c r="L14" s="1285" t="s">
        <v>1712</v>
      </c>
      <c r="M14" s="1285" t="s">
        <v>1713</v>
      </c>
      <c r="N14" s="1285"/>
      <c r="O14" s="1285" t="s">
        <v>1642</v>
      </c>
      <c r="P14" s="1285">
        <v>7101</v>
      </c>
      <c r="Q14" s="1285">
        <v>5460</v>
      </c>
      <c r="R14" s="1288">
        <v>2</v>
      </c>
      <c r="S14" s="1285">
        <v>200</v>
      </c>
      <c r="T14" s="1285" t="s">
        <v>1724</v>
      </c>
      <c r="U14" s="1288">
        <v>1126700</v>
      </c>
      <c r="V14" s="1285" t="s">
        <v>1715</v>
      </c>
    </row>
    <row r="15" spans="1:22">
      <c r="A15" s="1285">
        <v>8114</v>
      </c>
      <c r="B15" s="1286">
        <f>DATE(2017,2,22)</f>
        <v>42788</v>
      </c>
      <c r="C15" s="1285" t="s">
        <v>1725</v>
      </c>
      <c r="D15" s="1285" t="s">
        <v>1708</v>
      </c>
      <c r="E15" s="1285" t="s">
        <v>1721</v>
      </c>
      <c r="F15" s="1285" t="s">
        <v>1722</v>
      </c>
      <c r="G15" s="1285" t="s">
        <v>1726</v>
      </c>
      <c r="H15" s="1287">
        <v>0</v>
      </c>
      <c r="I15" s="1287">
        <v>59.11</v>
      </c>
      <c r="J15" s="1287">
        <f t="shared" si="3"/>
        <v>-59.11</v>
      </c>
      <c r="K15" s="1285" t="s">
        <v>1165</v>
      </c>
      <c r="L15" s="1285" t="s">
        <v>1712</v>
      </c>
      <c r="M15" s="1285" t="s">
        <v>1713</v>
      </c>
      <c r="N15" s="1285"/>
      <c r="O15" s="1285" t="s">
        <v>1642</v>
      </c>
      <c r="P15" s="1285">
        <v>7101</v>
      </c>
      <c r="Q15" s="1285">
        <v>5460</v>
      </c>
      <c r="R15" s="1288">
        <v>2</v>
      </c>
      <c r="S15" s="1285">
        <v>200</v>
      </c>
      <c r="T15" s="1285" t="s">
        <v>1727</v>
      </c>
      <c r="U15" s="1288">
        <v>1127171</v>
      </c>
      <c r="V15" s="1285" t="s">
        <v>1715</v>
      </c>
    </row>
    <row r="16" spans="1:22">
      <c r="A16" s="1282">
        <v>8114</v>
      </c>
      <c r="B16" s="1283">
        <f>DATE(2017,2,28)</f>
        <v>42794</v>
      </c>
      <c r="C16" s="1282" t="s">
        <v>1720</v>
      </c>
      <c r="D16" s="1282" t="s">
        <v>1708</v>
      </c>
      <c r="E16" s="1282" t="s">
        <v>1709</v>
      </c>
      <c r="F16" s="1282" t="s">
        <v>1710</v>
      </c>
      <c r="G16" s="1282" t="s">
        <v>1728</v>
      </c>
      <c r="H16" s="1284">
        <v>59.11</v>
      </c>
      <c r="I16" s="1284">
        <v>0</v>
      </c>
      <c r="J16" s="1284">
        <f t="shared" si="3"/>
        <v>59.11</v>
      </c>
      <c r="K16" s="1282" t="s">
        <v>1165</v>
      </c>
      <c r="L16" s="1282" t="s">
        <v>1712</v>
      </c>
      <c r="M16" s="1282" t="s">
        <v>1713</v>
      </c>
      <c r="N16" s="1282"/>
      <c r="O16" s="1282" t="s">
        <v>1642</v>
      </c>
      <c r="P16" s="1282">
        <v>7101</v>
      </c>
      <c r="Q16" s="1282">
        <v>5460</v>
      </c>
      <c r="R16" s="1166">
        <v>2</v>
      </c>
      <c r="S16" s="1282">
        <v>200</v>
      </c>
      <c r="T16" s="1282" t="s">
        <v>1724</v>
      </c>
      <c r="U16" s="1166">
        <v>1132697</v>
      </c>
      <c r="V16" s="1282" t="s">
        <v>1715</v>
      </c>
    </row>
    <row r="17" spans="1:22">
      <c r="A17" s="1285">
        <v>8114</v>
      </c>
      <c r="B17" s="1286">
        <f>DATE(2017,2,28)</f>
        <v>42794</v>
      </c>
      <c r="C17" s="1285" t="s">
        <v>1729</v>
      </c>
      <c r="D17" s="1285" t="s">
        <v>1729</v>
      </c>
      <c r="E17" s="1285"/>
      <c r="F17" s="1285"/>
      <c r="G17" s="1285"/>
      <c r="H17" s="1287">
        <v>5119.66</v>
      </c>
      <c r="I17" s="1287">
        <v>0</v>
      </c>
      <c r="J17" s="1287">
        <f t="shared" si="3"/>
        <v>5119.66</v>
      </c>
      <c r="K17" s="1285" t="s">
        <v>1165</v>
      </c>
      <c r="L17" s="1285" t="s">
        <v>1712</v>
      </c>
      <c r="M17" s="1285" t="s">
        <v>1713</v>
      </c>
      <c r="N17" s="1285"/>
      <c r="O17" s="1285" t="s">
        <v>1642</v>
      </c>
      <c r="P17" s="1285">
        <v>7101</v>
      </c>
      <c r="Q17" s="1285">
        <v>5460</v>
      </c>
      <c r="R17" s="1288">
        <v>2</v>
      </c>
      <c r="S17" s="1285">
        <v>200</v>
      </c>
      <c r="T17" s="1285" t="s">
        <v>1653</v>
      </c>
      <c r="U17" s="1288">
        <v>1136513</v>
      </c>
      <c r="V17" s="1285" t="s">
        <v>1621</v>
      </c>
    </row>
    <row r="18" spans="1:22">
      <c r="A18" s="1285">
        <v>8114</v>
      </c>
      <c r="B18" s="1286">
        <f>DATE(2017,3,1)</f>
        <v>42795</v>
      </c>
      <c r="C18" s="1285" t="s">
        <v>1729</v>
      </c>
      <c r="D18" s="1285" t="s">
        <v>1729</v>
      </c>
      <c r="E18" s="1285"/>
      <c r="F18" s="1285"/>
      <c r="G18" s="1285"/>
      <c r="H18" s="1287">
        <v>0</v>
      </c>
      <c r="I18" s="1287">
        <v>5119.66</v>
      </c>
      <c r="J18" s="1287">
        <f t="shared" si="3"/>
        <v>-5119.66</v>
      </c>
      <c r="K18" s="1285" t="s">
        <v>1165</v>
      </c>
      <c r="L18" s="1285" t="s">
        <v>1712</v>
      </c>
      <c r="M18" s="1285" t="s">
        <v>1713</v>
      </c>
      <c r="N18" s="1285"/>
      <c r="O18" s="1285" t="s">
        <v>1642</v>
      </c>
      <c r="P18" s="1285">
        <v>7101</v>
      </c>
      <c r="Q18" s="1285">
        <v>5460</v>
      </c>
      <c r="R18" s="1288">
        <v>3</v>
      </c>
      <c r="S18" s="1285">
        <v>200</v>
      </c>
      <c r="T18" s="1285" t="s">
        <v>1653</v>
      </c>
      <c r="U18" s="1288">
        <v>1136565</v>
      </c>
      <c r="V18" s="1285" t="s">
        <v>1621</v>
      </c>
    </row>
    <row r="19" spans="1:22">
      <c r="A19" s="1285">
        <v>8114</v>
      </c>
      <c r="B19" s="1286">
        <f>DATE(2017,3,6)</f>
        <v>42800</v>
      </c>
      <c r="C19" s="1285" t="s">
        <v>1720</v>
      </c>
      <c r="D19" s="1285" t="s">
        <v>1708</v>
      </c>
      <c r="E19" s="1285" t="s">
        <v>1717</v>
      </c>
      <c r="F19" s="1285" t="s">
        <v>1718</v>
      </c>
      <c r="G19" s="1285" t="s">
        <v>1730</v>
      </c>
      <c r="H19" s="1287">
        <v>5119.66</v>
      </c>
      <c r="I19" s="1287">
        <v>0</v>
      </c>
      <c r="J19" s="1287">
        <f t="shared" si="3"/>
        <v>5119.66</v>
      </c>
      <c r="K19" s="1285" t="s">
        <v>1165</v>
      </c>
      <c r="L19" s="1285" t="s">
        <v>1712</v>
      </c>
      <c r="M19" s="1285" t="s">
        <v>1713</v>
      </c>
      <c r="N19" s="1285"/>
      <c r="O19" s="1285" t="s">
        <v>1642</v>
      </c>
      <c r="P19" s="1285">
        <v>7101</v>
      </c>
      <c r="Q19" s="1285">
        <v>5460</v>
      </c>
      <c r="R19" s="1288">
        <v>3</v>
      </c>
      <c r="S19" s="1285">
        <v>200</v>
      </c>
      <c r="T19" s="1285" t="s">
        <v>1724</v>
      </c>
      <c r="U19" s="1288">
        <v>1138681</v>
      </c>
      <c r="V19" s="1285" t="s">
        <v>1715</v>
      </c>
    </row>
    <row r="20" spans="1:22">
      <c r="A20" s="1282">
        <v>8114</v>
      </c>
      <c r="B20" s="1283">
        <f>DATE(2017,3,24)</f>
        <v>42818</v>
      </c>
      <c r="C20" s="1282" t="s">
        <v>1731</v>
      </c>
      <c r="D20" s="1282" t="s">
        <v>1708</v>
      </c>
      <c r="E20" s="1282" t="s">
        <v>1709</v>
      </c>
      <c r="F20" s="1282" t="s">
        <v>1710</v>
      </c>
      <c r="G20" s="1282" t="s">
        <v>1732</v>
      </c>
      <c r="H20" s="1284">
        <v>46.44</v>
      </c>
      <c r="I20" s="1284">
        <v>0</v>
      </c>
      <c r="J20" s="1284">
        <f t="shared" si="3"/>
        <v>46.44</v>
      </c>
      <c r="K20" s="1282" t="s">
        <v>1165</v>
      </c>
      <c r="L20" s="1282" t="s">
        <v>1712</v>
      </c>
      <c r="M20" s="1282" t="s">
        <v>1713</v>
      </c>
      <c r="N20" s="1282"/>
      <c r="O20" s="1282" t="s">
        <v>1642</v>
      </c>
      <c r="P20" s="1282">
        <v>7101</v>
      </c>
      <c r="Q20" s="1282">
        <v>5460</v>
      </c>
      <c r="R20" s="1166">
        <v>3</v>
      </c>
      <c r="S20" s="1282">
        <v>200</v>
      </c>
      <c r="T20" s="1282" t="s">
        <v>1714</v>
      </c>
      <c r="U20" s="1166">
        <v>1152901</v>
      </c>
      <c r="V20" s="1282" t="s">
        <v>1715</v>
      </c>
    </row>
    <row r="21" spans="1:22">
      <c r="A21" s="1285">
        <v>8114</v>
      </c>
      <c r="B21" s="1286">
        <f>DATE(2017,3,31)</f>
        <v>42825</v>
      </c>
      <c r="C21" s="1285" t="s">
        <v>1733</v>
      </c>
      <c r="D21" s="1285" t="s">
        <v>1708</v>
      </c>
      <c r="E21" s="1285" t="s">
        <v>1717</v>
      </c>
      <c r="F21" s="1285" t="s">
        <v>1718</v>
      </c>
      <c r="G21" s="1285" t="s">
        <v>1734</v>
      </c>
      <c r="H21" s="1287">
        <v>8125.54</v>
      </c>
      <c r="I21" s="1287">
        <v>0</v>
      </c>
      <c r="J21" s="1287">
        <f t="shared" si="3"/>
        <v>8125.54</v>
      </c>
      <c r="K21" s="1285" t="s">
        <v>1165</v>
      </c>
      <c r="L21" s="1285" t="s">
        <v>1712</v>
      </c>
      <c r="M21" s="1285" t="s">
        <v>1713</v>
      </c>
      <c r="N21" s="1285"/>
      <c r="O21" s="1285" t="s">
        <v>1642</v>
      </c>
      <c r="P21" s="1285">
        <v>7101</v>
      </c>
      <c r="Q21" s="1285">
        <v>5460</v>
      </c>
      <c r="R21" s="1288">
        <v>3</v>
      </c>
      <c r="S21" s="1285">
        <v>200</v>
      </c>
      <c r="T21" s="1285" t="s">
        <v>1714</v>
      </c>
      <c r="U21" s="1288">
        <v>1160023</v>
      </c>
      <c r="V21" s="1285" t="s">
        <v>1715</v>
      </c>
    </row>
    <row r="22" spans="1:22">
      <c r="A22" s="1282">
        <v>8114</v>
      </c>
      <c r="B22" s="1283">
        <f>DATE(2017,4,19)</f>
        <v>42844</v>
      </c>
      <c r="C22" s="1282" t="s">
        <v>1735</v>
      </c>
      <c r="D22" s="1282" t="s">
        <v>1708</v>
      </c>
      <c r="E22" s="1282" t="s">
        <v>1709</v>
      </c>
      <c r="F22" s="1282" t="s">
        <v>1710</v>
      </c>
      <c r="G22" s="1282" t="s">
        <v>1736</v>
      </c>
      <c r="H22" s="1284">
        <v>30.5</v>
      </c>
      <c r="I22" s="1284">
        <v>0</v>
      </c>
      <c r="J22" s="1284">
        <f t="shared" si="3"/>
        <v>30.5</v>
      </c>
      <c r="K22" s="1282" t="s">
        <v>1165</v>
      </c>
      <c r="L22" s="1282" t="s">
        <v>1712</v>
      </c>
      <c r="M22" s="1282" t="s">
        <v>1713</v>
      </c>
      <c r="N22" s="1282"/>
      <c r="O22" s="1282" t="s">
        <v>1642</v>
      </c>
      <c r="P22" s="1282">
        <v>7101</v>
      </c>
      <c r="Q22" s="1282">
        <v>5460</v>
      </c>
      <c r="R22" s="1166">
        <v>4</v>
      </c>
      <c r="S22" s="1282">
        <v>200</v>
      </c>
      <c r="T22" s="1282" t="s">
        <v>1714</v>
      </c>
      <c r="U22" s="1166">
        <v>1171474</v>
      </c>
      <c r="V22" s="1282" t="s">
        <v>1715</v>
      </c>
    </row>
    <row r="23" spans="1:22">
      <c r="A23" s="1285">
        <v>8114</v>
      </c>
      <c r="B23" s="1286">
        <f>DATE(2017,4,28)</f>
        <v>42853</v>
      </c>
      <c r="C23" s="1285" t="s">
        <v>1733</v>
      </c>
      <c r="D23" s="1285" t="s">
        <v>1708</v>
      </c>
      <c r="E23" s="1285" t="s">
        <v>1717</v>
      </c>
      <c r="F23" s="1285" t="s">
        <v>1718</v>
      </c>
      <c r="G23" s="1285" t="s">
        <v>1737</v>
      </c>
      <c r="H23" s="1287">
        <v>9501.02</v>
      </c>
      <c r="I23" s="1287">
        <v>0</v>
      </c>
      <c r="J23" s="1287">
        <f t="shared" si="3"/>
        <v>9501.02</v>
      </c>
      <c r="K23" s="1285" t="s">
        <v>1165</v>
      </c>
      <c r="L23" s="1285" t="s">
        <v>1712</v>
      </c>
      <c r="M23" s="1285" t="s">
        <v>1713</v>
      </c>
      <c r="N23" s="1285"/>
      <c r="O23" s="1285" t="s">
        <v>1642</v>
      </c>
      <c r="P23" s="1285">
        <v>7101</v>
      </c>
      <c r="Q23" s="1285">
        <v>5460</v>
      </c>
      <c r="R23" s="1288">
        <v>4</v>
      </c>
      <c r="S23" s="1285">
        <v>200</v>
      </c>
      <c r="T23" s="1285" t="s">
        <v>1714</v>
      </c>
      <c r="U23" s="1288">
        <v>1181885</v>
      </c>
      <c r="V23" s="1285" t="s">
        <v>1715</v>
      </c>
    </row>
    <row r="24" spans="1:22">
      <c r="A24" s="1282">
        <v>8114</v>
      </c>
      <c r="B24" s="1283">
        <f>DATE(2017,5,30)</f>
        <v>42885</v>
      </c>
      <c r="C24" s="1282" t="s">
        <v>1738</v>
      </c>
      <c r="D24" s="1282" t="s">
        <v>1708</v>
      </c>
      <c r="E24" s="1282" t="s">
        <v>1709</v>
      </c>
      <c r="F24" s="1282" t="s">
        <v>1710</v>
      </c>
      <c r="G24" s="1282" t="s">
        <v>1739</v>
      </c>
      <c r="H24" s="1284">
        <v>59.11</v>
      </c>
      <c r="I24" s="1284">
        <v>0</v>
      </c>
      <c r="J24" s="1284">
        <f t="shared" si="3"/>
        <v>59.11</v>
      </c>
      <c r="K24" s="1282" t="s">
        <v>1165</v>
      </c>
      <c r="L24" s="1282" t="s">
        <v>1712</v>
      </c>
      <c r="M24" s="1282" t="s">
        <v>1713</v>
      </c>
      <c r="N24" s="1282"/>
      <c r="O24" s="1282" t="s">
        <v>1642</v>
      </c>
      <c r="P24" s="1282">
        <v>7101</v>
      </c>
      <c r="Q24" s="1282">
        <v>5460</v>
      </c>
      <c r="R24" s="1166">
        <v>5</v>
      </c>
      <c r="S24" s="1282">
        <v>200</v>
      </c>
      <c r="T24" s="1282" t="s">
        <v>1714</v>
      </c>
      <c r="U24" s="1166">
        <v>1204321</v>
      </c>
      <c r="V24" s="1282" t="s">
        <v>1715</v>
      </c>
    </row>
    <row r="25" spans="1:22">
      <c r="A25" s="1285">
        <v>8114</v>
      </c>
      <c r="B25" s="1286">
        <f>DATE(2017,5,31)</f>
        <v>42886</v>
      </c>
      <c r="C25" s="1285" t="s">
        <v>1740</v>
      </c>
      <c r="D25" s="1285" t="s">
        <v>1740</v>
      </c>
      <c r="E25" s="1285"/>
      <c r="F25" s="1285"/>
      <c r="G25" s="1285"/>
      <c r="H25" s="1287">
        <v>4500.1499999999996</v>
      </c>
      <c r="I25" s="1287">
        <v>0</v>
      </c>
      <c r="J25" s="1287">
        <f t="shared" si="3"/>
        <v>4500.1499999999996</v>
      </c>
      <c r="K25" s="1285" t="s">
        <v>1165</v>
      </c>
      <c r="L25" s="1285" t="s">
        <v>1712</v>
      </c>
      <c r="M25" s="1285" t="s">
        <v>1713</v>
      </c>
      <c r="N25" s="1285"/>
      <c r="O25" s="1285" t="s">
        <v>1642</v>
      </c>
      <c r="P25" s="1285">
        <v>7101</v>
      </c>
      <c r="Q25" s="1285">
        <v>5460</v>
      </c>
      <c r="R25" s="1288">
        <v>5</v>
      </c>
      <c r="S25" s="1285">
        <v>200</v>
      </c>
      <c r="T25" s="1285" t="s">
        <v>1653</v>
      </c>
      <c r="U25" s="1288">
        <v>1208132</v>
      </c>
      <c r="V25" s="1285" t="s">
        <v>1621</v>
      </c>
    </row>
    <row r="26" spans="1:22">
      <c r="A26" s="1285">
        <v>8114</v>
      </c>
      <c r="B26" s="1286">
        <f>DATE(2017,6,1)</f>
        <v>42887</v>
      </c>
      <c r="C26" s="1285" t="s">
        <v>1740</v>
      </c>
      <c r="D26" s="1285" t="s">
        <v>1740</v>
      </c>
      <c r="E26" s="1285"/>
      <c r="F26" s="1285"/>
      <c r="G26" s="1285"/>
      <c r="H26" s="1287">
        <v>0</v>
      </c>
      <c r="I26" s="1287">
        <v>4500.1499999999996</v>
      </c>
      <c r="J26" s="1287">
        <f t="shared" si="3"/>
        <v>-4500.1499999999996</v>
      </c>
      <c r="K26" s="1285" t="s">
        <v>1165</v>
      </c>
      <c r="L26" s="1285" t="s">
        <v>1712</v>
      </c>
      <c r="M26" s="1285" t="s">
        <v>1713</v>
      </c>
      <c r="N26" s="1285"/>
      <c r="O26" s="1285" t="s">
        <v>1642</v>
      </c>
      <c r="P26" s="1285">
        <v>7101</v>
      </c>
      <c r="Q26" s="1285">
        <v>5460</v>
      </c>
      <c r="R26" s="1288">
        <v>6</v>
      </c>
      <c r="S26" s="1285">
        <v>200</v>
      </c>
      <c r="T26" s="1285" t="s">
        <v>1653</v>
      </c>
      <c r="U26" s="1288">
        <v>1208212</v>
      </c>
      <c r="V26" s="1285" t="s">
        <v>1621</v>
      </c>
    </row>
    <row r="27" spans="1:22">
      <c r="A27" s="1285">
        <v>8114</v>
      </c>
      <c r="B27" s="1286">
        <f>DATE(2017,6,5)</f>
        <v>42891</v>
      </c>
      <c r="C27" s="1285" t="s">
        <v>1733</v>
      </c>
      <c r="D27" s="1285" t="s">
        <v>1708</v>
      </c>
      <c r="E27" s="1285" t="s">
        <v>1717</v>
      </c>
      <c r="F27" s="1285" t="s">
        <v>1718</v>
      </c>
      <c r="G27" s="1285" t="s">
        <v>1741</v>
      </c>
      <c r="H27" s="1287">
        <v>10032.58</v>
      </c>
      <c r="I27" s="1287">
        <v>0</v>
      </c>
      <c r="J27" s="1287">
        <f t="shared" si="3"/>
        <v>10032.58</v>
      </c>
      <c r="K27" s="1285" t="s">
        <v>1165</v>
      </c>
      <c r="L27" s="1285" t="s">
        <v>1712</v>
      </c>
      <c r="M27" s="1285" t="s">
        <v>1713</v>
      </c>
      <c r="N27" s="1285"/>
      <c r="O27" s="1285" t="s">
        <v>1642</v>
      </c>
      <c r="P27" s="1285">
        <v>7101</v>
      </c>
      <c r="Q27" s="1285">
        <v>5460</v>
      </c>
      <c r="R27" s="1288">
        <v>6</v>
      </c>
      <c r="S27" s="1285">
        <v>200</v>
      </c>
      <c r="T27" s="1285" t="s">
        <v>1714</v>
      </c>
      <c r="U27" s="1288">
        <v>1209823</v>
      </c>
      <c r="V27" s="1285" t="s">
        <v>1715</v>
      </c>
    </row>
    <row r="28" spans="1:22">
      <c r="A28" s="1282">
        <v>8114</v>
      </c>
      <c r="B28" s="1283">
        <f>DATE(2017,6,27)</f>
        <v>42913</v>
      </c>
      <c r="C28" s="1282" t="s">
        <v>1742</v>
      </c>
      <c r="D28" s="1282" t="s">
        <v>1708</v>
      </c>
      <c r="E28" s="1282" t="s">
        <v>1709</v>
      </c>
      <c r="F28" s="1282" t="s">
        <v>1710</v>
      </c>
      <c r="G28" s="1282" t="s">
        <v>1743</v>
      </c>
      <c r="H28" s="1284">
        <v>111.65</v>
      </c>
      <c r="I28" s="1284">
        <v>0</v>
      </c>
      <c r="J28" s="1284">
        <f t="shared" si="3"/>
        <v>111.65</v>
      </c>
      <c r="K28" s="1282" t="s">
        <v>1165</v>
      </c>
      <c r="L28" s="1282" t="s">
        <v>1712</v>
      </c>
      <c r="M28" s="1282" t="s">
        <v>1713</v>
      </c>
      <c r="N28" s="1282"/>
      <c r="O28" s="1282" t="s">
        <v>1642</v>
      </c>
      <c r="P28" s="1282">
        <v>7101</v>
      </c>
      <c r="Q28" s="1282">
        <v>5460</v>
      </c>
      <c r="R28" s="1166">
        <v>6</v>
      </c>
      <c r="S28" s="1282">
        <v>200</v>
      </c>
      <c r="T28" s="1282" t="s">
        <v>1714</v>
      </c>
      <c r="U28" s="1166">
        <v>1224639</v>
      </c>
      <c r="V28" s="1282" t="s">
        <v>1715</v>
      </c>
    </row>
    <row r="29" spans="1:22">
      <c r="A29" s="1285">
        <v>8114</v>
      </c>
      <c r="B29" s="1286">
        <f>DATE(2017,6,28)</f>
        <v>42914</v>
      </c>
      <c r="C29" s="1285" t="s">
        <v>1733</v>
      </c>
      <c r="D29" s="1285" t="s">
        <v>1708</v>
      </c>
      <c r="E29" s="1285" t="s">
        <v>1717</v>
      </c>
      <c r="F29" s="1285" t="s">
        <v>1718</v>
      </c>
      <c r="G29" s="1285" t="s">
        <v>1744</v>
      </c>
      <c r="H29" s="1287">
        <v>10569.62</v>
      </c>
      <c r="I29" s="1287">
        <v>0</v>
      </c>
      <c r="J29" s="1287">
        <f t="shared" si="3"/>
        <v>10569.62</v>
      </c>
      <c r="K29" s="1285" t="s">
        <v>1165</v>
      </c>
      <c r="L29" s="1285" t="s">
        <v>1712</v>
      </c>
      <c r="M29" s="1285" t="s">
        <v>1713</v>
      </c>
      <c r="N29" s="1285"/>
      <c r="O29" s="1285" t="s">
        <v>1642</v>
      </c>
      <c r="P29" s="1285">
        <v>7101</v>
      </c>
      <c r="Q29" s="1285">
        <v>5460</v>
      </c>
      <c r="R29" s="1288">
        <v>6</v>
      </c>
      <c r="S29" s="1285">
        <v>200</v>
      </c>
      <c r="T29" s="1285" t="s">
        <v>1714</v>
      </c>
      <c r="U29" s="1288">
        <v>1225715</v>
      </c>
      <c r="V29" s="1285" t="s">
        <v>1715</v>
      </c>
    </row>
    <row r="30" spans="1:22">
      <c r="A30" s="1285">
        <v>8114</v>
      </c>
      <c r="B30" s="1286">
        <f>DATE(2017,7,31)</f>
        <v>42947</v>
      </c>
      <c r="C30" s="1285" t="s">
        <v>1745</v>
      </c>
      <c r="D30" s="1285" t="s">
        <v>1745</v>
      </c>
      <c r="E30" s="1285"/>
      <c r="F30" s="1285"/>
      <c r="G30" s="1285"/>
      <c r="H30" s="1287">
        <v>11797.14</v>
      </c>
      <c r="I30" s="1287">
        <v>0</v>
      </c>
      <c r="J30" s="1287">
        <f t="shared" si="3"/>
        <v>11797.14</v>
      </c>
      <c r="K30" s="1285" t="s">
        <v>1165</v>
      </c>
      <c r="L30" s="1285" t="s">
        <v>1712</v>
      </c>
      <c r="M30" s="1285" t="s">
        <v>1713</v>
      </c>
      <c r="N30" s="1285"/>
      <c r="O30" s="1285" t="s">
        <v>1642</v>
      </c>
      <c r="P30" s="1285">
        <v>7101</v>
      </c>
      <c r="Q30" s="1285">
        <v>5460</v>
      </c>
      <c r="R30" s="1288">
        <v>7</v>
      </c>
      <c r="S30" s="1285">
        <v>200</v>
      </c>
      <c r="T30" s="1285" t="s">
        <v>1653</v>
      </c>
      <c r="U30" s="1288">
        <v>1254369</v>
      </c>
      <c r="V30" s="1285" t="s">
        <v>1621</v>
      </c>
    </row>
    <row r="31" spans="1:22">
      <c r="A31" s="1282">
        <v>8114</v>
      </c>
      <c r="B31" s="1283">
        <f>DATE(2017,7,31)</f>
        <v>42947</v>
      </c>
      <c r="C31" s="1282" t="s">
        <v>1746</v>
      </c>
      <c r="D31" s="1282" t="s">
        <v>1746</v>
      </c>
      <c r="E31" s="1282"/>
      <c r="F31" s="1282"/>
      <c r="G31" s="1282"/>
      <c r="H31" s="1284">
        <v>247.6</v>
      </c>
      <c r="I31" s="1284">
        <v>0</v>
      </c>
      <c r="J31" s="1284">
        <f t="shared" si="3"/>
        <v>247.6</v>
      </c>
      <c r="K31" s="1282" t="s">
        <v>1165</v>
      </c>
      <c r="L31" s="1282" t="s">
        <v>1712</v>
      </c>
      <c r="M31" s="1282" t="s">
        <v>1713</v>
      </c>
      <c r="N31" s="1282"/>
      <c r="O31" s="1282" t="s">
        <v>1642</v>
      </c>
      <c r="P31" s="1282">
        <v>7101</v>
      </c>
      <c r="Q31" s="1282">
        <v>5460</v>
      </c>
      <c r="R31" s="1166">
        <v>7</v>
      </c>
      <c r="S31" s="1282">
        <v>200</v>
      </c>
      <c r="T31" s="1282" t="s">
        <v>1653</v>
      </c>
      <c r="U31" s="1166">
        <v>1254403</v>
      </c>
      <c r="V31" s="1282" t="s">
        <v>1621</v>
      </c>
    </row>
    <row r="32" spans="1:22">
      <c r="A32" s="1285">
        <v>8114</v>
      </c>
      <c r="B32" s="1286">
        <f>DATE(2017,8,1)</f>
        <v>42948</v>
      </c>
      <c r="C32" s="1285" t="s">
        <v>1745</v>
      </c>
      <c r="D32" s="1285" t="s">
        <v>1745</v>
      </c>
      <c r="E32" s="1285"/>
      <c r="F32" s="1285"/>
      <c r="G32" s="1285"/>
      <c r="H32" s="1287">
        <v>0</v>
      </c>
      <c r="I32" s="1287">
        <v>11797.14</v>
      </c>
      <c r="J32" s="1287">
        <f t="shared" si="3"/>
        <v>-11797.14</v>
      </c>
      <c r="K32" s="1285" t="s">
        <v>1165</v>
      </c>
      <c r="L32" s="1285" t="s">
        <v>1712</v>
      </c>
      <c r="M32" s="1285" t="s">
        <v>1713</v>
      </c>
      <c r="N32" s="1285"/>
      <c r="O32" s="1285" t="s">
        <v>1642</v>
      </c>
      <c r="P32" s="1285">
        <v>7101</v>
      </c>
      <c r="Q32" s="1285">
        <v>5460</v>
      </c>
      <c r="R32" s="1288">
        <v>8</v>
      </c>
      <c r="S32" s="1285">
        <v>200</v>
      </c>
      <c r="T32" s="1285" t="s">
        <v>1653</v>
      </c>
      <c r="U32" s="1288">
        <v>1254443</v>
      </c>
      <c r="V32" s="1285" t="s">
        <v>1621</v>
      </c>
    </row>
    <row r="33" spans="1:22">
      <c r="A33" s="1282">
        <v>8114</v>
      </c>
      <c r="B33" s="1283">
        <f>DATE(2017,8,1)</f>
        <v>42948</v>
      </c>
      <c r="C33" s="1282" t="s">
        <v>1746</v>
      </c>
      <c r="D33" s="1282" t="s">
        <v>1746</v>
      </c>
      <c r="E33" s="1282"/>
      <c r="F33" s="1282"/>
      <c r="G33" s="1282"/>
      <c r="H33" s="1284">
        <v>0</v>
      </c>
      <c r="I33" s="1284">
        <v>247.6</v>
      </c>
      <c r="J33" s="1284">
        <f t="shared" si="3"/>
        <v>-247.6</v>
      </c>
      <c r="K33" s="1282" t="s">
        <v>1165</v>
      </c>
      <c r="L33" s="1282" t="s">
        <v>1712</v>
      </c>
      <c r="M33" s="1282" t="s">
        <v>1713</v>
      </c>
      <c r="N33" s="1282"/>
      <c r="O33" s="1282" t="s">
        <v>1642</v>
      </c>
      <c r="P33" s="1282">
        <v>7101</v>
      </c>
      <c r="Q33" s="1282">
        <v>5460</v>
      </c>
      <c r="R33" s="1166">
        <v>8</v>
      </c>
      <c r="S33" s="1282">
        <v>200</v>
      </c>
      <c r="T33" s="1282" t="s">
        <v>1653</v>
      </c>
      <c r="U33" s="1166">
        <v>1254477</v>
      </c>
      <c r="V33" s="1282" t="s">
        <v>1621</v>
      </c>
    </row>
    <row r="34" spans="1:22">
      <c r="A34" s="1282">
        <v>8114</v>
      </c>
      <c r="B34" s="1283">
        <f>DATE(2017,7,31)</f>
        <v>42947</v>
      </c>
      <c r="C34" s="1282" t="s">
        <v>1747</v>
      </c>
      <c r="D34" s="1282"/>
      <c r="E34" s="1282"/>
      <c r="F34" s="1282"/>
      <c r="G34" s="1282"/>
      <c r="H34" s="1284">
        <v>0</v>
      </c>
      <c r="I34" s="1284">
        <v>247.6</v>
      </c>
      <c r="J34" s="1284">
        <f t="shared" si="3"/>
        <v>-247.6</v>
      </c>
      <c r="K34" s="1282" t="s">
        <v>1165</v>
      </c>
      <c r="L34" s="1282" t="s">
        <v>1712</v>
      </c>
      <c r="M34" s="1282" t="s">
        <v>1713</v>
      </c>
      <c r="N34" s="1282"/>
      <c r="O34" s="1282" t="s">
        <v>1642</v>
      </c>
      <c r="P34" s="1282">
        <v>7101</v>
      </c>
      <c r="Q34" s="1282">
        <v>5460</v>
      </c>
      <c r="R34" s="1166">
        <v>7</v>
      </c>
      <c r="S34" s="1282">
        <v>200</v>
      </c>
      <c r="T34" s="1282" t="s">
        <v>1653</v>
      </c>
      <c r="U34" s="1166">
        <v>1257020</v>
      </c>
      <c r="V34" s="1282" t="s">
        <v>1621</v>
      </c>
    </row>
    <row r="35" spans="1:22">
      <c r="A35" s="1282">
        <v>8114</v>
      </c>
      <c r="B35" s="1283">
        <f>DATE(2017,8,1)</f>
        <v>42948</v>
      </c>
      <c r="C35" s="1282" t="s">
        <v>1747</v>
      </c>
      <c r="D35" s="1282"/>
      <c r="E35" s="1282"/>
      <c r="F35" s="1282"/>
      <c r="G35" s="1282"/>
      <c r="H35" s="1284">
        <v>247.6</v>
      </c>
      <c r="I35" s="1284">
        <v>0</v>
      </c>
      <c r="J35" s="1284">
        <f t="shared" si="3"/>
        <v>247.6</v>
      </c>
      <c r="K35" s="1282" t="s">
        <v>1165</v>
      </c>
      <c r="L35" s="1282" t="s">
        <v>1712</v>
      </c>
      <c r="M35" s="1282" t="s">
        <v>1713</v>
      </c>
      <c r="N35" s="1282"/>
      <c r="O35" s="1282" t="s">
        <v>1642</v>
      </c>
      <c r="P35" s="1282">
        <v>7101</v>
      </c>
      <c r="Q35" s="1282">
        <v>5460</v>
      </c>
      <c r="R35" s="1166">
        <v>8</v>
      </c>
      <c r="S35" s="1282">
        <v>200</v>
      </c>
      <c r="T35" s="1282" t="s">
        <v>1653</v>
      </c>
      <c r="U35" s="1166">
        <v>1257020</v>
      </c>
      <c r="V35" s="1282" t="s">
        <v>1621</v>
      </c>
    </row>
    <row r="36" spans="1:22">
      <c r="A36" s="1282">
        <v>8114</v>
      </c>
      <c r="B36" s="1283">
        <f>DATE(2017,7,31)</f>
        <v>42947</v>
      </c>
      <c r="C36" s="1282" t="s">
        <v>1748</v>
      </c>
      <c r="D36" s="1282"/>
      <c r="E36" s="1282"/>
      <c r="F36" s="1282"/>
      <c r="G36" s="1282"/>
      <c r="H36" s="1284">
        <v>100.56</v>
      </c>
      <c r="I36" s="1284">
        <v>0</v>
      </c>
      <c r="J36" s="1284">
        <f t="shared" si="3"/>
        <v>100.56</v>
      </c>
      <c r="K36" s="1282" t="s">
        <v>1165</v>
      </c>
      <c r="L36" s="1282" t="s">
        <v>1712</v>
      </c>
      <c r="M36" s="1282" t="s">
        <v>1713</v>
      </c>
      <c r="N36" s="1282"/>
      <c r="O36" s="1282" t="s">
        <v>1642</v>
      </c>
      <c r="P36" s="1282">
        <v>7101</v>
      </c>
      <c r="Q36" s="1282">
        <v>5460</v>
      </c>
      <c r="R36" s="1166">
        <v>7</v>
      </c>
      <c r="S36" s="1282">
        <v>200</v>
      </c>
      <c r="T36" s="1282" t="s">
        <v>1653</v>
      </c>
      <c r="U36" s="1166">
        <v>1257023</v>
      </c>
      <c r="V36" s="1282" t="s">
        <v>1621</v>
      </c>
    </row>
    <row r="37" spans="1:22">
      <c r="A37" s="1282">
        <v>8114</v>
      </c>
      <c r="B37" s="1283">
        <f>DATE(2017,8,1)</f>
        <v>42948</v>
      </c>
      <c r="C37" s="1282" t="s">
        <v>1748</v>
      </c>
      <c r="D37" s="1282"/>
      <c r="E37" s="1282"/>
      <c r="F37" s="1282"/>
      <c r="G37" s="1282"/>
      <c r="H37" s="1284">
        <v>0</v>
      </c>
      <c r="I37" s="1284">
        <v>100.56</v>
      </c>
      <c r="J37" s="1284">
        <f t="shared" si="3"/>
        <v>-100.56</v>
      </c>
      <c r="K37" s="1282" t="s">
        <v>1165</v>
      </c>
      <c r="L37" s="1282" t="s">
        <v>1712</v>
      </c>
      <c r="M37" s="1282" t="s">
        <v>1713</v>
      </c>
      <c r="N37" s="1282"/>
      <c r="O37" s="1282" t="s">
        <v>1642</v>
      </c>
      <c r="P37" s="1282">
        <v>7101</v>
      </c>
      <c r="Q37" s="1282">
        <v>5460</v>
      </c>
      <c r="R37" s="1166">
        <v>8</v>
      </c>
      <c r="S37" s="1282">
        <v>200</v>
      </c>
      <c r="T37" s="1282" t="s">
        <v>1653</v>
      </c>
      <c r="U37" s="1166">
        <v>1257023</v>
      </c>
      <c r="V37" s="1282" t="s">
        <v>1621</v>
      </c>
    </row>
    <row r="38" spans="1:22">
      <c r="A38" s="1285">
        <v>8114</v>
      </c>
      <c r="B38" s="1286">
        <f>DATE(2017,8,21)</f>
        <v>42968</v>
      </c>
      <c r="C38" s="1285" t="s">
        <v>1749</v>
      </c>
      <c r="D38" s="1285" t="s">
        <v>1708</v>
      </c>
      <c r="E38" s="1285" t="s">
        <v>1717</v>
      </c>
      <c r="F38" s="1285" t="s">
        <v>1718</v>
      </c>
      <c r="G38" s="1285" t="s">
        <v>1750</v>
      </c>
      <c r="H38" s="1287">
        <v>12976.86</v>
      </c>
      <c r="I38" s="1287">
        <v>0</v>
      </c>
      <c r="J38" s="1287">
        <f t="shared" si="3"/>
        <v>12976.86</v>
      </c>
      <c r="K38" s="1285" t="s">
        <v>1165</v>
      </c>
      <c r="L38" s="1285" t="s">
        <v>1712</v>
      </c>
      <c r="M38" s="1285" t="s">
        <v>1713</v>
      </c>
      <c r="N38" s="1285"/>
      <c r="O38" s="1285" t="s">
        <v>1642</v>
      </c>
      <c r="P38" s="1285">
        <v>7101</v>
      </c>
      <c r="Q38" s="1285">
        <v>5460</v>
      </c>
      <c r="R38" s="1288">
        <v>8</v>
      </c>
      <c r="S38" s="1285">
        <v>200</v>
      </c>
      <c r="T38" s="1285" t="s">
        <v>1714</v>
      </c>
      <c r="U38" s="1288">
        <v>1267905</v>
      </c>
      <c r="V38" s="1285" t="s">
        <v>1715</v>
      </c>
    </row>
    <row r="39" spans="1:22">
      <c r="A39" s="1282">
        <v>8114</v>
      </c>
      <c r="B39" s="1283">
        <f>DATE(2017,8,28)</f>
        <v>42975</v>
      </c>
      <c r="C39" s="1282" t="s">
        <v>1751</v>
      </c>
      <c r="D39" s="1282" t="s">
        <v>1708</v>
      </c>
      <c r="E39" s="1282" t="s">
        <v>1709</v>
      </c>
      <c r="F39" s="1282" t="s">
        <v>1710</v>
      </c>
      <c r="G39" s="1282" t="s">
        <v>1752</v>
      </c>
      <c r="H39" s="1284">
        <v>100.56</v>
      </c>
      <c r="I39" s="1284">
        <v>0</v>
      </c>
      <c r="J39" s="1284">
        <f t="shared" si="3"/>
        <v>100.56</v>
      </c>
      <c r="K39" s="1282" t="s">
        <v>1165</v>
      </c>
      <c r="L39" s="1282" t="s">
        <v>1712</v>
      </c>
      <c r="M39" s="1282" t="s">
        <v>1713</v>
      </c>
      <c r="N39" s="1282"/>
      <c r="O39" s="1282" t="s">
        <v>1642</v>
      </c>
      <c r="P39" s="1282">
        <v>7101</v>
      </c>
      <c r="Q39" s="1282">
        <v>5460</v>
      </c>
      <c r="R39" s="1166">
        <v>8</v>
      </c>
      <c r="S39" s="1282">
        <v>200</v>
      </c>
      <c r="T39" s="1282" t="s">
        <v>1714</v>
      </c>
      <c r="U39" s="1166">
        <v>1273533</v>
      </c>
      <c r="V39" s="1282" t="s">
        <v>1715</v>
      </c>
    </row>
    <row r="40" spans="1:22">
      <c r="A40" s="1285">
        <v>8114</v>
      </c>
      <c r="B40" s="1286">
        <f>DATE(2017,8,30)</f>
        <v>42977</v>
      </c>
      <c r="C40" s="1285" t="s">
        <v>1753</v>
      </c>
      <c r="D40" s="1285" t="s">
        <v>1708</v>
      </c>
      <c r="E40" s="1285" t="s">
        <v>1717</v>
      </c>
      <c r="F40" s="1285" t="s">
        <v>1718</v>
      </c>
      <c r="G40" s="1285" t="s">
        <v>1754</v>
      </c>
      <c r="H40" s="1287">
        <v>12695.86</v>
      </c>
      <c r="I40" s="1287">
        <v>0</v>
      </c>
      <c r="J40" s="1287">
        <f t="shared" si="3"/>
        <v>12695.86</v>
      </c>
      <c r="K40" s="1285" t="s">
        <v>1165</v>
      </c>
      <c r="L40" s="1285" t="s">
        <v>1712</v>
      </c>
      <c r="M40" s="1285" t="s">
        <v>1713</v>
      </c>
      <c r="N40" s="1285"/>
      <c r="O40" s="1285" t="s">
        <v>1642</v>
      </c>
      <c r="P40" s="1285">
        <v>7101</v>
      </c>
      <c r="Q40" s="1285">
        <v>5460</v>
      </c>
      <c r="R40" s="1288">
        <v>8</v>
      </c>
      <c r="S40" s="1285">
        <v>200</v>
      </c>
      <c r="T40" s="1285" t="s">
        <v>1714</v>
      </c>
      <c r="U40" s="1288">
        <v>1274996</v>
      </c>
      <c r="V40" s="1285" t="s">
        <v>1715</v>
      </c>
    </row>
    <row r="41" spans="1:22">
      <c r="A41" s="1282">
        <v>8114</v>
      </c>
      <c r="B41" s="1283">
        <f>DATE(2017,9,5)</f>
        <v>42983</v>
      </c>
      <c r="C41" s="1282" t="s">
        <v>1755</v>
      </c>
      <c r="D41" s="1282" t="s">
        <v>1708</v>
      </c>
      <c r="E41" s="1282" t="s">
        <v>1709</v>
      </c>
      <c r="F41" s="1282" t="s">
        <v>1710</v>
      </c>
      <c r="G41" s="1282" t="s">
        <v>1756</v>
      </c>
      <c r="H41" s="1284">
        <v>104.06</v>
      </c>
      <c r="I41" s="1284">
        <v>0</v>
      </c>
      <c r="J41" s="1284">
        <f t="shared" si="3"/>
        <v>104.06</v>
      </c>
      <c r="K41" s="1282" t="s">
        <v>1165</v>
      </c>
      <c r="L41" s="1282" t="s">
        <v>1712</v>
      </c>
      <c r="M41" s="1282" t="s">
        <v>1713</v>
      </c>
      <c r="N41" s="1282"/>
      <c r="O41" s="1282" t="s">
        <v>1642</v>
      </c>
      <c r="P41" s="1282">
        <v>7101</v>
      </c>
      <c r="Q41" s="1282">
        <v>5460</v>
      </c>
      <c r="R41" s="1166">
        <v>9</v>
      </c>
      <c r="S41" s="1282">
        <v>200</v>
      </c>
      <c r="T41" s="1282" t="s">
        <v>1714</v>
      </c>
      <c r="U41" s="1166">
        <v>1277649</v>
      </c>
      <c r="V41" s="1282" t="s">
        <v>1715</v>
      </c>
    </row>
    <row r="42" spans="1:22">
      <c r="A42" s="1282">
        <v>8114</v>
      </c>
      <c r="B42" s="1283">
        <f>DATE(2017,9,27)</f>
        <v>43005</v>
      </c>
      <c r="C42" s="1282" t="s">
        <v>1755</v>
      </c>
      <c r="D42" s="1282" t="s">
        <v>1708</v>
      </c>
      <c r="E42" s="1282" t="s">
        <v>1709</v>
      </c>
      <c r="F42" s="1282" t="s">
        <v>1710</v>
      </c>
      <c r="G42" s="1282" t="s">
        <v>1757</v>
      </c>
      <c r="H42" s="1284">
        <v>43.92</v>
      </c>
      <c r="I42" s="1284">
        <v>0</v>
      </c>
      <c r="J42" s="1284">
        <f t="shared" si="3"/>
        <v>43.92</v>
      </c>
      <c r="K42" s="1282" t="s">
        <v>1165</v>
      </c>
      <c r="L42" s="1282" t="s">
        <v>1712</v>
      </c>
      <c r="M42" s="1282" t="s">
        <v>1713</v>
      </c>
      <c r="N42" s="1282"/>
      <c r="O42" s="1282" t="s">
        <v>1642</v>
      </c>
      <c r="P42" s="1282">
        <v>7101</v>
      </c>
      <c r="Q42" s="1282">
        <v>5460</v>
      </c>
      <c r="R42" s="1166">
        <v>9</v>
      </c>
      <c r="S42" s="1282">
        <v>200</v>
      </c>
      <c r="T42" s="1282" t="s">
        <v>1714</v>
      </c>
      <c r="U42" s="1166">
        <v>1294739</v>
      </c>
      <c r="V42" s="1282" t="s">
        <v>1715</v>
      </c>
    </row>
    <row r="43" spans="1:22">
      <c r="A43" s="1285">
        <v>8114</v>
      </c>
      <c r="B43" s="1286">
        <f>DATE(2017,10,1)</f>
        <v>43009</v>
      </c>
      <c r="C43" s="1285" t="s">
        <v>1758</v>
      </c>
      <c r="D43" s="1285" t="s">
        <v>1758</v>
      </c>
      <c r="E43" s="1285"/>
      <c r="F43" s="1285"/>
      <c r="G43" s="1285"/>
      <c r="H43" s="1287">
        <v>0</v>
      </c>
      <c r="I43" s="1287">
        <v>6707.74</v>
      </c>
      <c r="J43" s="1287">
        <f t="shared" si="3"/>
        <v>-6707.74</v>
      </c>
      <c r="K43" s="1285" t="s">
        <v>1165</v>
      </c>
      <c r="L43" s="1285" t="s">
        <v>1712</v>
      </c>
      <c r="M43" s="1285" t="s">
        <v>1713</v>
      </c>
      <c r="N43" s="1285"/>
      <c r="O43" s="1285" t="s">
        <v>1642</v>
      </c>
      <c r="P43" s="1285">
        <v>7101</v>
      </c>
      <c r="Q43" s="1285">
        <v>5460</v>
      </c>
      <c r="R43" s="1288">
        <v>10</v>
      </c>
      <c r="S43" s="1285">
        <v>200</v>
      </c>
      <c r="T43" s="1285" t="s">
        <v>1653</v>
      </c>
      <c r="U43" s="1288">
        <v>1300380</v>
      </c>
      <c r="V43" s="1285" t="s">
        <v>1621</v>
      </c>
    </row>
    <row r="44" spans="1:22">
      <c r="A44" s="1285">
        <v>8114</v>
      </c>
      <c r="B44" s="1286">
        <f>DATE(2017,9,30)</f>
        <v>43008</v>
      </c>
      <c r="C44" s="1285" t="s">
        <v>1758</v>
      </c>
      <c r="D44" s="1285" t="s">
        <v>1758</v>
      </c>
      <c r="E44" s="1285"/>
      <c r="F44" s="1285"/>
      <c r="G44" s="1285"/>
      <c r="H44" s="1287">
        <v>6707.74</v>
      </c>
      <c r="I44" s="1287">
        <v>0</v>
      </c>
      <c r="J44" s="1287">
        <f t="shared" si="3"/>
        <v>6707.74</v>
      </c>
      <c r="K44" s="1285" t="s">
        <v>1165</v>
      </c>
      <c r="L44" s="1285" t="s">
        <v>1712</v>
      </c>
      <c r="M44" s="1285" t="s">
        <v>1713</v>
      </c>
      <c r="N44" s="1285"/>
      <c r="O44" s="1285" t="s">
        <v>1642</v>
      </c>
      <c r="P44" s="1285">
        <v>7101</v>
      </c>
      <c r="Q44" s="1285">
        <v>5460</v>
      </c>
      <c r="R44" s="1288">
        <v>9</v>
      </c>
      <c r="S44" s="1285">
        <v>200</v>
      </c>
      <c r="T44" s="1285" t="s">
        <v>1653</v>
      </c>
      <c r="U44" s="1288">
        <v>1300470</v>
      </c>
      <c r="V44" s="1285" t="s">
        <v>1621</v>
      </c>
    </row>
    <row r="45" spans="1:22">
      <c r="A45" s="1285">
        <v>8114</v>
      </c>
      <c r="B45" s="1286">
        <f>DATE(2017,10,5)</f>
        <v>43013</v>
      </c>
      <c r="C45" s="1285" t="s">
        <v>1733</v>
      </c>
      <c r="D45" s="1285" t="s">
        <v>1708</v>
      </c>
      <c r="E45" s="1285" t="s">
        <v>1717</v>
      </c>
      <c r="F45" s="1285" t="s">
        <v>1718</v>
      </c>
      <c r="G45" s="1285" t="s">
        <v>1759</v>
      </c>
      <c r="H45" s="1287">
        <v>6707.74</v>
      </c>
      <c r="I45" s="1287">
        <v>0</v>
      </c>
      <c r="J45" s="1287">
        <f t="shared" si="3"/>
        <v>6707.74</v>
      </c>
      <c r="K45" s="1285" t="s">
        <v>1165</v>
      </c>
      <c r="L45" s="1285" t="s">
        <v>1712</v>
      </c>
      <c r="M45" s="1285" t="s">
        <v>1713</v>
      </c>
      <c r="N45" s="1285"/>
      <c r="O45" s="1285" t="s">
        <v>1642</v>
      </c>
      <c r="P45" s="1285">
        <v>7101</v>
      </c>
      <c r="Q45" s="1285">
        <v>5460</v>
      </c>
      <c r="R45" s="1288">
        <v>10</v>
      </c>
      <c r="S45" s="1285">
        <v>200</v>
      </c>
      <c r="T45" s="1285" t="s">
        <v>1714</v>
      </c>
      <c r="U45" s="1288">
        <v>1302695</v>
      </c>
      <c r="V45" s="1285" t="s">
        <v>1715</v>
      </c>
    </row>
    <row r="46" spans="1:22">
      <c r="A46" s="1282">
        <v>8114</v>
      </c>
      <c r="B46" s="1283">
        <f>DATE(2017,10,26)</f>
        <v>43034</v>
      </c>
      <c r="C46" s="1282" t="s">
        <v>1760</v>
      </c>
      <c r="D46" s="1282" t="s">
        <v>1708</v>
      </c>
      <c r="E46" s="1282" t="s">
        <v>1709</v>
      </c>
      <c r="F46" s="1282" t="s">
        <v>1710</v>
      </c>
      <c r="G46" s="1282" t="s">
        <v>1761</v>
      </c>
      <c r="H46" s="1284">
        <v>39.26</v>
      </c>
      <c r="I46" s="1284">
        <v>0</v>
      </c>
      <c r="J46" s="1284">
        <f t="shared" si="3"/>
        <v>39.26</v>
      </c>
      <c r="K46" s="1282" t="s">
        <v>1165</v>
      </c>
      <c r="L46" s="1282" t="s">
        <v>1712</v>
      </c>
      <c r="M46" s="1282" t="s">
        <v>1713</v>
      </c>
      <c r="N46" s="1282"/>
      <c r="O46" s="1282" t="s">
        <v>1642</v>
      </c>
      <c r="P46" s="1282">
        <v>7101</v>
      </c>
      <c r="Q46" s="1282">
        <v>5460</v>
      </c>
      <c r="R46" s="1166">
        <v>10</v>
      </c>
      <c r="S46" s="1282">
        <v>200</v>
      </c>
      <c r="T46" s="1282" t="s">
        <v>1714</v>
      </c>
      <c r="U46" s="1166">
        <v>1319228</v>
      </c>
      <c r="V46" s="1282" t="s">
        <v>1715</v>
      </c>
    </row>
    <row r="47" spans="1:22">
      <c r="A47" s="1285">
        <v>8114</v>
      </c>
      <c r="B47" s="1286">
        <f>DATE(2017,10,31)</f>
        <v>43039</v>
      </c>
      <c r="C47" s="1285" t="s">
        <v>1762</v>
      </c>
      <c r="D47" s="1285" t="s">
        <v>1762</v>
      </c>
      <c r="E47" s="1285"/>
      <c r="F47" s="1285"/>
      <c r="G47" s="1285"/>
      <c r="H47" s="1287">
        <v>6864.64</v>
      </c>
      <c r="I47" s="1287">
        <v>0</v>
      </c>
      <c r="J47" s="1287">
        <f t="shared" si="3"/>
        <v>6864.64</v>
      </c>
      <c r="K47" s="1285" t="s">
        <v>1165</v>
      </c>
      <c r="L47" s="1285" t="s">
        <v>1712</v>
      </c>
      <c r="M47" s="1285" t="s">
        <v>1713</v>
      </c>
      <c r="N47" s="1285"/>
      <c r="O47" s="1285" t="s">
        <v>1642</v>
      </c>
      <c r="P47" s="1285">
        <v>7101</v>
      </c>
      <c r="Q47" s="1285">
        <v>5460</v>
      </c>
      <c r="R47" s="1288">
        <v>10</v>
      </c>
      <c r="S47" s="1285">
        <v>200</v>
      </c>
      <c r="T47" s="1285" t="s">
        <v>1653</v>
      </c>
      <c r="U47" s="1288">
        <v>1325866</v>
      </c>
      <c r="V47" s="1285" t="s">
        <v>1621</v>
      </c>
    </row>
    <row r="48" spans="1:22">
      <c r="A48" s="1285">
        <v>8114</v>
      </c>
      <c r="B48" s="1286">
        <f>DATE(2017,11,1)</f>
        <v>43040</v>
      </c>
      <c r="C48" s="1285" t="s">
        <v>1762</v>
      </c>
      <c r="D48" s="1285" t="s">
        <v>1762</v>
      </c>
      <c r="E48" s="1285"/>
      <c r="F48" s="1285"/>
      <c r="G48" s="1285"/>
      <c r="H48" s="1287">
        <v>0</v>
      </c>
      <c r="I48" s="1287">
        <v>6864.64</v>
      </c>
      <c r="J48" s="1287">
        <f t="shared" si="3"/>
        <v>-6864.64</v>
      </c>
      <c r="K48" s="1285" t="s">
        <v>1165</v>
      </c>
      <c r="L48" s="1285" t="s">
        <v>1712</v>
      </c>
      <c r="M48" s="1285" t="s">
        <v>1713</v>
      </c>
      <c r="N48" s="1285"/>
      <c r="O48" s="1285" t="s">
        <v>1642</v>
      </c>
      <c r="P48" s="1285">
        <v>7101</v>
      </c>
      <c r="Q48" s="1285">
        <v>5460</v>
      </c>
      <c r="R48" s="1288">
        <v>11</v>
      </c>
      <c r="S48" s="1285">
        <v>200</v>
      </c>
      <c r="T48" s="1285" t="s">
        <v>1653</v>
      </c>
      <c r="U48" s="1288">
        <v>1325909</v>
      </c>
      <c r="V48" s="1285" t="s">
        <v>1621</v>
      </c>
    </row>
    <row r="49" spans="1:22">
      <c r="A49" s="1285">
        <v>8114</v>
      </c>
      <c r="B49" s="1286">
        <f>DATE(2017,11,8)</f>
        <v>43047</v>
      </c>
      <c r="C49" s="1285" t="s">
        <v>1733</v>
      </c>
      <c r="D49" s="1285" t="s">
        <v>1708</v>
      </c>
      <c r="E49" s="1285" t="s">
        <v>1717</v>
      </c>
      <c r="F49" s="1285" t="s">
        <v>1718</v>
      </c>
      <c r="G49" s="1285" t="s">
        <v>1763</v>
      </c>
      <c r="H49" s="1287">
        <v>142.72999999999999</v>
      </c>
      <c r="I49" s="1287">
        <v>0</v>
      </c>
      <c r="J49" s="1287">
        <f t="shared" si="3"/>
        <v>142.72999999999999</v>
      </c>
      <c r="K49" s="1285" t="s">
        <v>1165</v>
      </c>
      <c r="L49" s="1285" t="s">
        <v>1712</v>
      </c>
      <c r="M49" s="1285" t="s">
        <v>1713</v>
      </c>
      <c r="N49" s="1285"/>
      <c r="O49" s="1285" t="s">
        <v>1642</v>
      </c>
      <c r="P49" s="1285">
        <v>7101</v>
      </c>
      <c r="Q49" s="1285">
        <v>5460</v>
      </c>
      <c r="R49" s="1288">
        <v>11</v>
      </c>
      <c r="S49" s="1285">
        <v>200</v>
      </c>
      <c r="T49" s="1285" t="s">
        <v>1714</v>
      </c>
      <c r="U49" s="1288">
        <v>1328683</v>
      </c>
      <c r="V49" s="1285" t="s">
        <v>1715</v>
      </c>
    </row>
    <row r="50" spans="1:22">
      <c r="A50" s="1282">
        <v>8114</v>
      </c>
      <c r="B50" s="1283">
        <f>DATE(2017,11,29)</f>
        <v>43068</v>
      </c>
      <c r="C50" s="1282" t="s">
        <v>1764</v>
      </c>
      <c r="D50" s="1282" t="s">
        <v>1708</v>
      </c>
      <c r="E50" s="1282" t="s">
        <v>1709</v>
      </c>
      <c r="F50" s="1282" t="s">
        <v>1710</v>
      </c>
      <c r="G50" s="1282" t="s">
        <v>1765</v>
      </c>
      <c r="H50" s="1284">
        <v>38.97</v>
      </c>
      <c r="I50" s="1284">
        <v>0</v>
      </c>
      <c r="J50" s="1284">
        <f t="shared" si="3"/>
        <v>38.97</v>
      </c>
      <c r="K50" s="1282" t="s">
        <v>1165</v>
      </c>
      <c r="L50" s="1282" t="s">
        <v>1712</v>
      </c>
      <c r="M50" s="1282" t="s">
        <v>1713</v>
      </c>
      <c r="N50" s="1282"/>
      <c r="O50" s="1282" t="s">
        <v>1642</v>
      </c>
      <c r="P50" s="1282">
        <v>7101</v>
      </c>
      <c r="Q50" s="1282">
        <v>5460</v>
      </c>
      <c r="R50" s="1166">
        <v>11</v>
      </c>
      <c r="S50" s="1282">
        <v>200</v>
      </c>
      <c r="T50" s="1282" t="s">
        <v>1714</v>
      </c>
      <c r="U50" s="1166">
        <v>1342355</v>
      </c>
      <c r="V50" s="1282" t="s">
        <v>1715</v>
      </c>
    </row>
    <row r="51" spans="1:22">
      <c r="A51" s="1285">
        <v>8114</v>
      </c>
      <c r="B51" s="1286">
        <f>DATE(2017,11,30)</f>
        <v>43069</v>
      </c>
      <c r="C51" s="1285" t="s">
        <v>1716</v>
      </c>
      <c r="D51" s="1285" t="s">
        <v>1708</v>
      </c>
      <c r="E51" s="1285" t="s">
        <v>1717</v>
      </c>
      <c r="F51" s="1285" t="s">
        <v>1718</v>
      </c>
      <c r="G51" s="1285" t="s">
        <v>1766</v>
      </c>
      <c r="H51" s="1287">
        <v>144.80000000000001</v>
      </c>
      <c r="I51" s="1287">
        <v>0</v>
      </c>
      <c r="J51" s="1287">
        <f t="shared" si="3"/>
        <v>144.80000000000001</v>
      </c>
      <c r="K51" s="1285" t="s">
        <v>1165</v>
      </c>
      <c r="L51" s="1285" t="s">
        <v>1712</v>
      </c>
      <c r="M51" s="1285" t="s">
        <v>1713</v>
      </c>
      <c r="N51" s="1285"/>
      <c r="O51" s="1285" t="s">
        <v>1642</v>
      </c>
      <c r="P51" s="1285">
        <v>7101</v>
      </c>
      <c r="Q51" s="1285">
        <v>5460</v>
      </c>
      <c r="R51" s="1288">
        <v>11</v>
      </c>
      <c r="S51" s="1285">
        <v>200</v>
      </c>
      <c r="T51" s="1285" t="s">
        <v>1714</v>
      </c>
      <c r="U51" s="1288">
        <v>1345796</v>
      </c>
      <c r="V51" s="1285" t="s">
        <v>1715</v>
      </c>
    </row>
    <row r="52" spans="1:22">
      <c r="A52" s="1285">
        <v>8114</v>
      </c>
      <c r="B52" s="1286">
        <f>DATE(2017,12,31)</f>
        <v>43100</v>
      </c>
      <c r="C52" s="1285" t="s">
        <v>1767</v>
      </c>
      <c r="D52" s="1285"/>
      <c r="E52" s="1285"/>
      <c r="F52" s="1285"/>
      <c r="G52" s="1285"/>
      <c r="H52" s="1287">
        <v>466.52</v>
      </c>
      <c r="I52" s="1287">
        <v>0</v>
      </c>
      <c r="J52" s="1287">
        <f t="shared" si="3"/>
        <v>466.52</v>
      </c>
      <c r="K52" s="1285" t="s">
        <v>1165</v>
      </c>
      <c r="L52" s="1285" t="s">
        <v>1712</v>
      </c>
      <c r="M52" s="1285" t="s">
        <v>1713</v>
      </c>
      <c r="N52" s="1285"/>
      <c r="O52" s="1285" t="s">
        <v>1642</v>
      </c>
      <c r="P52" s="1285">
        <v>7101</v>
      </c>
      <c r="Q52" s="1285">
        <v>5460</v>
      </c>
      <c r="R52" s="1288">
        <v>12</v>
      </c>
      <c r="S52" s="1285">
        <v>200</v>
      </c>
      <c r="T52" s="1285" t="s">
        <v>1653</v>
      </c>
      <c r="U52" s="1288">
        <v>1370114</v>
      </c>
      <c r="V52" s="1285" t="s">
        <v>1621</v>
      </c>
    </row>
    <row r="53" spans="1:22">
      <c r="H53" s="1159"/>
      <c r="I53" s="1159"/>
      <c r="J53" s="1159">
        <f>SUM(J12:J52)</f>
        <v>77313.38</v>
      </c>
    </row>
    <row r="54" spans="1:22">
      <c r="H54" s="1159"/>
      <c r="I54" s="1159"/>
      <c r="J54" s="1159"/>
    </row>
    <row r="55" spans="1:22">
      <c r="H55" s="1159"/>
      <c r="I55" s="1159"/>
      <c r="J55" s="1159">
        <f>SUM(J51:J52,J47:J49,J43:J45,J40,J38,J32,J29:J30,J25:J27,J23,J21,J17:J19,J13:J15)</f>
        <v>76597.930000000008</v>
      </c>
      <c r="K55" s="1157" t="s">
        <v>1718</v>
      </c>
    </row>
    <row r="56" spans="1:22">
      <c r="H56" s="1159"/>
      <c r="I56" s="1159"/>
      <c r="J56" s="1159">
        <f>SUM(J50,J46,J41:J42,J39,J33:J37,J31,J28,J24,J22,J20,J16,J12)</f>
        <v>715.45</v>
      </c>
      <c r="K56" s="1157" t="s">
        <v>1768</v>
      </c>
    </row>
  </sheetData>
  <mergeCells count="3">
    <mergeCell ref="B2:F2"/>
    <mergeCell ref="G2:K2"/>
    <mergeCell ref="L2:P2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opLeftCell="A7" zoomScaleNormal="100" workbookViewId="0">
      <selection activeCell="F27" sqref="F27"/>
    </sheetView>
  </sheetViews>
  <sheetFormatPr defaultRowHeight="12.75"/>
  <cols>
    <col min="1" max="1" width="20.42578125" customWidth="1"/>
    <col min="2" max="2" width="15.85546875" style="4" customWidth="1"/>
    <col min="3" max="3" width="16.42578125" customWidth="1"/>
    <col min="4" max="4" width="4.140625" customWidth="1"/>
    <col min="5" max="6" width="13.28515625" customWidth="1"/>
    <col min="7" max="7" width="11" customWidth="1"/>
    <col min="8" max="8" width="9.7109375" customWidth="1"/>
    <col min="9" max="9" width="8" customWidth="1"/>
    <col min="10" max="10" width="8.140625" customWidth="1"/>
    <col min="11" max="11" width="9" customWidth="1"/>
    <col min="12" max="12" width="10.42578125" customWidth="1"/>
  </cols>
  <sheetData>
    <row r="1" spans="1:9" ht="15">
      <c r="A1" s="1652" t="str">
        <f>"UTILITY NAME: "&amp;'Admin Inputs'!$B$1</f>
        <v>UTILITY NAME: Liberty Utilities (Silverleaf Water) LLC - Water Division</v>
      </c>
      <c r="B1" s="1560"/>
      <c r="C1" s="1560"/>
      <c r="D1" s="1560"/>
      <c r="E1" s="1560"/>
      <c r="F1" s="1560"/>
      <c r="G1" s="1560"/>
      <c r="H1" s="1653"/>
      <c r="I1" s="1"/>
    </row>
    <row r="2" spans="1:9" ht="15">
      <c r="A2" s="1550" t="s">
        <v>727</v>
      </c>
      <c r="B2" s="1551"/>
      <c r="C2" s="1551"/>
      <c r="D2" s="1551"/>
      <c r="E2" s="1551"/>
      <c r="F2" s="1551"/>
      <c r="G2" s="1551"/>
      <c r="H2" s="1552"/>
      <c r="I2" s="1"/>
    </row>
    <row r="3" spans="1:9" ht="15" customHeight="1">
      <c r="A3" s="1657" t="s">
        <v>981</v>
      </c>
      <c r="B3" s="1658"/>
      <c r="C3" s="1658"/>
      <c r="D3" s="1658"/>
      <c r="E3" s="1658"/>
      <c r="F3" s="1658"/>
      <c r="G3" s="1658"/>
      <c r="H3" s="1659"/>
      <c r="I3" s="1"/>
    </row>
    <row r="4" spans="1:9" ht="16.899999999999999" customHeight="1">
      <c r="A4" s="1689" t="str">
        <f>"FOR TEST YEAR ENDED: "&amp;TEXT('Admin Inputs'!$B$7,"MM/DD/YYYY")</f>
        <v>FOR TEST YEAR ENDED: 12/31/2017</v>
      </c>
      <c r="B4" s="1690"/>
      <c r="C4" s="1690"/>
      <c r="D4" s="1690"/>
      <c r="E4" s="1690"/>
      <c r="F4" s="1690"/>
      <c r="G4" s="1690"/>
      <c r="H4" s="1691"/>
      <c r="I4" s="1"/>
    </row>
    <row r="5" spans="1:9" ht="16.5">
      <c r="A5" s="54"/>
      <c r="B5" s="16"/>
      <c r="C5" s="54"/>
      <c r="D5" s="17"/>
      <c r="E5" s="18"/>
      <c r="F5" s="18"/>
      <c r="G5" s="18"/>
      <c r="H5" s="18"/>
      <c r="I5" s="1"/>
    </row>
    <row r="6" spans="1:9" ht="16.5">
      <c r="A6" s="15" t="s">
        <v>870</v>
      </c>
      <c r="B6" s="15"/>
      <c r="C6" s="15"/>
      <c r="D6" s="15"/>
      <c r="E6" s="15"/>
      <c r="F6" s="15"/>
      <c r="G6" s="15"/>
      <c r="H6" s="15"/>
      <c r="I6" s="5"/>
    </row>
    <row r="7" spans="1:9" ht="16.5">
      <c r="A7" s="15"/>
      <c r="B7" s="15"/>
      <c r="C7" s="15"/>
      <c r="D7" s="15"/>
      <c r="E7" s="15"/>
      <c r="F7" s="15"/>
      <c r="G7" s="15"/>
      <c r="H7" s="15"/>
      <c r="I7" s="5"/>
    </row>
    <row r="8" spans="1:9" ht="16.5">
      <c r="A8" s="15" t="s">
        <v>869</v>
      </c>
      <c r="B8" s="15"/>
      <c r="C8" s="15"/>
      <c r="D8" s="15"/>
      <c r="E8" s="15"/>
      <c r="F8" s="15"/>
      <c r="G8" s="15"/>
      <c r="H8" s="15"/>
      <c r="I8" s="5"/>
    </row>
    <row r="9" spans="1:9" ht="10.5" customHeight="1">
      <c r="A9" s="15"/>
      <c r="B9" s="15"/>
      <c r="C9" s="15"/>
      <c r="D9" s="15"/>
      <c r="E9" s="15"/>
      <c r="F9" s="15"/>
      <c r="G9" s="15"/>
      <c r="H9" s="15"/>
      <c r="I9" s="5"/>
    </row>
    <row r="10" spans="1:9" ht="18.75" customHeight="1">
      <c r="A10" s="28" t="s">
        <v>506</v>
      </c>
      <c r="B10" s="20"/>
      <c r="C10" s="28" t="s">
        <v>507</v>
      </c>
      <c r="D10" s="20"/>
      <c r="E10" s="1693" t="s">
        <v>468</v>
      </c>
      <c r="F10" s="1693"/>
      <c r="G10" s="15"/>
      <c r="H10" s="15"/>
      <c r="I10" s="5"/>
    </row>
    <row r="11" spans="1:9" ht="6.75" customHeight="1">
      <c r="A11" s="15"/>
      <c r="B11" s="15"/>
      <c r="C11" s="15"/>
      <c r="D11" s="15"/>
      <c r="E11" s="15"/>
      <c r="F11" s="15"/>
      <c r="G11" s="15"/>
      <c r="H11" s="15"/>
      <c r="I11" s="5"/>
    </row>
    <row r="12" spans="1:9" ht="15.75" customHeight="1">
      <c r="A12" s="21" t="s">
        <v>409</v>
      </c>
      <c r="B12" s="22"/>
      <c r="C12" s="21" t="s">
        <v>1534</v>
      </c>
      <c r="E12" s="1698" t="s">
        <v>1040</v>
      </c>
      <c r="F12" s="1698"/>
      <c r="G12" s="1698"/>
      <c r="H12" s="15"/>
      <c r="I12" s="5"/>
    </row>
    <row r="13" spans="1:9" ht="16.5">
      <c r="A13" s="15"/>
      <c r="B13" s="15"/>
      <c r="C13" s="15"/>
      <c r="D13" s="15"/>
      <c r="E13" s="15"/>
      <c r="F13" s="15"/>
      <c r="G13" s="15"/>
      <c r="H13" s="15"/>
      <c r="I13" s="5"/>
    </row>
    <row r="14" spans="1:9" ht="16.5">
      <c r="A14" s="23" t="s">
        <v>225</v>
      </c>
      <c r="B14" s="23"/>
      <c r="C14" s="15"/>
      <c r="D14" s="15"/>
      <c r="E14" s="15"/>
      <c r="F14" s="15"/>
      <c r="G14" s="15"/>
      <c r="H14" s="15"/>
      <c r="I14" s="5"/>
    </row>
    <row r="15" spans="1:9" ht="15.75" customHeight="1">
      <c r="A15" s="15"/>
      <c r="B15" s="15"/>
      <c r="C15" s="15"/>
      <c r="D15" s="15"/>
      <c r="E15" s="15"/>
      <c r="F15" s="15"/>
      <c r="G15" s="15"/>
      <c r="H15" s="15"/>
      <c r="I15" s="5"/>
    </row>
    <row r="16" spans="1:9" ht="15" customHeight="1">
      <c r="A16" s="15" t="s">
        <v>254</v>
      </c>
      <c r="B16" s="15"/>
      <c r="C16" s="15"/>
      <c r="D16" s="15"/>
      <c r="E16" s="15"/>
      <c r="F16" s="15"/>
      <c r="G16" s="15"/>
      <c r="H16" s="15"/>
      <c r="I16" s="5"/>
    </row>
    <row r="17" spans="1:10" ht="15.75" customHeight="1">
      <c r="A17" s="15" t="s">
        <v>258</v>
      </c>
      <c r="B17" s="15"/>
      <c r="C17" s="15"/>
      <c r="D17" s="15"/>
      <c r="E17" s="15"/>
      <c r="F17" s="15"/>
      <c r="G17" s="15"/>
      <c r="H17" s="15"/>
      <c r="I17" s="5"/>
    </row>
    <row r="18" spans="1:10" ht="16.5" customHeight="1">
      <c r="A18" s="15" t="s">
        <v>256</v>
      </c>
      <c r="B18" s="15"/>
      <c r="C18" s="15"/>
      <c r="D18" s="15"/>
      <c r="E18" s="15"/>
      <c r="F18" s="15"/>
      <c r="G18" s="15"/>
      <c r="H18" s="15"/>
      <c r="I18" s="5"/>
    </row>
    <row r="19" spans="1:10" ht="19.5" customHeight="1">
      <c r="A19" s="15" t="s">
        <v>257</v>
      </c>
      <c r="B19" s="15"/>
      <c r="C19" s="15"/>
      <c r="D19" s="15"/>
      <c r="E19" s="15"/>
      <c r="F19" s="15"/>
      <c r="G19" s="15"/>
      <c r="H19" s="15"/>
      <c r="I19" s="5"/>
      <c r="J19" s="5"/>
    </row>
    <row r="20" spans="1:10" ht="19.5" customHeight="1">
      <c r="A20" s="15"/>
      <c r="B20" s="15"/>
      <c r="C20" s="15"/>
      <c r="D20" s="15"/>
      <c r="E20" s="15"/>
      <c r="F20" s="15"/>
      <c r="G20" s="15"/>
      <c r="H20" s="15"/>
      <c r="I20" s="5"/>
      <c r="J20" s="5"/>
    </row>
    <row r="21" spans="1:10" ht="16.5">
      <c r="A21" s="1699" t="s">
        <v>51</v>
      </c>
      <c r="B21" s="1699"/>
      <c r="C21" s="1699"/>
      <c r="D21" s="1699"/>
      <c r="E21" s="1699"/>
      <c r="F21" s="1699"/>
      <c r="G21" s="1699"/>
      <c r="H21" s="15"/>
      <c r="I21" s="5"/>
      <c r="J21" s="5"/>
    </row>
    <row r="22" spans="1:10" ht="15" customHeight="1">
      <c r="A22" s="15" t="s">
        <v>52</v>
      </c>
      <c r="B22" s="15"/>
      <c r="C22" s="15"/>
      <c r="D22" s="15"/>
      <c r="E22" s="15"/>
      <c r="F22" s="15"/>
      <c r="G22" s="15"/>
      <c r="H22" s="15"/>
      <c r="I22" s="5"/>
      <c r="J22" s="5"/>
    </row>
    <row r="23" spans="1:10" ht="6.6" customHeight="1">
      <c r="A23" s="15"/>
      <c r="B23" s="15"/>
      <c r="C23" s="15"/>
      <c r="D23" s="15"/>
      <c r="E23" s="15"/>
      <c r="F23" s="15"/>
      <c r="G23" s="15"/>
      <c r="H23" s="20"/>
      <c r="I23" s="6"/>
      <c r="J23" s="6"/>
    </row>
    <row r="24" spans="1:10" ht="24.75" customHeight="1">
      <c r="A24" s="15" t="s">
        <v>403</v>
      </c>
      <c r="B24" s="24" t="s">
        <v>416</v>
      </c>
      <c r="C24" s="15"/>
      <c r="D24" s="15"/>
      <c r="E24" s="25" t="s">
        <v>509</v>
      </c>
      <c r="F24" s="25"/>
      <c r="G24" s="15"/>
      <c r="H24" s="20"/>
      <c r="I24" s="6"/>
      <c r="J24" s="6"/>
    </row>
    <row r="25" spans="1:10" ht="24.75" customHeight="1" thickBot="1">
      <c r="A25" s="15"/>
      <c r="B25" s="943">
        <v>2015</v>
      </c>
      <c r="C25" s="15"/>
      <c r="D25" s="15" t="s">
        <v>464</v>
      </c>
      <c r="E25" s="31"/>
      <c r="F25" s="994">
        <f>SUM('2015SL'!Q342:Q348)</f>
        <v>144526.35</v>
      </c>
      <c r="G25" s="20"/>
      <c r="H25" s="15"/>
      <c r="I25" s="5"/>
      <c r="J25" s="5"/>
    </row>
    <row r="26" spans="1:10" ht="25.5" customHeight="1" thickBot="1">
      <c r="A26" s="305"/>
      <c r="B26" s="943">
        <v>2016</v>
      </c>
      <c r="C26" s="15"/>
      <c r="D26" s="15" t="s">
        <v>464</v>
      </c>
      <c r="E26" s="31"/>
      <c r="F26" s="994">
        <f>SUM('2016SL'!Q342:Q348)</f>
        <v>132681.35</v>
      </c>
      <c r="G26" s="20"/>
      <c r="H26" s="15"/>
      <c r="I26" s="5"/>
      <c r="J26" s="5"/>
    </row>
    <row r="27" spans="1:10" ht="26.25" customHeight="1" thickBot="1">
      <c r="A27" s="15" t="s">
        <v>430</v>
      </c>
      <c r="B27" s="987">
        <v>2017</v>
      </c>
      <c r="C27" s="15"/>
      <c r="D27" s="15" t="s">
        <v>464</v>
      </c>
      <c r="E27" s="31"/>
      <c r="F27" s="995">
        <f>SUM('2017SL'!Q342:Q348)</f>
        <v>124894.81999999999</v>
      </c>
      <c r="G27" s="20"/>
      <c r="H27" s="15"/>
      <c r="I27" s="5"/>
      <c r="J27" s="5"/>
    </row>
    <row r="28" spans="1:10" ht="23.25" customHeight="1" thickBot="1">
      <c r="A28" s="112" t="s">
        <v>283</v>
      </c>
      <c r="B28" s="914"/>
      <c r="C28" s="112"/>
      <c r="D28" s="26" t="s">
        <v>464</v>
      </c>
      <c r="E28" s="1694">
        <v>0</v>
      </c>
      <c r="F28" s="1695"/>
      <c r="G28" s="47" t="s">
        <v>153</v>
      </c>
      <c r="H28" s="27"/>
      <c r="I28" s="5"/>
      <c r="J28" s="5"/>
    </row>
    <row r="29" spans="1:10" ht="22.5" customHeight="1" thickBot="1">
      <c r="A29" s="112" t="s">
        <v>642</v>
      </c>
      <c r="B29" s="915"/>
      <c r="C29" s="112"/>
      <c r="D29" s="26" t="s">
        <v>464</v>
      </c>
      <c r="E29" s="1696">
        <f>SUM(E27:F28)</f>
        <v>124894.81999999999</v>
      </c>
      <c r="F29" s="1697"/>
      <c r="G29" s="47" t="s">
        <v>154</v>
      </c>
      <c r="H29" s="27"/>
      <c r="I29" s="5"/>
      <c r="J29" s="5"/>
    </row>
    <row r="30" spans="1:10" ht="16.5">
      <c r="A30" s="15"/>
      <c r="B30" s="15"/>
      <c r="C30" s="15"/>
      <c r="D30" s="26"/>
      <c r="E30" s="20"/>
      <c r="F30" s="15"/>
      <c r="G30" s="15"/>
      <c r="H30" s="15"/>
      <c r="I30" s="5"/>
      <c r="J30" s="5"/>
    </row>
    <row r="31" spans="1:10" ht="16.5">
      <c r="A31" s="15" t="s">
        <v>643</v>
      </c>
      <c r="B31" s="15"/>
      <c r="C31" s="15"/>
      <c r="D31" s="15"/>
      <c r="E31" s="15"/>
      <c r="F31" s="15"/>
      <c r="G31" s="15"/>
      <c r="H31" s="15"/>
      <c r="I31" s="5"/>
      <c r="J31" s="5"/>
    </row>
    <row r="32" spans="1:10" s="913" customFormat="1" ht="16.5">
      <c r="A32" s="1692"/>
      <c r="B32" s="1692"/>
      <c r="C32" s="1692"/>
      <c r="D32" s="1692"/>
      <c r="E32" s="1692"/>
      <c r="F32" s="1692"/>
      <c r="G32" s="1692"/>
      <c r="H32" s="1692"/>
      <c r="I32" s="3"/>
      <c r="J32" s="3"/>
    </row>
    <row r="33" spans="1:10" s="913" customFormat="1" ht="16.5">
      <c r="A33" s="1692"/>
      <c r="B33" s="1692"/>
      <c r="C33" s="1692"/>
      <c r="D33" s="1692"/>
      <c r="E33" s="1692"/>
      <c r="F33" s="1692"/>
      <c r="G33" s="1692"/>
      <c r="H33" s="1692"/>
      <c r="I33" s="3"/>
      <c r="J33" s="3"/>
    </row>
    <row r="34" spans="1:10" s="913" customFormat="1" ht="18.75" customHeight="1">
      <c r="A34" s="1692"/>
      <c r="B34" s="1692"/>
      <c r="C34" s="1692"/>
      <c r="D34" s="1692"/>
      <c r="E34" s="1692"/>
      <c r="F34" s="1692"/>
      <c r="G34" s="1692"/>
      <c r="H34" s="1692"/>
      <c r="I34" s="3"/>
      <c r="J34" s="3"/>
    </row>
    <row r="35" spans="1:10" ht="15.75" customHeight="1">
      <c r="A35" s="23" t="s">
        <v>226</v>
      </c>
      <c r="B35" s="15"/>
      <c r="C35" s="15"/>
      <c r="D35" s="15"/>
      <c r="E35" s="15"/>
      <c r="F35" s="15"/>
      <c r="G35" s="15"/>
      <c r="H35" s="15"/>
      <c r="I35" s="5"/>
      <c r="J35" s="5"/>
    </row>
    <row r="36" spans="1:10" ht="16.5">
      <c r="A36" s="28" t="s">
        <v>506</v>
      </c>
      <c r="B36" s="20"/>
      <c r="C36" s="28" t="s">
        <v>507</v>
      </c>
      <c r="D36" s="20"/>
      <c r="E36" s="1693" t="s">
        <v>468</v>
      </c>
      <c r="F36" s="1693"/>
      <c r="G36" s="15"/>
      <c r="H36" s="15"/>
      <c r="I36" s="5"/>
      <c r="J36" s="5"/>
    </row>
    <row r="37" spans="1:10" ht="16.5">
      <c r="A37" s="21" t="s">
        <v>766</v>
      </c>
      <c r="B37" s="22"/>
      <c r="C37" s="21"/>
      <c r="D37" s="55"/>
      <c r="E37" s="1698"/>
      <c r="F37" s="1698"/>
      <c r="G37" s="1698"/>
      <c r="H37" s="15"/>
      <c r="I37" s="5"/>
      <c r="J37" s="5"/>
    </row>
    <row r="38" spans="1:10" ht="15.75" customHeight="1">
      <c r="A38" s="15"/>
      <c r="B38" s="15"/>
      <c r="C38" s="15"/>
      <c r="D38" s="15"/>
      <c r="E38" s="15"/>
      <c r="F38" s="15"/>
      <c r="G38" s="15"/>
      <c r="H38" s="15"/>
      <c r="I38" s="5"/>
      <c r="J38" s="5"/>
    </row>
    <row r="39" spans="1:10" ht="15" customHeight="1">
      <c r="A39" s="23" t="s">
        <v>874</v>
      </c>
      <c r="B39" s="23"/>
      <c r="C39" s="15"/>
      <c r="D39" s="15"/>
      <c r="E39" s="15"/>
      <c r="F39" s="15"/>
      <c r="G39" s="15"/>
      <c r="H39" s="15"/>
      <c r="I39" s="5"/>
      <c r="J39" s="5"/>
    </row>
    <row r="40" spans="1:10" ht="15.75" customHeight="1">
      <c r="A40" s="15"/>
      <c r="B40" s="15"/>
      <c r="C40" s="15"/>
      <c r="D40" s="15"/>
      <c r="E40" s="15"/>
      <c r="F40" s="15"/>
      <c r="G40" s="15"/>
      <c r="H40" s="15"/>
      <c r="I40" s="5"/>
      <c r="J40" s="5"/>
    </row>
    <row r="41" spans="1:10" ht="16.5" customHeight="1">
      <c r="A41" s="15" t="s">
        <v>254</v>
      </c>
      <c r="B41" s="15"/>
      <c r="C41" s="15"/>
      <c r="D41" s="15"/>
      <c r="E41" s="15"/>
      <c r="F41" s="15"/>
      <c r="G41" s="15"/>
      <c r="H41" s="15"/>
      <c r="I41" s="5"/>
      <c r="J41" s="5"/>
    </row>
    <row r="42" spans="1:10" ht="19.5" customHeight="1">
      <c r="A42" s="15" t="s">
        <v>255</v>
      </c>
      <c r="B42" s="15"/>
      <c r="C42" s="15"/>
      <c r="D42" s="15"/>
      <c r="E42" s="15"/>
      <c r="F42" s="15"/>
      <c r="G42" s="15"/>
      <c r="H42" s="15"/>
      <c r="I42" s="5"/>
      <c r="J42" s="5"/>
    </row>
    <row r="43" spans="1:10" ht="16.5">
      <c r="A43" s="15" t="s">
        <v>256</v>
      </c>
      <c r="B43" s="15"/>
      <c r="C43" s="15"/>
      <c r="D43" s="15"/>
      <c r="E43" s="15"/>
      <c r="F43" s="15"/>
      <c r="G43" s="15"/>
      <c r="H43" s="15"/>
    </row>
    <row r="44" spans="1:10" ht="15" customHeight="1">
      <c r="A44" s="15" t="s">
        <v>257</v>
      </c>
      <c r="B44" s="15"/>
      <c r="C44" s="15"/>
      <c r="D44" s="15"/>
      <c r="E44" s="15"/>
      <c r="F44" s="15"/>
      <c r="G44" s="15"/>
      <c r="H44" s="15"/>
    </row>
    <row r="45" spans="1:10" ht="15" customHeight="1">
      <c r="A45" s="15" t="s">
        <v>403</v>
      </c>
      <c r="B45" s="24" t="s">
        <v>416</v>
      </c>
      <c r="C45" s="15"/>
      <c r="D45" s="15"/>
      <c r="E45" s="1693" t="s">
        <v>509</v>
      </c>
      <c r="F45" s="1693"/>
      <c r="G45" s="15"/>
      <c r="H45" s="20"/>
    </row>
    <row r="46" spans="1:10" ht="15" customHeight="1" thickBot="1">
      <c r="A46" s="305"/>
      <c r="B46" s="986"/>
      <c r="C46" s="15"/>
      <c r="D46" s="15"/>
      <c r="E46" s="31"/>
      <c r="F46" s="994"/>
      <c r="G46" s="20"/>
      <c r="H46" s="20"/>
    </row>
    <row r="47" spans="1:10" ht="19.899999999999999" customHeight="1" thickBot="1">
      <c r="A47" s="305"/>
      <c r="B47" s="986"/>
      <c r="C47" s="15"/>
      <c r="D47" s="15"/>
      <c r="E47" s="31"/>
      <c r="F47" s="994"/>
      <c r="G47" s="20"/>
      <c r="H47" s="15"/>
    </row>
    <row r="48" spans="1:10" ht="17.25" customHeight="1" thickBot="1">
      <c r="A48" s="55" t="s">
        <v>243</v>
      </c>
      <c r="B48" s="987"/>
      <c r="C48" s="15"/>
      <c r="D48" s="15"/>
      <c r="E48" s="31"/>
      <c r="F48" s="995"/>
      <c r="G48" s="15"/>
      <c r="H48" s="15"/>
    </row>
    <row r="49" spans="1:10" ht="15.75" customHeight="1">
      <c r="A49" s="55" t="s">
        <v>159</v>
      </c>
      <c r="B49" s="15"/>
      <c r="C49" s="15"/>
      <c r="D49" s="15" t="s">
        <v>464</v>
      </c>
      <c r="E49" s="15"/>
      <c r="F49" s="993">
        <v>0</v>
      </c>
      <c r="G49" s="47" t="s">
        <v>155</v>
      </c>
      <c r="H49" s="54"/>
    </row>
    <row r="50" spans="1:10" ht="17.25" thickBot="1">
      <c r="A50" s="55" t="s">
        <v>161</v>
      </c>
      <c r="B50" s="15"/>
      <c r="C50" s="15"/>
      <c r="D50" s="15" t="s">
        <v>464</v>
      </c>
      <c r="E50" s="15"/>
      <c r="F50" s="996">
        <f>F48+F49</f>
        <v>0</v>
      </c>
      <c r="G50" s="47" t="s">
        <v>156</v>
      </c>
      <c r="H50" s="54"/>
    </row>
    <row r="51" spans="1:10" ht="16.899999999999999" customHeight="1" thickTop="1">
      <c r="A51" s="15"/>
      <c r="B51" s="15"/>
      <c r="C51" s="15"/>
      <c r="D51" s="15"/>
      <c r="E51" s="15"/>
      <c r="F51" s="15"/>
      <c r="G51" s="15"/>
      <c r="H51" s="54"/>
    </row>
    <row r="52" spans="1:10" ht="16.899999999999999" customHeight="1">
      <c r="A52" s="15" t="s">
        <v>643</v>
      </c>
      <c r="B52" s="15"/>
      <c r="C52" s="15"/>
      <c r="D52" s="15"/>
      <c r="E52" s="15"/>
      <c r="F52" s="15"/>
      <c r="G52" s="15"/>
      <c r="H52" s="54"/>
    </row>
    <row r="53" spans="1:10" s="913" customFormat="1" ht="16.5">
      <c r="A53" s="1692"/>
      <c r="B53" s="1692"/>
      <c r="C53" s="1692"/>
      <c r="D53" s="1692"/>
      <c r="E53" s="1692"/>
      <c r="F53" s="1692"/>
      <c r="G53" s="1692"/>
      <c r="H53" s="1692"/>
      <c r="I53" s="3"/>
      <c r="J53" s="3"/>
    </row>
    <row r="54" spans="1:10" s="913" customFormat="1" ht="16.5">
      <c r="A54" s="1692"/>
      <c r="B54" s="1692"/>
      <c r="C54" s="1692"/>
      <c r="D54" s="1692"/>
      <c r="E54" s="1692"/>
      <c r="F54" s="1692"/>
      <c r="G54" s="1692"/>
      <c r="H54" s="1692"/>
      <c r="I54" s="3"/>
      <c r="J54" s="3"/>
    </row>
    <row r="55" spans="1:10" s="913" customFormat="1" ht="18.75" customHeight="1">
      <c r="A55" s="1692"/>
      <c r="B55" s="1692"/>
      <c r="C55" s="1692"/>
      <c r="D55" s="1692"/>
      <c r="E55" s="1692"/>
      <c r="F55" s="1692"/>
      <c r="G55" s="1692"/>
      <c r="H55" s="1692"/>
      <c r="I55" s="3"/>
      <c r="J55" s="3"/>
    </row>
    <row r="56" spans="1:10" ht="16.899999999999999" customHeight="1">
      <c r="B56"/>
    </row>
    <row r="57" spans="1:10" ht="16.899999999999999" customHeight="1">
      <c r="B57"/>
    </row>
    <row r="58" spans="1:10" ht="16.899999999999999" customHeight="1">
      <c r="B58"/>
    </row>
    <row r="59" spans="1:10" ht="16.899999999999999" customHeight="1">
      <c r="B59"/>
    </row>
    <row r="60" spans="1:10" ht="16.899999999999999" customHeight="1">
      <c r="B60"/>
    </row>
    <row r="61" spans="1:10" ht="16.899999999999999" customHeight="1">
      <c r="B61"/>
    </row>
    <row r="62" spans="1:10" ht="16.899999999999999" customHeight="1">
      <c r="B62"/>
    </row>
    <row r="63" spans="1:10" ht="16.899999999999999" customHeight="1">
      <c r="B63"/>
    </row>
    <row r="64" spans="1:10" ht="16.899999999999999" customHeight="1">
      <c r="B64"/>
    </row>
    <row r="65" spans="2:2" ht="16.899999999999999" customHeight="1">
      <c r="B65"/>
    </row>
    <row r="66" spans="2:2" ht="16.899999999999999" customHeight="1">
      <c r="B66"/>
    </row>
    <row r="67" spans="2:2">
      <c r="B67"/>
    </row>
    <row r="68" spans="2:2">
      <c r="B68"/>
    </row>
    <row r="69" spans="2:2">
      <c r="B69"/>
    </row>
    <row r="70" spans="2:2">
      <c r="B70"/>
    </row>
  </sheetData>
  <mergeCells count="18">
    <mergeCell ref="A21:G21"/>
    <mergeCell ref="E12:G12"/>
    <mergeCell ref="A3:H3"/>
    <mergeCell ref="A2:H2"/>
    <mergeCell ref="A1:H1"/>
    <mergeCell ref="A4:H4"/>
    <mergeCell ref="A55:H55"/>
    <mergeCell ref="E10:F10"/>
    <mergeCell ref="E36:F36"/>
    <mergeCell ref="A32:H32"/>
    <mergeCell ref="A53:H53"/>
    <mergeCell ref="A54:H54"/>
    <mergeCell ref="A33:H33"/>
    <mergeCell ref="A34:H34"/>
    <mergeCell ref="E28:F28"/>
    <mergeCell ref="E29:F29"/>
    <mergeCell ref="E45:F45"/>
    <mergeCell ref="E37:G37"/>
  </mergeCells>
  <phoneticPr fontId="0" type="noConversion"/>
  <printOptions horizontalCentered="1"/>
  <pageMargins left="0.5" right="0.5" top="1" bottom="1" header="0.5" footer="0.5"/>
  <pageSetup scale="71" orientation="portrait" r:id="rId1"/>
  <headerFooter alignWithMargins="0">
    <oddHeader>&amp;R&amp;"Times New Roman,Regular"&amp;A</oddHeader>
    <oddFooter>&amp;C&amp;"Times New Roman,Regular"&amp;8&amp;D&amp;R&amp;"Times New Roman,Regular"Page 13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opLeftCell="A13" zoomScaleNormal="100" workbookViewId="0">
      <selection activeCell="O15" sqref="O15"/>
    </sheetView>
  </sheetViews>
  <sheetFormatPr defaultColWidth="9.140625" defaultRowHeight="16.5"/>
  <cols>
    <col min="1" max="1" width="10.7109375" style="5" customWidth="1"/>
    <col min="2" max="2" width="3.7109375" style="5" customWidth="1"/>
    <col min="3" max="3" width="17.28515625" style="5" customWidth="1"/>
    <col min="4" max="4" width="3.7109375" style="5" customWidth="1"/>
    <col min="5" max="5" width="17.5703125" style="5" customWidth="1"/>
    <col min="6" max="6" width="6.28515625" style="5" customWidth="1"/>
    <col min="7" max="7" width="7.28515625" style="5" customWidth="1"/>
    <col min="8" max="8" width="6.7109375" style="5" customWidth="1"/>
    <col min="9" max="9" width="9.140625" style="5"/>
    <col min="10" max="10" width="4.140625" style="5" customWidth="1"/>
    <col min="11" max="11" width="9.5703125" style="5" customWidth="1"/>
    <col min="12" max="16384" width="9.140625" style="5"/>
  </cols>
  <sheetData>
    <row r="1" spans="1:10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1"/>
      <c r="H1" s="1701"/>
      <c r="I1" s="1701"/>
      <c r="J1" s="1702"/>
    </row>
    <row r="2" spans="1:10" ht="18" customHeight="1">
      <c r="A2" s="1550" t="s">
        <v>671</v>
      </c>
      <c r="B2" s="1551"/>
      <c r="C2" s="1551"/>
      <c r="D2" s="1551"/>
      <c r="E2" s="1551"/>
      <c r="F2" s="1551"/>
      <c r="G2" s="1551"/>
      <c r="H2" s="1551"/>
      <c r="I2" s="1551"/>
      <c r="J2" s="1552"/>
    </row>
    <row r="3" spans="1:10" ht="17.25" customHeight="1">
      <c r="A3" s="1705" t="s">
        <v>823</v>
      </c>
      <c r="B3" s="1596"/>
      <c r="C3" s="1596"/>
      <c r="D3" s="1596"/>
      <c r="E3" s="1596"/>
      <c r="F3" s="1596"/>
      <c r="G3" s="1596"/>
      <c r="H3" s="1596"/>
      <c r="I3" s="1596"/>
      <c r="J3" s="1706"/>
    </row>
    <row r="4" spans="1:10">
      <c r="A4" s="1654" t="str">
        <f>"FOR TEST YEAR ENDED: "&amp;TEXT('Admin Inputs'!$B$7,"MM/DD/YYYY")</f>
        <v>FOR TEST YEAR ENDED: 12/31/2017</v>
      </c>
      <c r="B4" s="1655"/>
      <c r="C4" s="1655"/>
      <c r="D4" s="1655"/>
      <c r="E4" s="1655"/>
      <c r="F4" s="1655"/>
      <c r="G4" s="1655"/>
      <c r="H4" s="1655"/>
      <c r="I4" s="1655"/>
      <c r="J4" s="1656"/>
    </row>
    <row r="5" spans="1:10">
      <c r="A5" s="15"/>
      <c r="B5" s="16"/>
      <c r="C5" s="16"/>
      <c r="D5" s="17"/>
      <c r="E5" s="18"/>
      <c r="F5" s="18"/>
      <c r="G5" s="18"/>
      <c r="H5" s="18"/>
      <c r="I5" s="19"/>
      <c r="J5" s="15"/>
    </row>
    <row r="6" spans="1:10">
      <c r="A6" s="15" t="s">
        <v>870</v>
      </c>
      <c r="B6" s="15"/>
      <c r="C6" s="15"/>
      <c r="D6" s="15"/>
      <c r="E6" s="15"/>
      <c r="F6" s="15"/>
      <c r="G6" s="15"/>
      <c r="H6" s="15"/>
      <c r="I6" s="15"/>
      <c r="J6" s="15"/>
    </row>
    <row r="7" spans="1:10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28" t="s">
        <v>506</v>
      </c>
      <c r="B9" s="29"/>
      <c r="C9" s="28" t="s">
        <v>507</v>
      </c>
      <c r="D9" s="29"/>
      <c r="E9" s="1693" t="s">
        <v>468</v>
      </c>
      <c r="F9" s="1693"/>
      <c r="G9" s="15"/>
      <c r="H9" s="15"/>
      <c r="I9" s="86"/>
      <c r="J9" s="15"/>
    </row>
    <row r="10" spans="1:10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21" t="s">
        <v>410</v>
      </c>
      <c r="B11" s="22"/>
      <c r="C11" s="21" t="s">
        <v>1535</v>
      </c>
      <c r="D11" s="21"/>
      <c r="E11" s="15" t="s">
        <v>1039</v>
      </c>
      <c r="F11" s="15"/>
      <c r="G11" s="15"/>
      <c r="H11" s="15"/>
      <c r="I11" s="15"/>
      <c r="J11" s="15"/>
    </row>
    <row r="12" spans="1:10">
      <c r="A12" s="15"/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23" t="s">
        <v>508</v>
      </c>
      <c r="B13" s="23"/>
      <c r="C13" s="15"/>
      <c r="D13" s="15"/>
      <c r="F13" s="15"/>
      <c r="G13" s="15"/>
      <c r="H13" s="15"/>
      <c r="I13" s="15"/>
      <c r="J13" s="15"/>
    </row>
    <row r="14" spans="1:10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5" t="s">
        <v>953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5" t="s">
        <v>640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>
      <c r="A17" s="15" t="s">
        <v>69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>
      <c r="A18" s="15" t="s">
        <v>641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>
      <c r="A20" s="15" t="s">
        <v>51</v>
      </c>
      <c r="B20" s="15"/>
      <c r="C20" s="15"/>
      <c r="D20" s="15"/>
      <c r="E20" s="15"/>
      <c r="F20" s="15"/>
      <c r="G20" s="15"/>
      <c r="H20" s="15"/>
      <c r="I20" s="15"/>
      <c r="J20" s="15"/>
    </row>
    <row r="21" spans="1:10">
      <c r="A21" s="15" t="s">
        <v>52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>
      <c r="A23" s="24"/>
      <c r="B23" s="1703" t="s">
        <v>416</v>
      </c>
      <c r="C23" s="1704"/>
      <c r="D23" s="15"/>
      <c r="E23" s="25" t="s">
        <v>509</v>
      </c>
      <c r="F23" s="25"/>
      <c r="G23" s="15"/>
      <c r="H23" s="15"/>
      <c r="I23" s="15"/>
      <c r="J23" s="15"/>
    </row>
    <row r="24" spans="1:10" s="6" customFormat="1">
      <c r="A24" s="20"/>
      <c r="B24" s="20"/>
      <c r="C24" s="20"/>
      <c r="D24" s="20"/>
      <c r="E24" s="20"/>
      <c r="F24" s="20"/>
      <c r="G24" s="20"/>
      <c r="H24" s="20"/>
      <c r="I24" s="20"/>
      <c r="J24" s="20"/>
    </row>
    <row r="25" spans="1:10" s="6" customFormat="1" ht="17.25" thickBot="1">
      <c r="A25" s="20"/>
      <c r="B25" s="20"/>
      <c r="C25" s="944">
        <v>2015</v>
      </c>
      <c r="D25" s="26" t="s">
        <v>464</v>
      </c>
      <c r="E25" s="984">
        <f>SUM('2015SL'!Q349:Q354)</f>
        <v>57032.939999999995</v>
      </c>
      <c r="F25" s="20"/>
      <c r="I25" s="20"/>
      <c r="J25" s="20"/>
    </row>
    <row r="26" spans="1:10" s="6" customFormat="1">
      <c r="A26" s="20"/>
      <c r="B26" s="20"/>
      <c r="C26" s="20"/>
      <c r="D26" s="20"/>
      <c r="E26" s="30"/>
      <c r="F26" s="20"/>
      <c r="I26" s="20"/>
      <c r="J26" s="20"/>
    </row>
    <row r="27" spans="1:10" s="6" customFormat="1" ht="17.25" thickBot="1">
      <c r="A27" s="20"/>
      <c r="B27" s="20"/>
      <c r="C27" s="944">
        <v>2016</v>
      </c>
      <c r="D27" s="26" t="s">
        <v>464</v>
      </c>
      <c r="E27" s="984">
        <f>SUM('2016SL'!Q349:Q354)</f>
        <v>56761.77</v>
      </c>
      <c r="F27" s="20"/>
      <c r="I27" s="20"/>
      <c r="J27" s="20"/>
    </row>
    <row r="28" spans="1:10">
      <c r="A28" s="20"/>
      <c r="B28" s="20"/>
      <c r="C28" s="15"/>
      <c r="D28" s="26"/>
      <c r="E28" s="20"/>
      <c r="F28" s="20"/>
      <c r="I28" s="15"/>
      <c r="J28" s="15"/>
    </row>
    <row r="29" spans="1:10" ht="17.25" thickBot="1">
      <c r="A29" s="15" t="s">
        <v>243</v>
      </c>
      <c r="B29" s="15"/>
      <c r="C29" s="944">
        <v>2017</v>
      </c>
      <c r="D29" s="26" t="s">
        <v>464</v>
      </c>
      <c r="E29" s="983">
        <f>SUM('2017SL'!Q349:Q354)</f>
        <v>53787.74</v>
      </c>
      <c r="F29" s="20"/>
      <c r="I29" s="15"/>
      <c r="J29" s="15"/>
    </row>
    <row r="30" spans="1:10">
      <c r="A30" s="15"/>
      <c r="B30" s="15"/>
      <c r="C30" s="15"/>
      <c r="D30" s="26"/>
      <c r="E30" s="20"/>
      <c r="F30" s="20"/>
      <c r="I30" s="15"/>
      <c r="J30" s="15"/>
    </row>
    <row r="31" spans="1:10" ht="17.25" thickBot="1">
      <c r="A31" s="15" t="s">
        <v>159</v>
      </c>
      <c r="B31" s="15"/>
      <c r="C31" s="15"/>
      <c r="D31" s="26" t="s">
        <v>464</v>
      </c>
      <c r="E31" s="59">
        <v>0</v>
      </c>
      <c r="F31" s="20"/>
      <c r="G31" s="27" t="s">
        <v>157</v>
      </c>
      <c r="J31" s="15"/>
    </row>
    <row r="32" spans="1:10">
      <c r="A32" s="15"/>
      <c r="B32" s="15"/>
      <c r="C32" s="15"/>
      <c r="D32" s="26"/>
      <c r="E32" s="20"/>
      <c r="F32" s="20"/>
      <c r="G32" s="27"/>
      <c r="J32" s="15"/>
    </row>
    <row r="33" spans="1:10" ht="17.25" thickBot="1">
      <c r="A33" s="15" t="s">
        <v>160</v>
      </c>
      <c r="B33" s="15"/>
      <c r="C33" s="15"/>
      <c r="D33" s="26" t="s">
        <v>464</v>
      </c>
      <c r="E33" s="985">
        <f>E29+E31</f>
        <v>53787.74</v>
      </c>
      <c r="F33" s="20"/>
      <c r="G33" s="27" t="s">
        <v>158</v>
      </c>
      <c r="J33" s="15"/>
    </row>
    <row r="34" spans="1:10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5" t="s">
        <v>643</v>
      </c>
      <c r="B35" s="15"/>
      <c r="C35" s="15"/>
      <c r="D35" s="15"/>
      <c r="E35" s="15"/>
      <c r="F35" s="15"/>
      <c r="G35" s="15"/>
      <c r="H35" s="15"/>
      <c r="I35" s="15"/>
      <c r="J35" s="15"/>
    </row>
    <row r="36" spans="1:10" s="918" customFormat="1">
      <c r="A36" s="916"/>
      <c r="B36" s="917"/>
      <c r="C36" s="917"/>
      <c r="D36" s="917"/>
      <c r="E36" s="917"/>
      <c r="F36" s="917"/>
      <c r="G36" s="917"/>
      <c r="H36" s="917"/>
      <c r="I36" s="917"/>
      <c r="J36" s="917"/>
    </row>
    <row r="37" spans="1:10" s="918" customFormat="1">
      <c r="A37" s="916"/>
      <c r="B37" s="917"/>
      <c r="C37" s="917"/>
      <c r="D37" s="917"/>
      <c r="E37" s="917"/>
      <c r="F37" s="917"/>
      <c r="G37" s="917"/>
      <c r="H37" s="917"/>
      <c r="I37" s="917"/>
      <c r="J37" s="917"/>
    </row>
    <row r="38" spans="1:10" s="918" customFormat="1">
      <c r="A38" s="916"/>
      <c r="B38" s="917"/>
      <c r="C38" s="917"/>
      <c r="D38" s="917"/>
      <c r="E38" s="917"/>
      <c r="F38" s="917"/>
      <c r="G38" s="917"/>
      <c r="H38" s="917"/>
      <c r="I38" s="917"/>
      <c r="J38" s="917"/>
    </row>
    <row r="39" spans="1:10" s="918" customFormat="1">
      <c r="A39" s="916"/>
      <c r="B39" s="917"/>
      <c r="C39" s="917"/>
      <c r="D39" s="917"/>
      <c r="E39" s="917"/>
      <c r="F39" s="917"/>
      <c r="G39" s="917"/>
      <c r="H39" s="917"/>
      <c r="I39" s="917"/>
      <c r="J39" s="917"/>
    </row>
    <row r="40" spans="1:10">
      <c r="A40" s="15"/>
      <c r="B40" s="15"/>
      <c r="C40" s="15"/>
      <c r="D40" s="15"/>
      <c r="E40" s="15"/>
      <c r="F40" s="15"/>
      <c r="G40" s="15"/>
      <c r="H40" s="15"/>
      <c r="I40" s="15"/>
      <c r="J40" s="15"/>
    </row>
    <row r="41" spans="1:10">
      <c r="A41" s="15"/>
      <c r="B41" s="15"/>
      <c r="C41" s="15"/>
      <c r="D41" s="15"/>
      <c r="E41" s="15"/>
      <c r="F41" s="15"/>
      <c r="G41" s="15"/>
      <c r="H41" s="15"/>
      <c r="I41" s="15"/>
      <c r="J41" s="15"/>
    </row>
    <row r="42" spans="1:10">
      <c r="A42" s="15"/>
      <c r="B42" s="15"/>
      <c r="C42" s="15"/>
      <c r="D42" s="15"/>
      <c r="E42" s="15"/>
      <c r="F42" s="15"/>
      <c r="G42" s="15"/>
      <c r="H42" s="15"/>
      <c r="I42" s="15"/>
      <c r="J42" s="15"/>
    </row>
    <row r="43" spans="1:10">
      <c r="A43" s="15"/>
      <c r="B43" s="15"/>
      <c r="C43" s="15"/>
      <c r="D43" s="15"/>
      <c r="E43" s="15"/>
      <c r="F43" s="15"/>
      <c r="G43" s="15"/>
      <c r="H43" s="15"/>
      <c r="I43" s="15"/>
      <c r="J43" s="15"/>
    </row>
    <row r="44" spans="1:10">
      <c r="A44" s="15"/>
      <c r="B44" s="15"/>
      <c r="C44" s="15"/>
      <c r="D44" s="15"/>
      <c r="E44" s="15"/>
      <c r="F44" s="15"/>
      <c r="G44" s="15"/>
      <c r="H44" s="15"/>
      <c r="I44" s="15"/>
      <c r="J44" s="15"/>
    </row>
    <row r="45" spans="1:10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>
      <c r="A46" s="15"/>
      <c r="B46" s="15"/>
      <c r="C46" s="15"/>
      <c r="D46" s="15"/>
      <c r="E46" s="15"/>
      <c r="F46" s="15"/>
      <c r="G46" s="15"/>
      <c r="H46" s="15"/>
      <c r="I46" s="15"/>
      <c r="J46" s="15"/>
    </row>
    <row r="47" spans="1:10">
      <c r="A47" s="15"/>
      <c r="B47" s="15"/>
      <c r="C47" s="15"/>
      <c r="D47" s="15"/>
      <c r="E47" s="15"/>
      <c r="F47" s="15"/>
      <c r="G47" s="15"/>
      <c r="H47" s="15"/>
      <c r="I47" s="15"/>
      <c r="J47" s="15"/>
    </row>
    <row r="48" spans="1:10">
      <c r="A48" s="15"/>
      <c r="B48" s="15"/>
      <c r="C48" s="15"/>
      <c r="D48" s="15"/>
      <c r="E48" s="15"/>
      <c r="F48" s="15"/>
      <c r="G48" s="15"/>
      <c r="H48" s="15"/>
      <c r="I48" s="15"/>
      <c r="J48" s="15"/>
    </row>
    <row r="49" spans="1:10">
      <c r="A49" s="15"/>
      <c r="B49" s="15"/>
      <c r="C49" s="15"/>
      <c r="D49" s="15"/>
      <c r="E49" s="15"/>
      <c r="F49" s="15"/>
      <c r="G49" s="15"/>
      <c r="H49" s="15"/>
      <c r="I49" s="15"/>
      <c r="J49" s="15"/>
    </row>
    <row r="50" spans="1:10">
      <c r="A50" s="15"/>
      <c r="B50" s="15"/>
      <c r="C50" s="15"/>
      <c r="D50" s="15"/>
      <c r="E50" s="15"/>
      <c r="F50" s="15"/>
      <c r="G50" s="15"/>
      <c r="H50" s="15"/>
      <c r="I50" s="15"/>
      <c r="J50" s="15"/>
    </row>
    <row r="51" spans="1:10">
      <c r="A51" s="15"/>
      <c r="B51" s="15"/>
      <c r="C51" s="15"/>
      <c r="D51" s="15"/>
      <c r="E51" s="15"/>
      <c r="F51" s="15"/>
      <c r="G51" s="15"/>
      <c r="H51" s="15"/>
      <c r="I51" s="15"/>
      <c r="J51" s="15"/>
    </row>
    <row r="52" spans="1:10">
      <c r="A52" s="15"/>
      <c r="B52" s="15"/>
      <c r="C52" s="15"/>
      <c r="D52" s="15"/>
      <c r="E52" s="15"/>
      <c r="F52" s="15"/>
      <c r="G52" s="15"/>
      <c r="H52" s="15"/>
      <c r="I52" s="15"/>
      <c r="J52" s="15"/>
    </row>
    <row r="53" spans="1:10">
      <c r="A53" s="15"/>
      <c r="B53" s="15"/>
      <c r="C53" s="15"/>
      <c r="D53" s="15"/>
      <c r="E53" s="15"/>
      <c r="F53" s="15"/>
      <c r="G53" s="15"/>
      <c r="H53" s="15"/>
      <c r="I53" s="15"/>
      <c r="J53" s="15"/>
    </row>
    <row r="54" spans="1:10">
      <c r="A54" s="15"/>
      <c r="B54" s="15"/>
      <c r="C54" s="15"/>
      <c r="D54" s="15"/>
      <c r="E54" s="15"/>
      <c r="F54" s="15"/>
      <c r="G54" s="15"/>
      <c r="H54" s="15"/>
      <c r="I54" s="15"/>
      <c r="J54" s="15"/>
    </row>
    <row r="55" spans="1:10">
      <c r="A55" s="15"/>
      <c r="B55" s="15"/>
      <c r="C55" s="15"/>
      <c r="D55" s="15"/>
      <c r="E55" s="15"/>
      <c r="F55" s="15"/>
      <c r="G55" s="15"/>
      <c r="H55" s="15"/>
      <c r="I55" s="15"/>
      <c r="J55" s="15"/>
    </row>
    <row r="56" spans="1:10">
      <c r="A56" s="15"/>
      <c r="B56" s="15"/>
      <c r="C56" s="15"/>
      <c r="D56" s="15"/>
      <c r="E56" s="15"/>
      <c r="F56" s="15"/>
      <c r="G56" s="15"/>
      <c r="H56" s="15"/>
      <c r="I56" s="15"/>
      <c r="J56" s="15"/>
    </row>
    <row r="57" spans="1:10">
      <c r="A57" s="15"/>
      <c r="B57" s="15"/>
      <c r="C57" s="15"/>
      <c r="D57" s="15"/>
      <c r="E57" s="15"/>
      <c r="F57" s="15"/>
      <c r="G57" s="15"/>
      <c r="H57" s="15"/>
      <c r="I57" s="15"/>
      <c r="J57" s="15"/>
    </row>
    <row r="58" spans="1:10">
      <c r="A58" s="15"/>
      <c r="B58" s="15"/>
      <c r="C58" s="15"/>
      <c r="D58" s="15"/>
      <c r="E58" s="15"/>
      <c r="F58" s="15"/>
      <c r="G58" s="15"/>
      <c r="H58" s="15"/>
      <c r="I58" s="15"/>
      <c r="J58" s="15"/>
    </row>
    <row r="59" spans="1:10">
      <c r="A59" s="15"/>
      <c r="B59" s="15"/>
      <c r="C59" s="15"/>
      <c r="D59" s="15"/>
      <c r="E59" s="15"/>
      <c r="F59" s="15"/>
      <c r="G59" s="15"/>
      <c r="H59" s="15"/>
      <c r="I59" s="15"/>
      <c r="J59" s="15"/>
    </row>
    <row r="60" spans="1:10">
      <c r="A60" s="15"/>
      <c r="B60" s="15"/>
      <c r="C60" s="15"/>
      <c r="D60" s="15"/>
      <c r="E60" s="15"/>
      <c r="F60" s="15"/>
      <c r="G60" s="15"/>
      <c r="H60" s="15"/>
      <c r="I60" s="15"/>
      <c r="J60" s="15"/>
    </row>
    <row r="61" spans="1:10">
      <c r="A61" s="15"/>
      <c r="B61" s="15"/>
      <c r="C61" s="15"/>
      <c r="D61" s="15"/>
      <c r="E61" s="15"/>
      <c r="F61" s="15"/>
      <c r="G61" s="15"/>
      <c r="H61" s="15"/>
      <c r="I61" s="15"/>
      <c r="J61" s="15"/>
    </row>
    <row r="62" spans="1:10">
      <c r="A62" s="15"/>
      <c r="B62" s="15"/>
      <c r="C62" s="15"/>
      <c r="D62" s="15"/>
      <c r="E62" s="15"/>
      <c r="F62" s="15"/>
      <c r="G62" s="15"/>
      <c r="H62" s="15"/>
      <c r="I62" s="15"/>
      <c r="J62" s="15"/>
    </row>
    <row r="63" spans="1:10">
      <c r="A63" s="15"/>
      <c r="B63" s="15"/>
      <c r="C63" s="15"/>
      <c r="D63" s="15"/>
      <c r="E63" s="15"/>
      <c r="F63" s="15"/>
      <c r="G63" s="15"/>
      <c r="H63" s="15"/>
      <c r="I63" s="15"/>
      <c r="J63" s="15"/>
    </row>
    <row r="64" spans="1:10">
      <c r="A64" s="15"/>
      <c r="B64" s="15"/>
      <c r="C64" s="15"/>
      <c r="D64" s="15"/>
      <c r="E64" s="15"/>
      <c r="F64" s="15"/>
      <c r="G64" s="15"/>
      <c r="H64" s="15"/>
      <c r="I64" s="15"/>
      <c r="J64" s="15"/>
    </row>
    <row r="65" spans="1:10">
      <c r="A65" s="15"/>
      <c r="B65" s="15"/>
      <c r="C65" s="15"/>
      <c r="D65" s="15"/>
      <c r="E65" s="15"/>
      <c r="F65" s="15"/>
      <c r="G65" s="15"/>
      <c r="H65" s="15"/>
      <c r="I65" s="15"/>
      <c r="J65" s="15"/>
    </row>
    <row r="66" spans="1:10">
      <c r="A66" s="15"/>
      <c r="B66" s="15"/>
      <c r="C66" s="15"/>
      <c r="D66" s="15"/>
      <c r="E66" s="15"/>
      <c r="F66" s="15"/>
      <c r="G66" s="15"/>
      <c r="H66" s="15"/>
      <c r="I66" s="15"/>
      <c r="J66" s="15"/>
    </row>
    <row r="67" spans="1:10">
      <c r="A67" s="15"/>
      <c r="B67" s="15"/>
      <c r="C67" s="15"/>
      <c r="D67" s="15"/>
      <c r="E67" s="15"/>
      <c r="F67" s="15"/>
      <c r="G67" s="15"/>
      <c r="H67" s="15"/>
      <c r="I67" s="15"/>
      <c r="J67" s="15"/>
    </row>
    <row r="68" spans="1:10">
      <c r="A68" s="15"/>
      <c r="B68" s="15"/>
      <c r="C68" s="15"/>
      <c r="D68" s="15"/>
      <c r="E68" s="15"/>
      <c r="F68" s="15"/>
      <c r="G68" s="15"/>
      <c r="H68" s="15"/>
      <c r="I68" s="15"/>
      <c r="J68" s="15"/>
    </row>
    <row r="69" spans="1:10">
      <c r="A69" s="15"/>
      <c r="B69" s="15"/>
      <c r="C69" s="15"/>
      <c r="D69" s="15"/>
      <c r="E69" s="15"/>
      <c r="F69" s="15"/>
      <c r="G69" s="15"/>
      <c r="H69" s="15"/>
      <c r="I69" s="15"/>
      <c r="J69" s="15"/>
    </row>
    <row r="70" spans="1:10">
      <c r="A70" s="15"/>
      <c r="B70" s="15"/>
      <c r="C70" s="15"/>
      <c r="D70" s="15"/>
      <c r="E70" s="15"/>
      <c r="F70" s="15"/>
      <c r="G70" s="15"/>
      <c r="H70" s="15"/>
      <c r="I70" s="15"/>
      <c r="J70" s="15"/>
    </row>
    <row r="71" spans="1:10">
      <c r="A71" s="15"/>
      <c r="B71" s="15"/>
      <c r="C71" s="15"/>
      <c r="D71" s="15"/>
      <c r="E71" s="15"/>
      <c r="F71" s="15"/>
      <c r="G71" s="15"/>
      <c r="H71" s="15"/>
      <c r="I71" s="15"/>
      <c r="J71" s="15"/>
    </row>
    <row r="72" spans="1:10">
      <c r="A72" s="15"/>
      <c r="B72" s="15"/>
      <c r="C72" s="15"/>
      <c r="D72" s="15"/>
      <c r="E72" s="15"/>
      <c r="F72" s="15"/>
      <c r="G72" s="15"/>
      <c r="H72" s="15"/>
      <c r="I72" s="15"/>
      <c r="J72" s="15"/>
    </row>
    <row r="73" spans="1:10">
      <c r="A73" s="15"/>
      <c r="B73" s="15"/>
      <c r="C73" s="15"/>
      <c r="D73" s="15"/>
      <c r="E73" s="15"/>
      <c r="F73" s="15"/>
      <c r="G73" s="15"/>
      <c r="H73" s="15"/>
      <c r="I73" s="15"/>
      <c r="J73" s="15"/>
    </row>
    <row r="74" spans="1:10">
      <c r="A74" s="15"/>
      <c r="B74" s="15"/>
      <c r="C74" s="15"/>
      <c r="D74" s="15"/>
      <c r="E74" s="15"/>
      <c r="F74" s="15"/>
      <c r="G74" s="15"/>
      <c r="H74" s="15"/>
      <c r="I74" s="15"/>
      <c r="J74" s="15"/>
    </row>
    <row r="75" spans="1:10">
      <c r="A75" s="15"/>
      <c r="B75" s="15"/>
      <c r="C75" s="15"/>
      <c r="D75" s="15"/>
      <c r="E75" s="15"/>
      <c r="F75" s="15"/>
      <c r="G75" s="15"/>
      <c r="H75" s="15"/>
      <c r="I75" s="15"/>
      <c r="J75" s="15"/>
    </row>
    <row r="76" spans="1:10">
      <c r="A76" s="15"/>
      <c r="B76" s="15"/>
      <c r="C76" s="15"/>
      <c r="D76" s="15"/>
      <c r="E76" s="15"/>
      <c r="F76" s="15"/>
      <c r="G76" s="15"/>
      <c r="H76" s="15"/>
      <c r="I76" s="15"/>
      <c r="J76" s="15"/>
    </row>
    <row r="77" spans="1:10">
      <c r="A77" s="15"/>
      <c r="B77" s="15"/>
      <c r="C77" s="15"/>
      <c r="D77" s="15"/>
      <c r="E77" s="15"/>
      <c r="F77" s="15"/>
      <c r="G77" s="15"/>
      <c r="H77" s="15"/>
      <c r="I77" s="15"/>
      <c r="J77" s="15"/>
    </row>
    <row r="78" spans="1:10">
      <c r="A78" s="15"/>
      <c r="B78" s="15"/>
      <c r="C78" s="15"/>
      <c r="D78" s="15"/>
      <c r="E78" s="15"/>
      <c r="F78" s="15"/>
      <c r="G78" s="15"/>
      <c r="H78" s="15"/>
      <c r="I78" s="15"/>
      <c r="J78" s="15"/>
    </row>
    <row r="79" spans="1:10">
      <c r="A79" s="15"/>
      <c r="B79" s="15"/>
      <c r="C79" s="15"/>
      <c r="D79" s="15"/>
      <c r="E79" s="15"/>
      <c r="F79" s="15"/>
      <c r="G79" s="15"/>
      <c r="H79" s="15"/>
      <c r="I79" s="15"/>
      <c r="J79" s="15"/>
    </row>
    <row r="80" spans="1:10">
      <c r="A80" s="15"/>
      <c r="B80" s="15"/>
      <c r="C80" s="15"/>
      <c r="D80" s="15"/>
      <c r="E80" s="15"/>
      <c r="F80" s="15"/>
      <c r="G80" s="15"/>
      <c r="H80" s="15"/>
      <c r="I80" s="15"/>
      <c r="J80" s="15"/>
    </row>
    <row r="81" spans="1:10">
      <c r="A81" s="15"/>
      <c r="B81" s="15"/>
      <c r="C81" s="15"/>
      <c r="D81" s="15"/>
      <c r="E81" s="15"/>
      <c r="F81" s="15"/>
      <c r="G81" s="15"/>
      <c r="H81" s="15"/>
      <c r="I81" s="15"/>
      <c r="J81" s="15"/>
    </row>
    <row r="82" spans="1:10">
      <c r="A82" s="15"/>
      <c r="B82" s="15"/>
      <c r="C82" s="15"/>
      <c r="D82" s="15"/>
      <c r="E82" s="15"/>
      <c r="F82" s="15"/>
      <c r="G82" s="15"/>
      <c r="H82" s="15"/>
      <c r="I82" s="15"/>
      <c r="J82" s="15"/>
    </row>
    <row r="83" spans="1:10">
      <c r="A83" s="15"/>
      <c r="B83" s="15"/>
      <c r="C83" s="15"/>
      <c r="D83" s="15"/>
      <c r="E83" s="15"/>
      <c r="F83" s="15"/>
      <c r="G83" s="15"/>
      <c r="H83" s="15"/>
      <c r="I83" s="15"/>
      <c r="J83" s="15"/>
    </row>
    <row r="84" spans="1:10">
      <c r="A84" s="15"/>
      <c r="B84" s="15"/>
      <c r="C84" s="15"/>
      <c r="D84" s="15"/>
      <c r="E84" s="15"/>
      <c r="F84" s="15"/>
      <c r="G84" s="15"/>
      <c r="H84" s="15"/>
      <c r="I84" s="15"/>
      <c r="J84" s="15"/>
    </row>
    <row r="85" spans="1:10">
      <c r="A85" s="15"/>
      <c r="B85" s="15"/>
      <c r="C85" s="15"/>
      <c r="D85" s="15"/>
      <c r="E85" s="15"/>
      <c r="F85" s="15"/>
      <c r="G85" s="15"/>
      <c r="H85" s="15"/>
      <c r="I85" s="15"/>
      <c r="J85" s="15"/>
    </row>
    <row r="86" spans="1:10">
      <c r="A86" s="15"/>
      <c r="B86" s="15"/>
      <c r="C86" s="15"/>
      <c r="D86" s="15"/>
      <c r="E86" s="15"/>
      <c r="F86" s="15"/>
      <c r="G86" s="15"/>
      <c r="H86" s="15"/>
      <c r="I86" s="15"/>
      <c r="J86" s="15"/>
    </row>
    <row r="87" spans="1:10">
      <c r="A87" s="15"/>
      <c r="B87" s="15"/>
      <c r="C87" s="15"/>
      <c r="D87" s="15"/>
      <c r="E87" s="15"/>
      <c r="F87" s="15"/>
      <c r="G87" s="15"/>
      <c r="H87" s="15"/>
      <c r="I87" s="15"/>
      <c r="J87" s="15"/>
    </row>
    <row r="88" spans="1:10">
      <c r="A88" s="15"/>
      <c r="B88" s="15"/>
      <c r="C88" s="15"/>
      <c r="D88" s="15"/>
      <c r="E88" s="15"/>
      <c r="F88" s="15"/>
      <c r="G88" s="15"/>
      <c r="H88" s="15"/>
      <c r="I88" s="15"/>
      <c r="J88" s="15"/>
    </row>
    <row r="89" spans="1:10">
      <c r="A89" s="15"/>
      <c r="B89" s="15"/>
      <c r="C89" s="15"/>
      <c r="D89" s="15"/>
      <c r="E89" s="15"/>
      <c r="F89" s="15"/>
      <c r="G89" s="15"/>
      <c r="H89" s="15"/>
      <c r="I89" s="15"/>
      <c r="J89" s="15"/>
    </row>
    <row r="90" spans="1:10">
      <c r="A90" s="15"/>
      <c r="B90" s="15"/>
      <c r="C90" s="15"/>
      <c r="D90" s="15"/>
      <c r="E90" s="15"/>
      <c r="F90" s="15"/>
      <c r="G90" s="15"/>
      <c r="H90" s="15"/>
      <c r="I90" s="15"/>
      <c r="J90" s="15"/>
    </row>
    <row r="91" spans="1:10">
      <c r="A91" s="15"/>
      <c r="B91" s="15"/>
      <c r="C91" s="15"/>
      <c r="D91" s="15"/>
      <c r="E91" s="15"/>
      <c r="F91" s="15"/>
      <c r="G91" s="15"/>
      <c r="H91" s="15"/>
      <c r="I91" s="15"/>
      <c r="J91" s="15"/>
    </row>
    <row r="92" spans="1:10">
      <c r="A92" s="15"/>
      <c r="B92" s="15"/>
      <c r="C92" s="15"/>
      <c r="D92" s="15"/>
      <c r="E92" s="15"/>
      <c r="F92" s="15"/>
      <c r="G92" s="15"/>
      <c r="H92" s="15"/>
      <c r="I92" s="15"/>
      <c r="J92" s="15"/>
    </row>
    <row r="93" spans="1:10">
      <c r="A93" s="15"/>
      <c r="B93" s="15"/>
      <c r="C93" s="15"/>
      <c r="D93" s="15"/>
      <c r="E93" s="15"/>
      <c r="F93" s="15"/>
      <c r="G93" s="15"/>
      <c r="H93" s="15"/>
      <c r="I93" s="15"/>
      <c r="J93" s="15"/>
    </row>
    <row r="94" spans="1:10">
      <c r="A94" s="15"/>
      <c r="B94" s="15"/>
      <c r="C94" s="15"/>
      <c r="D94" s="15"/>
      <c r="E94" s="15"/>
      <c r="F94" s="15"/>
      <c r="G94" s="15"/>
      <c r="H94" s="15"/>
      <c r="I94" s="15"/>
      <c r="J94" s="15"/>
    </row>
    <row r="95" spans="1:10">
      <c r="A95" s="15"/>
      <c r="B95" s="15"/>
      <c r="C95" s="15"/>
      <c r="D95" s="15"/>
      <c r="E95" s="15"/>
      <c r="F95" s="15"/>
      <c r="G95" s="15"/>
      <c r="H95" s="15"/>
      <c r="I95" s="15"/>
      <c r="J95" s="15"/>
    </row>
    <row r="96" spans="1:10">
      <c r="A96" s="15"/>
      <c r="B96" s="15"/>
      <c r="C96" s="15"/>
      <c r="D96" s="15"/>
      <c r="E96" s="15"/>
      <c r="F96" s="15"/>
      <c r="G96" s="15"/>
      <c r="H96" s="15"/>
      <c r="I96" s="15"/>
      <c r="J96" s="15"/>
    </row>
    <row r="97" spans="1:10">
      <c r="A97" s="15"/>
      <c r="B97" s="15"/>
      <c r="C97" s="15"/>
      <c r="D97" s="15"/>
      <c r="E97" s="15"/>
      <c r="F97" s="15"/>
      <c r="G97" s="15"/>
      <c r="H97" s="15"/>
      <c r="I97" s="15"/>
      <c r="J97" s="15"/>
    </row>
    <row r="98" spans="1:10">
      <c r="A98" s="15"/>
      <c r="B98" s="15"/>
      <c r="C98" s="15"/>
      <c r="D98" s="15"/>
      <c r="E98" s="15"/>
      <c r="F98" s="15"/>
      <c r="G98" s="15"/>
      <c r="H98" s="15"/>
      <c r="I98" s="15"/>
      <c r="J98" s="15"/>
    </row>
    <row r="99" spans="1:10">
      <c r="A99" s="15"/>
      <c r="B99" s="15"/>
      <c r="C99" s="15"/>
      <c r="D99" s="15"/>
      <c r="E99" s="15"/>
      <c r="F99" s="15"/>
      <c r="G99" s="15"/>
      <c r="H99" s="15"/>
      <c r="I99" s="15"/>
      <c r="J99" s="15"/>
    </row>
    <row r="100" spans="1:10">
      <c r="A100" s="15"/>
      <c r="B100" s="15"/>
      <c r="C100" s="15"/>
      <c r="D100" s="15"/>
      <c r="E100" s="15"/>
      <c r="F100" s="15"/>
      <c r="G100" s="15"/>
      <c r="H100" s="15"/>
      <c r="I100" s="15"/>
      <c r="J100" s="15"/>
    </row>
    <row r="101" spans="1:10">
      <c r="A101" s="15"/>
      <c r="B101" s="15"/>
      <c r="C101" s="15"/>
      <c r="D101" s="15"/>
      <c r="E101" s="15"/>
      <c r="F101" s="15"/>
      <c r="G101" s="15"/>
      <c r="H101" s="15"/>
      <c r="I101" s="15"/>
      <c r="J101" s="15"/>
    </row>
    <row r="102" spans="1:10">
      <c r="A102" s="15"/>
      <c r="B102" s="15"/>
      <c r="C102" s="15"/>
      <c r="D102" s="15"/>
      <c r="E102" s="15"/>
      <c r="F102" s="15"/>
      <c r="G102" s="15"/>
      <c r="H102" s="15"/>
      <c r="I102" s="15"/>
      <c r="J102" s="15"/>
    </row>
    <row r="103" spans="1:10">
      <c r="A103" s="15"/>
      <c r="B103" s="15"/>
      <c r="C103" s="15"/>
      <c r="D103" s="15"/>
      <c r="E103" s="15"/>
      <c r="F103" s="15"/>
      <c r="G103" s="15"/>
      <c r="H103" s="15"/>
      <c r="I103" s="15"/>
      <c r="J103" s="15"/>
    </row>
    <row r="104" spans="1:10">
      <c r="A104" s="15"/>
      <c r="B104" s="15"/>
      <c r="C104" s="15"/>
      <c r="D104" s="15"/>
      <c r="E104" s="15"/>
      <c r="F104" s="15"/>
      <c r="G104" s="15"/>
      <c r="H104" s="15"/>
      <c r="I104" s="15"/>
      <c r="J104" s="15"/>
    </row>
    <row r="105" spans="1:10">
      <c r="A105" s="15"/>
      <c r="B105" s="15"/>
      <c r="C105" s="15"/>
      <c r="D105" s="15"/>
      <c r="E105" s="15"/>
      <c r="F105" s="15"/>
      <c r="G105" s="15"/>
      <c r="H105" s="15"/>
      <c r="I105" s="15"/>
      <c r="J105" s="15"/>
    </row>
    <row r="106" spans="1:10">
      <c r="A106" s="15"/>
      <c r="B106" s="15"/>
      <c r="C106" s="15"/>
      <c r="D106" s="15"/>
      <c r="E106" s="15"/>
      <c r="F106" s="15"/>
      <c r="G106" s="15"/>
      <c r="H106" s="15"/>
      <c r="I106" s="15"/>
      <c r="J106" s="15"/>
    </row>
    <row r="107" spans="1:10">
      <c r="A107" s="15"/>
      <c r="B107" s="15"/>
      <c r="C107" s="15"/>
      <c r="D107" s="15"/>
      <c r="E107" s="15"/>
      <c r="F107" s="15"/>
      <c r="G107" s="15"/>
      <c r="H107" s="15"/>
      <c r="I107" s="15"/>
      <c r="J107" s="15"/>
    </row>
    <row r="108" spans="1:10">
      <c r="A108" s="15"/>
      <c r="B108" s="15"/>
      <c r="C108" s="15"/>
      <c r="D108" s="15"/>
      <c r="E108" s="15"/>
      <c r="F108" s="15"/>
      <c r="G108" s="15"/>
      <c r="H108" s="15"/>
      <c r="I108" s="15"/>
      <c r="J108" s="15"/>
    </row>
    <row r="109" spans="1:10">
      <c r="A109" s="15"/>
      <c r="B109" s="15"/>
      <c r="C109" s="15"/>
      <c r="D109" s="15"/>
      <c r="E109" s="15"/>
      <c r="F109" s="15"/>
      <c r="G109" s="15"/>
      <c r="H109" s="15"/>
      <c r="I109" s="15"/>
      <c r="J109" s="15"/>
    </row>
    <row r="110" spans="1:10">
      <c r="A110" s="15"/>
      <c r="B110" s="15"/>
      <c r="C110" s="15"/>
      <c r="D110" s="15"/>
      <c r="E110" s="15"/>
      <c r="F110" s="15"/>
      <c r="G110" s="15"/>
      <c r="H110" s="15"/>
      <c r="I110" s="15"/>
      <c r="J110" s="15"/>
    </row>
    <row r="111" spans="1:10">
      <c r="A111" s="15"/>
      <c r="B111" s="15"/>
      <c r="C111" s="15"/>
      <c r="D111" s="15"/>
      <c r="E111" s="15"/>
      <c r="F111" s="15"/>
      <c r="G111" s="15"/>
      <c r="H111" s="15"/>
      <c r="I111" s="15"/>
      <c r="J111" s="15"/>
    </row>
    <row r="112" spans="1:10">
      <c r="A112" s="15"/>
      <c r="B112" s="15"/>
      <c r="C112" s="15"/>
      <c r="D112" s="15"/>
      <c r="E112" s="15"/>
      <c r="F112" s="15"/>
      <c r="G112" s="15"/>
      <c r="H112" s="15"/>
      <c r="I112" s="15"/>
      <c r="J112" s="15"/>
    </row>
    <row r="113" spans="1:10">
      <c r="A113" s="15"/>
      <c r="B113" s="15"/>
      <c r="C113" s="15"/>
      <c r="D113" s="15"/>
      <c r="E113" s="15"/>
      <c r="F113" s="15"/>
      <c r="G113" s="15"/>
      <c r="H113" s="15"/>
      <c r="I113" s="15"/>
      <c r="J113" s="15"/>
    </row>
  </sheetData>
  <mergeCells count="6">
    <mergeCell ref="A1:J1"/>
    <mergeCell ref="B23:C23"/>
    <mergeCell ref="A3:J3"/>
    <mergeCell ref="A2:J2"/>
    <mergeCell ref="E9:F9"/>
    <mergeCell ref="A4:J4"/>
  </mergeCells>
  <phoneticPr fontId="0" type="noConversion"/>
  <printOptions horizontalCentered="1"/>
  <pageMargins left="0.5" right="0.5" top="1" bottom="1" header="0.5" footer="0.5"/>
  <pageSetup orientation="portrait" r:id="rId1"/>
  <headerFooter alignWithMargins="0">
    <oddHeader>&amp;R&amp;"Times New Roman,Regular"&amp;A</oddHeader>
    <oddFooter>&amp;C&amp;"Times New Roman,Regular"&amp;8&amp;D&amp;R&amp;"Times New Roman,Regular"Page 14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opLeftCell="A13" zoomScaleNormal="100" workbookViewId="0">
      <selection activeCell="I32" sqref="I32"/>
    </sheetView>
  </sheetViews>
  <sheetFormatPr defaultColWidth="9.140625" defaultRowHeight="12.75"/>
  <cols>
    <col min="1" max="1" width="6.7109375" style="54" customWidth="1"/>
    <col min="2" max="2" width="5.7109375" style="54" customWidth="1"/>
    <col min="3" max="3" width="6.5703125" style="54" customWidth="1"/>
    <col min="4" max="4" width="33.28515625" style="54" customWidth="1"/>
    <col min="5" max="5" width="9.140625" style="54"/>
    <col min="6" max="7" width="9.28515625" style="54" customWidth="1"/>
    <col min="8" max="8" width="9.140625" style="54"/>
    <col min="9" max="9" width="9.28515625" style="54" customWidth="1"/>
    <col min="10" max="10" width="9.140625" style="54"/>
    <col min="11" max="11" width="8.85546875" style="54" customWidth="1"/>
    <col min="12" max="12" width="11" style="54" customWidth="1"/>
    <col min="13" max="16384" width="9.140625" style="54"/>
  </cols>
  <sheetData>
    <row r="1" spans="1:19" ht="17.25" customHeight="1">
      <c r="A1" s="538"/>
      <c r="B1" s="1700" t="str">
        <f>"UTILITY NAME: "&amp;'Admin Inputs'!$B$1</f>
        <v>UTILITY NAME: Liberty Utilities (Silverleaf Water) LLC - Water Division</v>
      </c>
      <c r="C1" s="1701"/>
      <c r="D1" s="1701"/>
      <c r="E1" s="1701"/>
      <c r="F1" s="1701"/>
      <c r="G1" s="1701"/>
      <c r="H1" s="1701"/>
      <c r="I1" s="1701"/>
      <c r="J1" s="1701"/>
      <c r="K1" s="1701"/>
      <c r="L1" s="1702"/>
      <c r="M1" s="35"/>
      <c r="N1" s="35"/>
      <c r="O1" s="539"/>
      <c r="P1" s="539"/>
      <c r="Q1" s="539"/>
      <c r="R1" s="539"/>
      <c r="S1" s="539"/>
    </row>
    <row r="2" spans="1:19" ht="17.25" customHeight="1">
      <c r="A2" s="36"/>
      <c r="B2" s="1550" t="s">
        <v>671</v>
      </c>
      <c r="C2" s="1551"/>
      <c r="D2" s="1551"/>
      <c r="E2" s="1551"/>
      <c r="F2" s="1551"/>
      <c r="G2" s="1551"/>
      <c r="H2" s="1551"/>
      <c r="I2" s="1551"/>
      <c r="J2" s="1551"/>
      <c r="K2" s="1551"/>
      <c r="L2" s="1552"/>
      <c r="M2" s="35"/>
      <c r="N2" s="35"/>
      <c r="O2" s="539"/>
      <c r="P2" s="539"/>
      <c r="Q2" s="539"/>
      <c r="R2" s="539"/>
      <c r="S2" s="539"/>
    </row>
    <row r="3" spans="1:19" ht="15.75" customHeight="1">
      <c r="A3" s="36"/>
      <c r="B3" s="1657" t="s">
        <v>1568</v>
      </c>
      <c r="C3" s="1658"/>
      <c r="D3" s="1658"/>
      <c r="E3" s="1658"/>
      <c r="F3" s="1658"/>
      <c r="G3" s="1658"/>
      <c r="H3" s="1658"/>
      <c r="I3" s="1658"/>
      <c r="J3" s="1658"/>
      <c r="K3" s="1658"/>
      <c r="L3" s="1659"/>
      <c r="M3" s="35"/>
      <c r="N3" s="35"/>
      <c r="O3" s="539"/>
      <c r="P3" s="539"/>
      <c r="Q3" s="539"/>
      <c r="R3" s="539"/>
      <c r="S3" s="539"/>
    </row>
    <row r="4" spans="1:19" ht="16.5">
      <c r="A4" s="36"/>
      <c r="B4" s="1654" t="str">
        <f>"FOR THE ADJUSTED TEST YEAR: "&amp;TEXT('Admin Inputs'!$B$7,"MM/DD/YYYY")</f>
        <v>FOR THE ADJUSTED TEST YEAR: 12/31/2017</v>
      </c>
      <c r="C4" s="1655"/>
      <c r="D4" s="1655"/>
      <c r="E4" s="1655"/>
      <c r="F4" s="1655"/>
      <c r="G4" s="1655"/>
      <c r="H4" s="1655"/>
      <c r="I4" s="1655"/>
      <c r="J4" s="1655"/>
      <c r="K4" s="1655"/>
      <c r="L4" s="1656"/>
      <c r="M4" s="35"/>
      <c r="N4" s="35"/>
      <c r="O4" s="539"/>
      <c r="P4" s="539"/>
      <c r="Q4" s="539"/>
      <c r="R4" s="539"/>
      <c r="S4" s="539"/>
    </row>
    <row r="6" spans="1:19" ht="16.5">
      <c r="A6" s="15" t="s">
        <v>644</v>
      </c>
    </row>
    <row r="7" spans="1:19" ht="16.5">
      <c r="E7" s="540"/>
      <c r="F7" s="540"/>
      <c r="G7" s="24" t="s">
        <v>980</v>
      </c>
      <c r="H7" s="540"/>
      <c r="I7" s="540"/>
    </row>
    <row r="8" spans="1:19" ht="13.5" thickBot="1">
      <c r="C8" s="541"/>
      <c r="D8" s="541"/>
    </row>
    <row r="9" spans="1:19" ht="13.5" thickTop="1">
      <c r="B9" s="542"/>
      <c r="C9" s="543"/>
      <c r="D9" s="544"/>
      <c r="E9" s="309" t="s">
        <v>417</v>
      </c>
      <c r="F9" s="235" t="s">
        <v>332</v>
      </c>
      <c r="G9" s="545" t="s">
        <v>333</v>
      </c>
      <c r="H9" s="309" t="s">
        <v>418</v>
      </c>
      <c r="I9" s="235" t="s">
        <v>419</v>
      </c>
      <c r="J9" s="235" t="s">
        <v>420</v>
      </c>
      <c r="K9" s="235" t="s">
        <v>421</v>
      </c>
      <c r="L9" s="546" t="s">
        <v>422</v>
      </c>
    </row>
    <row r="10" spans="1:19" ht="6" customHeight="1">
      <c r="B10" s="547"/>
      <c r="C10" s="548"/>
      <c r="D10" s="549"/>
      <c r="E10" s="539"/>
      <c r="F10" s="548"/>
      <c r="G10" s="550"/>
      <c r="H10" s="539"/>
      <c r="I10" s="548"/>
      <c r="J10" s="548"/>
      <c r="K10" s="548"/>
      <c r="L10" s="551"/>
    </row>
    <row r="11" spans="1:19">
      <c r="B11" s="547" t="s">
        <v>423</v>
      </c>
      <c r="C11" s="198" t="s">
        <v>510</v>
      </c>
      <c r="D11" s="58"/>
      <c r="E11" s="32" t="s">
        <v>430</v>
      </c>
      <c r="F11" s="63" t="s">
        <v>511</v>
      </c>
      <c r="G11" s="552" t="s">
        <v>512</v>
      </c>
      <c r="H11" s="32" t="s">
        <v>341</v>
      </c>
      <c r="I11" s="63" t="s">
        <v>513</v>
      </c>
      <c r="J11" s="63" t="s">
        <v>913</v>
      </c>
      <c r="K11" s="63" t="s">
        <v>514</v>
      </c>
      <c r="L11" s="524" t="s">
        <v>456</v>
      </c>
    </row>
    <row r="12" spans="1:19" ht="25.5">
      <c r="B12" s="547" t="s">
        <v>428</v>
      </c>
      <c r="C12" s="198" t="s">
        <v>515</v>
      </c>
      <c r="D12" s="58"/>
      <c r="E12" s="32" t="s">
        <v>516</v>
      </c>
      <c r="F12" s="63" t="s">
        <v>516</v>
      </c>
      <c r="G12" s="552" t="s">
        <v>516</v>
      </c>
      <c r="H12" s="553" t="s">
        <v>13</v>
      </c>
      <c r="I12" s="554" t="s">
        <v>14</v>
      </c>
      <c r="J12" s="554" t="s">
        <v>15</v>
      </c>
      <c r="K12" s="554" t="s">
        <v>15</v>
      </c>
      <c r="L12" s="524" t="s">
        <v>516</v>
      </c>
    </row>
    <row r="13" spans="1:19" ht="24" customHeight="1" thickBot="1">
      <c r="B13" s="555" t="s">
        <v>454</v>
      </c>
      <c r="C13" s="556"/>
      <c r="D13" s="557"/>
      <c r="E13" s="558"/>
      <c r="F13" s="556"/>
      <c r="G13" s="559"/>
      <c r="H13" s="560" t="s">
        <v>911</v>
      </c>
      <c r="I13" s="561" t="s">
        <v>912</v>
      </c>
      <c r="J13" s="561" t="s">
        <v>914</v>
      </c>
      <c r="K13" s="556"/>
      <c r="L13" s="562"/>
    </row>
    <row r="14" spans="1:19" ht="59.45" customHeight="1">
      <c r="B14" s="563" t="s">
        <v>408</v>
      </c>
      <c r="C14" s="1715" t="s">
        <v>1328</v>
      </c>
      <c r="D14" s="1716"/>
      <c r="E14" s="999"/>
      <c r="F14" s="1000"/>
      <c r="G14" s="1001"/>
      <c r="H14" s="52"/>
      <c r="I14" s="566"/>
      <c r="J14" s="566"/>
      <c r="K14" s="566"/>
      <c r="L14" s="568"/>
    </row>
    <row r="15" spans="1:19" ht="20.100000000000001" customHeight="1">
      <c r="B15" s="563" t="s">
        <v>409</v>
      </c>
      <c r="C15" s="1188"/>
      <c r="D15" s="1189"/>
      <c r="E15" s="999"/>
      <c r="F15" s="1000"/>
      <c r="G15" s="1001"/>
      <c r="H15" s="52"/>
      <c r="I15" s="566"/>
      <c r="J15" s="566"/>
      <c r="K15" s="566"/>
      <c r="L15" s="568"/>
    </row>
    <row r="16" spans="1:19" ht="20.100000000000001" customHeight="1">
      <c r="B16" s="563" t="s">
        <v>410</v>
      </c>
      <c r="C16" s="1188"/>
      <c r="D16" s="1189"/>
      <c r="E16" s="842"/>
      <c r="F16" s="1000"/>
      <c r="G16" s="1001"/>
      <c r="H16" s="52"/>
      <c r="I16" s="566"/>
      <c r="J16" s="566"/>
      <c r="K16" s="566"/>
      <c r="L16" s="568"/>
    </row>
    <row r="17" spans="1:12" ht="20.100000000000001" customHeight="1">
      <c r="B17" s="563" t="s">
        <v>411</v>
      </c>
      <c r="C17" s="1190"/>
      <c r="D17" s="1191"/>
      <c r="E17" s="842"/>
      <c r="F17" s="1000"/>
      <c r="G17" s="1001"/>
      <c r="H17" s="52"/>
      <c r="I17" s="566"/>
      <c r="J17" s="566"/>
      <c r="K17" s="566"/>
      <c r="L17" s="568"/>
    </row>
    <row r="18" spans="1:12" ht="20.100000000000001" customHeight="1">
      <c r="B18" s="563" t="s">
        <v>412</v>
      </c>
      <c r="C18" s="564"/>
      <c r="D18" s="565"/>
      <c r="E18" s="52"/>
      <c r="F18" s="566"/>
      <c r="G18" s="567"/>
      <c r="H18" s="52"/>
      <c r="I18" s="566"/>
      <c r="J18" s="566"/>
      <c r="K18" s="566"/>
      <c r="L18" s="568"/>
    </row>
    <row r="19" spans="1:12" ht="20.100000000000001" customHeight="1">
      <c r="B19" s="563" t="s">
        <v>413</v>
      </c>
      <c r="C19" s="564"/>
      <c r="D19" s="565"/>
      <c r="E19" s="52"/>
      <c r="F19" s="566"/>
      <c r="G19" s="567"/>
      <c r="H19" s="52"/>
      <c r="I19" s="566"/>
      <c r="J19" s="566"/>
      <c r="K19" s="566"/>
      <c r="L19" s="568"/>
    </row>
    <row r="20" spans="1:12" ht="20.100000000000001" customHeight="1">
      <c r="B20" s="563" t="s">
        <v>414</v>
      </c>
      <c r="C20" s="564"/>
      <c r="D20" s="565"/>
      <c r="E20" s="52"/>
      <c r="F20" s="566"/>
      <c r="G20" s="567"/>
      <c r="H20" s="52"/>
      <c r="I20" s="566"/>
      <c r="J20" s="566"/>
      <c r="K20" s="566"/>
      <c r="L20" s="568"/>
    </row>
    <row r="21" spans="1:12" ht="20.100000000000001" customHeight="1" thickBot="1">
      <c r="B21" s="569" t="s">
        <v>415</v>
      </c>
      <c r="C21" s="570"/>
      <c r="D21" s="571"/>
      <c r="E21" s="572"/>
      <c r="F21" s="573"/>
      <c r="G21" s="574"/>
      <c r="H21" s="572"/>
      <c r="I21" s="573"/>
      <c r="J21" s="573"/>
      <c r="K21" s="573"/>
      <c r="L21" s="575"/>
    </row>
    <row r="22" spans="1:12" ht="20.100000000000001" customHeight="1" thickTop="1" thickBot="1">
      <c r="B22" s="576" t="s">
        <v>453</v>
      </c>
      <c r="C22" s="577"/>
      <c r="D22" s="578" t="s">
        <v>456</v>
      </c>
      <c r="E22" s="541"/>
      <c r="F22" s="579"/>
      <c r="G22" s="580"/>
      <c r="H22" s="541"/>
      <c r="I22" s="581"/>
      <c r="J22" s="581"/>
      <c r="K22" s="548"/>
      <c r="L22" s="582"/>
    </row>
    <row r="23" spans="1:12" ht="20.100000000000001" customHeight="1" thickTop="1" thickBot="1">
      <c r="B23" s="583" t="s">
        <v>446</v>
      </c>
      <c r="C23" s="584"/>
      <c r="D23" s="56" t="s">
        <v>5</v>
      </c>
      <c r="E23" s="539"/>
      <c r="F23" s="56" t="s">
        <v>6</v>
      </c>
      <c r="G23" s="539"/>
      <c r="H23" s="539"/>
      <c r="I23" s="539"/>
      <c r="J23" s="539"/>
      <c r="K23" s="585"/>
      <c r="L23" s="539"/>
    </row>
    <row r="25" spans="1:12" ht="16.5">
      <c r="A25" s="540"/>
      <c r="B25" s="15" t="s">
        <v>70</v>
      </c>
      <c r="C25" s="586"/>
      <c r="D25" s="540"/>
      <c r="E25" s="540"/>
      <c r="F25" s="540"/>
      <c r="G25" s="540"/>
    </row>
    <row r="26" spans="1:12" ht="16.5">
      <c r="A26" s="540"/>
      <c r="B26" s="140" t="s">
        <v>230</v>
      </c>
      <c r="C26" s="586"/>
      <c r="D26" s="540"/>
      <c r="E26" s="540"/>
      <c r="F26" s="540"/>
      <c r="G26" s="540"/>
    </row>
    <row r="27" spans="1:12" ht="13.5" thickBot="1"/>
    <row r="28" spans="1:12" ht="13.5" thickTop="1">
      <c r="B28" s="587" t="s">
        <v>423</v>
      </c>
      <c r="C28" s="588" t="s">
        <v>517</v>
      </c>
      <c r="D28" s="1708" t="s">
        <v>468</v>
      </c>
      <c r="E28" s="1709"/>
      <c r="F28" s="148" t="s">
        <v>867</v>
      </c>
    </row>
    <row r="29" spans="1:12" ht="13.5" thickBot="1">
      <c r="B29" s="555" t="s">
        <v>428</v>
      </c>
      <c r="C29" s="589" t="s">
        <v>428</v>
      </c>
      <c r="D29" s="1710"/>
      <c r="E29" s="1595"/>
      <c r="F29" s="590" t="s">
        <v>518</v>
      </c>
    </row>
    <row r="30" spans="1:12" ht="15.75" customHeight="1">
      <c r="B30" s="591" t="s">
        <v>435</v>
      </c>
      <c r="C30" s="270"/>
      <c r="D30" s="52" t="s">
        <v>1041</v>
      </c>
      <c r="E30" s="52"/>
      <c r="F30" s="997"/>
      <c r="G30" s="176" t="s">
        <v>1011</v>
      </c>
    </row>
    <row r="31" spans="1:12" ht="15.75" customHeight="1">
      <c r="B31" s="591" t="s">
        <v>437</v>
      </c>
      <c r="C31" s="270"/>
      <c r="D31" s="52" t="s">
        <v>519</v>
      </c>
      <c r="E31" s="52"/>
      <c r="F31" s="568"/>
      <c r="G31" s="176" t="s">
        <v>1012</v>
      </c>
    </row>
    <row r="32" spans="1:12" ht="15.75" customHeight="1" thickBot="1">
      <c r="B32" s="592" t="s">
        <v>439</v>
      </c>
      <c r="C32" s="593"/>
      <c r="D32" s="1711" t="s">
        <v>520</v>
      </c>
      <c r="E32" s="1712"/>
      <c r="F32" s="575"/>
      <c r="G32" s="176" t="s">
        <v>1013</v>
      </c>
    </row>
    <row r="33" spans="2:9" ht="18" customHeight="1" thickTop="1" thickBot="1">
      <c r="B33" s="594" t="s">
        <v>441</v>
      </c>
      <c r="C33" s="595"/>
      <c r="D33" s="1713" t="s">
        <v>521</v>
      </c>
      <c r="E33" s="1714"/>
      <c r="F33" s="998">
        <f>SUM(F30:F32)</f>
        <v>0</v>
      </c>
      <c r="G33" s="176" t="s">
        <v>1022</v>
      </c>
    </row>
    <row r="34" spans="2:9" ht="13.5" thickTop="1"/>
    <row r="35" spans="2:9" ht="27" customHeight="1">
      <c r="B35" s="1707" t="s">
        <v>921</v>
      </c>
      <c r="C35" s="1707"/>
      <c r="D35" s="1707"/>
      <c r="E35" s="1707"/>
      <c r="F35" s="1707"/>
      <c r="G35" s="1707"/>
    </row>
    <row r="36" spans="2:9" ht="15.75" customHeight="1">
      <c r="B36" s="1707" t="s">
        <v>922</v>
      </c>
      <c r="C36" s="1707"/>
      <c r="D36" s="1707"/>
      <c r="E36" s="1707"/>
      <c r="F36" s="1707"/>
      <c r="G36" s="1707"/>
      <c r="H36" s="1707"/>
      <c r="I36" s="1707"/>
    </row>
  </sheetData>
  <mergeCells count="10">
    <mergeCell ref="C14:D14"/>
    <mergeCell ref="B1:L1"/>
    <mergeCell ref="B2:L2"/>
    <mergeCell ref="B3:L3"/>
    <mergeCell ref="B4:L4"/>
    <mergeCell ref="B36:I36"/>
    <mergeCell ref="B35:G35"/>
    <mergeCell ref="D28:E29"/>
    <mergeCell ref="D32:E32"/>
    <mergeCell ref="D33:E33"/>
  </mergeCells>
  <phoneticPr fontId="0" type="noConversion"/>
  <printOptions horizontalCentered="1"/>
  <pageMargins left="0.5" right="0.5" top="1" bottom="1" header="0.5" footer="0.5"/>
  <pageSetup scale="73" orientation="landscape" r:id="rId1"/>
  <headerFooter alignWithMargins="0">
    <oddHeader>&amp;R&amp;"Times New Roman,Regular"&amp;A</oddHeader>
    <oddFooter>&amp;C&amp;"Times New Roman,Regular"&amp;8&amp;D&amp;R&amp;"Times New Roman,Regular"Page 15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opLeftCell="A4" zoomScaleNormal="100" workbookViewId="0">
      <selection activeCell="P13" sqref="P13"/>
    </sheetView>
  </sheetViews>
  <sheetFormatPr defaultColWidth="9.140625" defaultRowHeight="16.5"/>
  <cols>
    <col min="1" max="1" width="10.5703125" style="5" customWidth="1"/>
    <col min="2" max="2" width="3.7109375" style="5" customWidth="1"/>
    <col min="3" max="3" width="19.28515625" style="5" customWidth="1"/>
    <col min="4" max="4" width="3.7109375" style="5" customWidth="1"/>
    <col min="5" max="5" width="17.5703125" style="5" customWidth="1"/>
    <col min="6" max="6" width="18.140625" style="5" customWidth="1"/>
    <col min="7" max="7" width="9.42578125" style="5" customWidth="1"/>
    <col min="8" max="16384" width="9.140625" style="5"/>
  </cols>
  <sheetData>
    <row r="1" spans="1:10" ht="17.25" customHeight="1">
      <c r="A1" s="1722" t="str">
        <f>"UTILITY NAME: "&amp;'Admin Inputs'!$B$1</f>
        <v>UTILITY NAME: Liberty Utilities (Silverleaf Water) LLC - Water Division</v>
      </c>
      <c r="B1" s="1723"/>
      <c r="C1" s="1723"/>
      <c r="D1" s="1723"/>
      <c r="E1" s="1723"/>
      <c r="F1" s="1723"/>
      <c r="G1" s="1723"/>
      <c r="H1" s="1724"/>
      <c r="I1" s="15"/>
    </row>
    <row r="2" spans="1:10" ht="18" customHeight="1">
      <c r="A2" s="1725" t="s">
        <v>671</v>
      </c>
      <c r="B2" s="1551"/>
      <c r="C2" s="1551"/>
      <c r="D2" s="1551"/>
      <c r="E2" s="1551"/>
      <c r="F2" s="1551"/>
      <c r="G2" s="1551"/>
      <c r="H2" s="1726"/>
      <c r="I2" s="50"/>
      <c r="J2" s="9"/>
    </row>
    <row r="3" spans="1:10">
      <c r="A3" s="1727" t="s">
        <v>688</v>
      </c>
      <c r="B3" s="1658"/>
      <c r="C3" s="1658"/>
      <c r="D3" s="1658"/>
      <c r="E3" s="1658"/>
      <c r="F3" s="1658"/>
      <c r="G3" s="1658"/>
      <c r="H3" s="1728"/>
      <c r="I3" s="50"/>
      <c r="J3" s="9"/>
    </row>
    <row r="4" spans="1:10" ht="17.25" thickBot="1">
      <c r="A4" s="1719" t="str">
        <f>"FOR THE TEST YEAR ENDED: "&amp;TEXT('Admin Inputs'!$B$7,"MM/DD/YYYY")</f>
        <v>FOR THE TEST YEAR ENDED: 12/31/2017</v>
      </c>
      <c r="B4" s="1720"/>
      <c r="C4" s="1720"/>
      <c r="D4" s="1720"/>
      <c r="E4" s="1720"/>
      <c r="F4" s="1720"/>
      <c r="G4" s="1720"/>
      <c r="H4" s="1721"/>
      <c r="I4" s="15"/>
    </row>
    <row r="5" spans="1:10">
      <c r="A5" s="15"/>
      <c r="B5" s="15"/>
      <c r="C5" s="15"/>
      <c r="D5" s="15"/>
      <c r="E5" s="15"/>
      <c r="F5" s="15"/>
      <c r="G5" s="15"/>
      <c r="H5" s="15"/>
      <c r="I5" s="15"/>
    </row>
    <row r="6" spans="1:10">
      <c r="A6" s="15" t="s">
        <v>870</v>
      </c>
      <c r="B6" s="15"/>
      <c r="C6" s="15"/>
      <c r="D6" s="15"/>
      <c r="E6" s="15"/>
      <c r="F6" s="15"/>
      <c r="G6" s="15"/>
      <c r="H6" s="15"/>
      <c r="I6" s="15"/>
    </row>
    <row r="7" spans="1:10">
      <c r="A7" s="15" t="s">
        <v>869</v>
      </c>
      <c r="B7" s="15"/>
      <c r="C7" s="15"/>
      <c r="D7" s="15"/>
      <c r="E7" s="15"/>
      <c r="F7" s="15"/>
      <c r="G7" s="15"/>
      <c r="H7" s="15"/>
      <c r="I7" s="15"/>
    </row>
    <row r="8" spans="1:10">
      <c r="A8" s="15"/>
      <c r="B8" s="15"/>
      <c r="C8" s="15"/>
      <c r="D8" s="15"/>
      <c r="E8" s="15"/>
      <c r="F8" s="15"/>
      <c r="G8" s="15"/>
      <c r="H8" s="15"/>
      <c r="I8" s="15"/>
    </row>
    <row r="9" spans="1:10">
      <c r="A9" s="28" t="s">
        <v>506</v>
      </c>
      <c r="B9" s="29"/>
      <c r="C9" s="28" t="s">
        <v>507</v>
      </c>
      <c r="D9" s="29"/>
      <c r="E9" s="1693" t="s">
        <v>468</v>
      </c>
      <c r="F9" s="1693"/>
      <c r="G9" s="15"/>
      <c r="H9" s="15"/>
      <c r="I9" s="15"/>
    </row>
    <row r="10" spans="1:10">
      <c r="A10" s="15"/>
      <c r="B10" s="15"/>
      <c r="C10" s="15"/>
      <c r="D10" s="15"/>
      <c r="E10" s="15"/>
      <c r="F10" s="15"/>
      <c r="G10" s="15"/>
      <c r="H10" s="15"/>
      <c r="I10" s="15"/>
    </row>
    <row r="11" spans="1:10">
      <c r="A11" s="21" t="s">
        <v>449</v>
      </c>
      <c r="B11" s="22"/>
      <c r="C11" s="24">
        <v>620</v>
      </c>
      <c r="D11" s="24"/>
      <c r="E11" s="1699" t="s">
        <v>1045</v>
      </c>
      <c r="F11" s="1699"/>
      <c r="G11" s="15"/>
      <c r="H11" s="15"/>
      <c r="I11" s="15"/>
    </row>
    <row r="12" spans="1:10">
      <c r="A12" s="15"/>
      <c r="B12" s="15"/>
      <c r="C12" s="15"/>
      <c r="D12" s="15"/>
      <c r="E12" s="15"/>
      <c r="F12" s="15"/>
      <c r="G12" s="15"/>
      <c r="H12" s="15"/>
      <c r="I12" s="15"/>
    </row>
    <row r="13" spans="1:10">
      <c r="A13" s="23" t="s">
        <v>982</v>
      </c>
      <c r="B13" s="23"/>
      <c r="C13" s="15"/>
      <c r="D13" s="15"/>
      <c r="E13" s="15"/>
      <c r="F13" s="15"/>
      <c r="G13" s="15"/>
      <c r="H13" s="15"/>
      <c r="I13" s="15"/>
    </row>
    <row r="14" spans="1:10">
      <c r="A14" s="15"/>
      <c r="B14" s="15"/>
      <c r="C14" s="15"/>
      <c r="D14" s="15"/>
      <c r="E14" s="15"/>
      <c r="F14" s="15"/>
      <c r="G14" s="15"/>
      <c r="H14" s="15"/>
      <c r="I14" s="15"/>
    </row>
    <row r="15" spans="1:10">
      <c r="A15" s="15" t="s">
        <v>251</v>
      </c>
      <c r="B15" s="15"/>
      <c r="C15" s="15"/>
      <c r="D15" s="15"/>
      <c r="E15" s="15"/>
      <c r="F15" s="15"/>
      <c r="G15" s="15"/>
      <c r="H15" s="15"/>
      <c r="I15" s="15"/>
    </row>
    <row r="16" spans="1:10">
      <c r="A16" s="15" t="s">
        <v>252</v>
      </c>
      <c r="B16" s="15"/>
      <c r="C16" s="15"/>
      <c r="D16" s="15"/>
      <c r="E16" s="15"/>
      <c r="F16" s="15"/>
      <c r="G16" s="15"/>
      <c r="H16" s="15"/>
      <c r="I16" s="15"/>
    </row>
    <row r="17" spans="1:9">
      <c r="A17" s="15" t="s">
        <v>253</v>
      </c>
      <c r="B17" s="15"/>
      <c r="C17" s="15"/>
      <c r="D17" s="15"/>
      <c r="E17" s="15"/>
      <c r="F17" s="15"/>
      <c r="G17" s="15"/>
      <c r="H17" s="15"/>
      <c r="I17" s="15"/>
    </row>
    <row r="18" spans="1:9">
      <c r="A18" s="15" t="s">
        <v>539</v>
      </c>
      <c r="B18" s="15"/>
      <c r="C18" s="15"/>
      <c r="D18" s="15"/>
      <c r="E18" s="15"/>
      <c r="F18" s="15"/>
      <c r="G18" s="15"/>
      <c r="H18" s="15"/>
      <c r="I18" s="15"/>
    </row>
    <row r="19" spans="1:9">
      <c r="A19" s="15"/>
      <c r="B19" s="15"/>
      <c r="C19" s="15"/>
      <c r="D19" s="15"/>
      <c r="E19" s="15"/>
      <c r="F19" s="15"/>
      <c r="G19" s="15"/>
      <c r="H19" s="15"/>
      <c r="I19" s="15"/>
    </row>
    <row r="20" spans="1:9">
      <c r="A20" s="15"/>
      <c r="B20" s="15"/>
      <c r="C20" s="24" t="s">
        <v>416</v>
      </c>
      <c r="D20" s="15"/>
      <c r="F20" s="24" t="s">
        <v>509</v>
      </c>
      <c r="G20" s="15"/>
      <c r="H20" s="15"/>
      <c r="I20" s="15"/>
    </row>
    <row r="21" spans="1:9">
      <c r="A21" s="15"/>
      <c r="B21" s="15"/>
      <c r="C21" s="15"/>
      <c r="D21" s="15"/>
      <c r="E21" s="15"/>
      <c r="F21" s="15"/>
      <c r="G21" s="15"/>
      <c r="H21" s="15"/>
      <c r="I21" s="15"/>
    </row>
    <row r="22" spans="1:9" ht="17.25" thickBot="1">
      <c r="A22" s="15"/>
      <c r="B22" s="15"/>
      <c r="C22" s="944">
        <v>2015</v>
      </c>
      <c r="D22" s="26"/>
      <c r="E22" s="26" t="s">
        <v>464</v>
      </c>
      <c r="F22" s="984">
        <f>SUM('2015SL'!Q355:Q361)</f>
        <v>30523.079999999998</v>
      </c>
      <c r="G22" s="15"/>
      <c r="H22" s="15"/>
      <c r="I22" s="15"/>
    </row>
    <row r="23" spans="1:9">
      <c r="A23" s="15"/>
      <c r="B23" s="15"/>
      <c r="C23" s="20"/>
      <c r="D23" s="20"/>
      <c r="E23" s="20"/>
      <c r="F23" s="30"/>
      <c r="G23" s="15"/>
      <c r="H23" s="15"/>
      <c r="I23" s="15"/>
    </row>
    <row r="24" spans="1:9" ht="17.25" thickBot="1">
      <c r="A24" s="15"/>
      <c r="B24" s="15"/>
      <c r="C24" s="944">
        <v>2016</v>
      </c>
      <c r="D24" s="26"/>
      <c r="E24" s="26" t="s">
        <v>464</v>
      </c>
      <c r="F24" s="984">
        <f>SUM('2016SL'!Q355:Q361)</f>
        <v>35321.56</v>
      </c>
      <c r="G24" s="15"/>
      <c r="H24" s="15"/>
      <c r="I24" s="15"/>
    </row>
    <row r="25" spans="1:9">
      <c r="A25" s="15"/>
      <c r="B25" s="15"/>
      <c r="C25" s="15"/>
      <c r="D25" s="15"/>
      <c r="E25" s="15"/>
      <c r="F25" s="20"/>
      <c r="G25" s="15"/>
      <c r="H25" s="15"/>
      <c r="I25" s="15"/>
    </row>
    <row r="26" spans="1:9" ht="17.25" thickBot="1">
      <c r="A26" s="15" t="s">
        <v>244</v>
      </c>
      <c r="B26" s="15"/>
      <c r="C26" s="944">
        <v>2017</v>
      </c>
      <c r="D26" s="26"/>
      <c r="E26" s="26" t="s">
        <v>464</v>
      </c>
      <c r="F26" s="983">
        <f>SUM('2017SL'!Q355:Q361)</f>
        <v>38308.47</v>
      </c>
      <c r="G26" s="15"/>
      <c r="H26" s="15"/>
      <c r="I26" s="15"/>
    </row>
    <row r="27" spans="1:9">
      <c r="A27" s="15"/>
      <c r="B27" s="15"/>
      <c r="C27" s="15"/>
      <c r="D27" s="15"/>
      <c r="E27" s="15"/>
      <c r="F27" s="20"/>
      <c r="G27" s="15"/>
      <c r="H27" s="15"/>
      <c r="I27" s="15"/>
    </row>
    <row r="28" spans="1:9" ht="17.25" thickBot="1">
      <c r="A28" s="15" t="s">
        <v>159</v>
      </c>
      <c r="B28" s="15"/>
      <c r="C28" s="15"/>
      <c r="D28" s="26"/>
      <c r="E28" s="26" t="s">
        <v>464</v>
      </c>
      <c r="F28" s="59">
        <v>0</v>
      </c>
      <c r="G28" s="27" t="s">
        <v>162</v>
      </c>
      <c r="H28" s="15"/>
      <c r="I28" s="15"/>
    </row>
    <row r="29" spans="1:9">
      <c r="A29" s="15"/>
      <c r="B29" s="15"/>
      <c r="C29" s="15"/>
      <c r="D29" s="15"/>
      <c r="E29" s="15"/>
      <c r="F29" s="20"/>
      <c r="G29" s="27"/>
      <c r="H29" s="15"/>
      <c r="I29" s="15"/>
    </row>
    <row r="30" spans="1:9" ht="17.25" thickBot="1">
      <c r="A30" s="15" t="s">
        <v>161</v>
      </c>
      <c r="B30" s="15"/>
      <c r="C30" s="15"/>
      <c r="D30" s="26"/>
      <c r="E30" s="26" t="s">
        <v>464</v>
      </c>
      <c r="F30" s="985">
        <f>F26+F28</f>
        <v>38308.47</v>
      </c>
      <c r="G30" s="27" t="s">
        <v>163</v>
      </c>
      <c r="H30" s="15"/>
      <c r="I30" s="15"/>
    </row>
    <row r="31" spans="1:9">
      <c r="A31" s="15"/>
      <c r="B31" s="15"/>
      <c r="C31" s="15"/>
      <c r="D31" s="26"/>
      <c r="E31" s="20"/>
      <c r="F31" s="15"/>
      <c r="G31" s="15"/>
      <c r="H31" s="15"/>
      <c r="I31" s="15"/>
    </row>
    <row r="32" spans="1:9">
      <c r="A32" s="1703" t="s">
        <v>245</v>
      </c>
      <c r="B32" s="1703"/>
      <c r="C32" s="1703"/>
      <c r="D32" s="1703"/>
      <c r="E32" s="1703"/>
      <c r="F32" s="1703"/>
      <c r="G32" s="1703"/>
      <c r="H32" s="1703"/>
      <c r="I32" s="15"/>
    </row>
    <row r="33" spans="1:9">
      <c r="A33" s="51" t="s">
        <v>403</v>
      </c>
      <c r="B33" s="15"/>
      <c r="C33" s="15"/>
      <c r="D33" s="15"/>
      <c r="E33" s="15"/>
      <c r="F33" s="15"/>
      <c r="G33" s="15"/>
      <c r="H33" s="15"/>
      <c r="I33" s="15"/>
    </row>
    <row r="34" spans="1:9">
      <c r="A34" s="48" t="s">
        <v>246</v>
      </c>
      <c r="B34" s="48"/>
      <c r="C34" s="48"/>
      <c r="D34" s="48"/>
      <c r="E34" s="48"/>
      <c r="F34" s="48"/>
      <c r="G34" s="48"/>
      <c r="H34" s="48"/>
      <c r="I34" s="48"/>
    </row>
    <row r="35" spans="1:9">
      <c r="A35" s="15"/>
      <c r="B35" s="15"/>
      <c r="C35" s="15"/>
      <c r="D35" s="15"/>
      <c r="E35" s="15"/>
      <c r="F35" s="15"/>
      <c r="G35" s="15"/>
      <c r="H35" s="15"/>
      <c r="I35" s="15"/>
    </row>
    <row r="36" spans="1:9">
      <c r="A36" s="15" t="s">
        <v>643</v>
      </c>
      <c r="B36" s="15"/>
      <c r="C36" s="15"/>
      <c r="D36" s="15"/>
      <c r="E36" s="15"/>
      <c r="F36" s="15"/>
      <c r="G36" s="15"/>
      <c r="H36" s="15"/>
      <c r="I36" s="15"/>
    </row>
    <row r="37" spans="1:9">
      <c r="A37" s="48"/>
      <c r="B37" s="48"/>
      <c r="C37" s="48"/>
      <c r="D37" s="48"/>
      <c r="E37" s="48"/>
      <c r="F37" s="48"/>
      <c r="G37" s="48"/>
      <c r="H37" s="48"/>
      <c r="I37" s="48"/>
    </row>
    <row r="38" spans="1:9" s="919" customFormat="1">
      <c r="A38" s="1732"/>
      <c r="B38" s="1732"/>
      <c r="C38" s="1732"/>
      <c r="D38" s="1732"/>
      <c r="E38" s="1732"/>
      <c r="F38" s="1732"/>
      <c r="G38" s="1732"/>
      <c r="H38" s="1732"/>
      <c r="I38" s="399"/>
    </row>
    <row r="39" spans="1:9" s="919" customFormat="1">
      <c r="A39" s="1732"/>
      <c r="B39" s="1732"/>
      <c r="C39" s="1732"/>
      <c r="D39" s="1732"/>
      <c r="E39" s="1732"/>
      <c r="F39" s="1732"/>
      <c r="G39" s="1732"/>
      <c r="H39" s="1732"/>
      <c r="I39" s="399"/>
    </row>
    <row r="40" spans="1:9" s="919" customFormat="1">
      <c r="A40" s="1732"/>
      <c r="B40" s="1732"/>
      <c r="C40" s="1732"/>
      <c r="D40" s="1732"/>
      <c r="E40" s="1732"/>
      <c r="F40" s="1732"/>
      <c r="G40" s="1732"/>
      <c r="H40" s="1732"/>
      <c r="I40" s="399"/>
    </row>
    <row r="41" spans="1:9">
      <c r="A41" s="15"/>
      <c r="B41" s="15"/>
      <c r="C41" s="15"/>
      <c r="D41" s="15"/>
      <c r="E41" s="15"/>
      <c r="F41" s="15"/>
      <c r="G41" s="15"/>
      <c r="H41" s="15"/>
      <c r="I41" s="15"/>
    </row>
    <row r="42" spans="1:9">
      <c r="A42" s="15" t="s">
        <v>983</v>
      </c>
      <c r="B42" s="15"/>
      <c r="C42" s="15"/>
      <c r="D42" s="15"/>
      <c r="E42" s="15"/>
      <c r="F42" s="15"/>
      <c r="G42" s="15"/>
      <c r="H42" s="15"/>
      <c r="I42" s="15"/>
    </row>
    <row r="43" spans="1:9">
      <c r="A43" s="41" t="s">
        <v>405</v>
      </c>
      <c r="B43" s="31"/>
      <c r="C43" s="42"/>
      <c r="D43" s="31" t="s">
        <v>509</v>
      </c>
      <c r="E43" s="42"/>
      <c r="F43" s="31" t="s">
        <v>971</v>
      </c>
      <c r="G43" s="42"/>
      <c r="H43" s="15"/>
      <c r="I43" s="15"/>
    </row>
    <row r="44" spans="1:9">
      <c r="A44" s="1733" t="s">
        <v>1003</v>
      </c>
      <c r="B44" s="1734"/>
      <c r="C44" s="1735"/>
      <c r="D44" s="1730"/>
      <c r="E44" s="1731"/>
      <c r="F44" s="1717"/>
      <c r="G44" s="1718"/>
      <c r="H44" s="15"/>
      <c r="I44" s="15"/>
    </row>
    <row r="45" spans="1:9">
      <c r="A45" s="1717"/>
      <c r="B45" s="1729"/>
      <c r="C45" s="1718"/>
      <c r="D45" s="1730"/>
      <c r="E45" s="1731"/>
      <c r="F45" s="1717"/>
      <c r="G45" s="1718"/>
      <c r="H45" s="15"/>
      <c r="I45" s="15"/>
    </row>
    <row r="46" spans="1:9">
      <c r="A46" s="1717"/>
      <c r="B46" s="1729"/>
      <c r="C46" s="1718"/>
      <c r="D46" s="1730"/>
      <c r="E46" s="1731"/>
      <c r="F46" s="1717"/>
      <c r="G46" s="1718"/>
      <c r="H46" s="15"/>
      <c r="I46" s="15"/>
    </row>
    <row r="47" spans="1:9">
      <c r="A47" s="1717"/>
      <c r="B47" s="1729"/>
      <c r="C47" s="1718"/>
      <c r="D47" s="1730"/>
      <c r="E47" s="1731"/>
      <c r="F47" s="1717"/>
      <c r="G47" s="1718"/>
      <c r="H47" s="15"/>
      <c r="I47" s="15"/>
    </row>
    <row r="48" spans="1:9">
      <c r="A48" s="1717"/>
      <c r="B48" s="1729"/>
      <c r="C48" s="1718"/>
      <c r="D48" s="1730"/>
      <c r="E48" s="1731"/>
      <c r="F48" s="1717"/>
      <c r="G48" s="1718"/>
      <c r="H48" s="15"/>
      <c r="I48" s="15"/>
    </row>
    <row r="49" spans="1:9">
      <c r="A49" s="1717"/>
      <c r="B49" s="1729"/>
      <c r="C49" s="1718"/>
      <c r="D49" s="1730"/>
      <c r="E49" s="1731"/>
      <c r="F49" s="1717"/>
      <c r="G49" s="1718"/>
      <c r="H49" s="15"/>
      <c r="I49" s="15"/>
    </row>
    <row r="50" spans="1:9">
      <c r="A50" s="1717"/>
      <c r="B50" s="1729"/>
      <c r="C50" s="1718"/>
      <c r="D50" s="1730"/>
      <c r="E50" s="1731"/>
      <c r="F50" s="1717"/>
      <c r="G50" s="1718"/>
      <c r="H50" s="15"/>
      <c r="I50" s="15"/>
    </row>
  </sheetData>
  <mergeCells count="31">
    <mergeCell ref="A46:C46"/>
    <mergeCell ref="D46:E46"/>
    <mergeCell ref="A50:C50"/>
    <mergeCell ref="D50:E50"/>
    <mergeCell ref="A47:C47"/>
    <mergeCell ref="D47:E47"/>
    <mergeCell ref="A48:C48"/>
    <mergeCell ref="D48:E48"/>
    <mergeCell ref="A49:C49"/>
    <mergeCell ref="D49:E49"/>
    <mergeCell ref="A45:C45"/>
    <mergeCell ref="D45:E45"/>
    <mergeCell ref="A38:H38"/>
    <mergeCell ref="A39:H39"/>
    <mergeCell ref="A40:H40"/>
    <mergeCell ref="D44:E44"/>
    <mergeCell ref="A44:C44"/>
    <mergeCell ref="A4:H4"/>
    <mergeCell ref="A1:H1"/>
    <mergeCell ref="A32:H32"/>
    <mergeCell ref="A2:H2"/>
    <mergeCell ref="A3:H3"/>
    <mergeCell ref="E9:F9"/>
    <mergeCell ref="E11:F11"/>
    <mergeCell ref="F50:G50"/>
    <mergeCell ref="F44:G44"/>
    <mergeCell ref="F45:G45"/>
    <mergeCell ref="F46:G46"/>
    <mergeCell ref="F47:G47"/>
    <mergeCell ref="F48:G48"/>
    <mergeCell ref="F49:G49"/>
  </mergeCells>
  <phoneticPr fontId="0" type="noConversion"/>
  <printOptions horizontalCentered="1"/>
  <pageMargins left="0.5" right="0.5" top="1" bottom="1" header="0.5" footer="0.5"/>
  <pageSetup scale="80" orientation="portrait" r:id="rId1"/>
  <headerFooter alignWithMargins="0">
    <oddHeader>&amp;R&amp;"Times New Roman,Regular"&amp;A</oddHeader>
    <oddFooter>&amp;C&amp;"Times New Roman,Regular"&amp;8&amp;D&amp;R&amp;"Times New Roman,Regular"Page 16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opLeftCell="A15" zoomScaleNormal="100" workbookViewId="0">
      <selection activeCell="A36" sqref="A36"/>
    </sheetView>
  </sheetViews>
  <sheetFormatPr defaultColWidth="9.140625" defaultRowHeight="16.5"/>
  <cols>
    <col min="1" max="1" width="10.5703125" style="5" customWidth="1"/>
    <col min="2" max="2" width="3.7109375" style="5" customWidth="1"/>
    <col min="3" max="3" width="20.28515625" style="5" customWidth="1"/>
    <col min="4" max="4" width="3.7109375" style="6" customWidth="1"/>
    <col min="5" max="5" width="17.5703125" style="5" customWidth="1"/>
    <col min="6" max="6" width="21.42578125" style="5" customWidth="1"/>
    <col min="7" max="16384" width="9.140625" style="5"/>
  </cols>
  <sheetData>
    <row r="1" spans="1:11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1"/>
      <c r="H1" s="1702"/>
      <c r="I1" s="49"/>
      <c r="J1" s="7"/>
    </row>
    <row r="2" spans="1:11" ht="16.5" customHeight="1">
      <c r="A2" s="1550" t="s">
        <v>671</v>
      </c>
      <c r="B2" s="1551"/>
      <c r="C2" s="1551"/>
      <c r="D2" s="1551"/>
      <c r="E2" s="1551"/>
      <c r="F2" s="1551"/>
      <c r="G2" s="1551"/>
      <c r="H2" s="1552"/>
      <c r="I2" s="49"/>
      <c r="J2" s="7"/>
    </row>
    <row r="3" spans="1:11" ht="16.5" customHeight="1">
      <c r="A3" s="1705" t="s">
        <v>905</v>
      </c>
      <c r="B3" s="1596"/>
      <c r="C3" s="1596"/>
      <c r="D3" s="1596"/>
      <c r="E3" s="1596"/>
      <c r="F3" s="1596"/>
      <c r="G3" s="1596"/>
      <c r="H3" s="1706"/>
      <c r="I3" s="49"/>
      <c r="J3" s="7"/>
    </row>
    <row r="4" spans="1:11">
      <c r="A4" s="1654" t="str">
        <f>"FOR THE TEST YEAR ENDED: "&amp;TEXT('Admin Inputs'!$B$7,"MM/DD/YYYY")</f>
        <v>FOR THE TEST YEAR ENDED: 12/31/2017</v>
      </c>
      <c r="B4" s="1655"/>
      <c r="C4" s="1655"/>
      <c r="D4" s="1655"/>
      <c r="E4" s="1655"/>
      <c r="F4" s="1655"/>
      <c r="G4" s="1655"/>
      <c r="H4" s="1656"/>
      <c r="I4" s="10"/>
      <c r="J4" s="8"/>
      <c r="K4" s="6"/>
    </row>
    <row r="5" spans="1:11">
      <c r="A5" s="43"/>
      <c r="B5" s="43"/>
      <c r="C5" s="43"/>
      <c r="D5" s="44"/>
      <c r="E5" s="44"/>
      <c r="F5" s="44"/>
      <c r="G5" s="43"/>
      <c r="H5" s="43"/>
      <c r="I5" s="43"/>
      <c r="J5" s="7"/>
    </row>
    <row r="6" spans="1:11">
      <c r="A6" s="43" t="s">
        <v>870</v>
      </c>
      <c r="B6" s="43"/>
      <c r="C6" s="43"/>
      <c r="D6" s="43"/>
      <c r="E6" s="43"/>
      <c r="F6" s="43"/>
      <c r="G6" s="43"/>
      <c r="H6" s="43"/>
      <c r="I6" s="43"/>
      <c r="J6" s="7"/>
    </row>
    <row r="7" spans="1:11">
      <c r="A7" s="15" t="s">
        <v>869</v>
      </c>
      <c r="B7" s="15"/>
      <c r="C7" s="15"/>
      <c r="D7" s="20"/>
      <c r="E7" s="15"/>
      <c r="F7" s="15"/>
      <c r="G7" s="15"/>
      <c r="H7" s="15"/>
      <c r="I7" s="15"/>
    </row>
    <row r="8" spans="1:11" s="2" customFormat="1">
      <c r="A8" s="28" t="s">
        <v>506</v>
      </c>
      <c r="B8" s="29"/>
      <c r="C8" s="28" t="s">
        <v>507</v>
      </c>
      <c r="D8" s="29"/>
      <c r="E8" s="1693" t="s">
        <v>468</v>
      </c>
      <c r="F8" s="1684"/>
      <c r="G8" s="1684"/>
      <c r="H8" s="24"/>
      <c r="I8" s="24"/>
    </row>
    <row r="9" spans="1:11">
      <c r="A9" s="15"/>
      <c r="B9" s="15"/>
      <c r="C9" s="15"/>
      <c r="D9" s="20"/>
      <c r="E9" s="15"/>
      <c r="F9" s="15"/>
      <c r="G9" s="15"/>
      <c r="H9" s="15"/>
      <c r="I9" s="15"/>
    </row>
    <row r="10" spans="1:11">
      <c r="A10" s="21" t="s">
        <v>450</v>
      </c>
      <c r="B10" s="22"/>
      <c r="C10" s="24" t="s">
        <v>1536</v>
      </c>
      <c r="D10" s="29"/>
      <c r="E10" s="15" t="s">
        <v>522</v>
      </c>
      <c r="F10" s="45" t="s">
        <v>730</v>
      </c>
      <c r="G10" s="15"/>
      <c r="H10" s="15"/>
      <c r="I10" s="15"/>
    </row>
    <row r="11" spans="1:11">
      <c r="A11" s="15"/>
      <c r="B11" s="15"/>
      <c r="C11" s="15"/>
      <c r="D11" s="20"/>
      <c r="E11" s="15"/>
      <c r="F11" s="15"/>
      <c r="G11" s="15"/>
      <c r="H11" s="15"/>
      <c r="I11" s="15"/>
    </row>
    <row r="12" spans="1:11">
      <c r="A12" s="23" t="s">
        <v>985</v>
      </c>
      <c r="B12" s="23"/>
      <c r="C12" s="15"/>
      <c r="D12" s="20"/>
      <c r="E12" s="15"/>
      <c r="F12" s="15"/>
      <c r="G12" s="15"/>
      <c r="H12" s="15"/>
      <c r="I12" s="15"/>
    </row>
    <row r="13" spans="1:11">
      <c r="A13" s="15"/>
      <c r="B13" s="15"/>
      <c r="C13" s="15"/>
      <c r="D13" s="20"/>
      <c r="E13" s="15"/>
      <c r="F13" s="15"/>
      <c r="G13" s="15"/>
      <c r="H13" s="15"/>
      <c r="I13" s="15"/>
    </row>
    <row r="14" spans="1:11">
      <c r="A14" s="15" t="s">
        <v>248</v>
      </c>
      <c r="B14" s="15"/>
      <c r="C14" s="15"/>
      <c r="D14" s="20"/>
      <c r="E14" s="15"/>
      <c r="F14" s="15"/>
      <c r="G14" s="15"/>
      <c r="H14" s="15"/>
      <c r="I14" s="15"/>
    </row>
    <row r="15" spans="1:11">
      <c r="A15" s="15" t="s">
        <v>249</v>
      </c>
      <c r="B15" s="15"/>
      <c r="C15" s="15"/>
      <c r="D15" s="20"/>
      <c r="E15" s="15"/>
      <c r="F15" s="15"/>
      <c r="G15" s="15"/>
      <c r="H15" s="15"/>
      <c r="I15" s="15"/>
    </row>
    <row r="16" spans="1:11">
      <c r="A16" s="15" t="s">
        <v>250</v>
      </c>
      <c r="B16" s="15"/>
      <c r="C16" s="15"/>
      <c r="D16" s="20"/>
      <c r="E16" s="15"/>
      <c r="F16" s="15"/>
      <c r="G16" s="15"/>
      <c r="H16" s="15"/>
      <c r="I16" s="15"/>
    </row>
    <row r="17" spans="1:9">
      <c r="A17" s="15"/>
      <c r="B17" s="15"/>
      <c r="C17" s="15"/>
      <c r="D17" s="20"/>
      <c r="E17" s="15"/>
      <c r="F17" s="15"/>
      <c r="G17" s="15"/>
      <c r="H17" s="15"/>
      <c r="I17" s="15"/>
    </row>
    <row r="18" spans="1:9">
      <c r="A18" s="15"/>
      <c r="B18" s="15"/>
      <c r="C18" s="24" t="s">
        <v>416</v>
      </c>
      <c r="D18" s="20"/>
      <c r="E18" s="1703" t="s">
        <v>509</v>
      </c>
      <c r="F18" s="1703"/>
      <c r="G18" s="15"/>
      <c r="H18" s="15"/>
      <c r="I18" s="15"/>
    </row>
    <row r="19" spans="1:9">
      <c r="A19" s="15"/>
      <c r="B19" s="15"/>
      <c r="C19" s="15"/>
      <c r="D19" s="20"/>
      <c r="E19" s="15"/>
      <c r="F19" s="15"/>
      <c r="G19" s="15"/>
      <c r="H19" s="15"/>
      <c r="I19" s="15"/>
    </row>
    <row r="20" spans="1:9" ht="17.25" thickBot="1">
      <c r="A20" s="15"/>
      <c r="B20" s="15"/>
      <c r="C20" s="87"/>
      <c r="D20" s="26"/>
      <c r="E20" s="26" t="s">
        <v>464</v>
      </c>
      <c r="F20" s="307"/>
      <c r="G20" s="15"/>
      <c r="H20" s="15"/>
      <c r="I20" s="15"/>
    </row>
    <row r="21" spans="1:9">
      <c r="A21" s="15"/>
      <c r="B21" s="15"/>
      <c r="C21" s="20"/>
      <c r="D21" s="26"/>
      <c r="E21" s="26"/>
      <c r="F21" s="15"/>
      <c r="G21" s="15"/>
      <c r="H21" s="15"/>
      <c r="I21" s="15"/>
    </row>
    <row r="22" spans="1:9" ht="17.25" thickBot="1">
      <c r="A22" s="15"/>
      <c r="B22" s="15"/>
      <c r="C22" s="944">
        <v>2015</v>
      </c>
      <c r="D22" s="26"/>
      <c r="E22" s="26" t="s">
        <v>464</v>
      </c>
      <c r="F22" s="990">
        <f>SUM('2015SL'!Q362:Q398)</f>
        <v>394197.05</v>
      </c>
      <c r="G22" s="15"/>
      <c r="H22" s="15"/>
      <c r="I22" s="15"/>
    </row>
    <row r="23" spans="1:9">
      <c r="A23" s="15"/>
      <c r="B23" s="15"/>
      <c r="C23" s="20"/>
      <c r="D23" s="26"/>
      <c r="E23" s="26"/>
      <c r="F23" s="992"/>
      <c r="G23" s="15"/>
      <c r="H23" s="15"/>
      <c r="I23" s="46"/>
    </row>
    <row r="24" spans="1:9" ht="17.25" thickBot="1">
      <c r="A24" s="15"/>
      <c r="B24" s="15"/>
      <c r="C24" s="944">
        <v>2016</v>
      </c>
      <c r="D24" s="26"/>
      <c r="E24" s="26" t="s">
        <v>464</v>
      </c>
      <c r="F24" s="990">
        <f>SUM('2016SL'!Q339:Q340,'2016SL'!Q362:Q398)</f>
        <v>865765.1</v>
      </c>
      <c r="G24" s="15"/>
      <c r="H24" s="15"/>
      <c r="I24" s="15"/>
    </row>
    <row r="25" spans="1:9">
      <c r="A25" s="15"/>
      <c r="B25" s="15"/>
      <c r="C25" s="15"/>
      <c r="D25" s="26"/>
      <c r="E25" s="26"/>
      <c r="F25" s="15"/>
      <c r="G25" s="15"/>
      <c r="H25" s="15"/>
      <c r="I25" s="15"/>
    </row>
    <row r="26" spans="1:9" ht="17.25" thickBot="1">
      <c r="A26" s="15" t="s">
        <v>244</v>
      </c>
      <c r="B26" s="15"/>
      <c r="C26" s="944">
        <v>2017</v>
      </c>
      <c r="D26" s="26"/>
      <c r="E26" s="26" t="s">
        <v>464</v>
      </c>
      <c r="F26" s="1002">
        <f>SUM('2017SL'!Q339:Q340,'2017SL'!Q362:Q397)</f>
        <v>1067731.33</v>
      </c>
      <c r="G26" s="15"/>
      <c r="H26" s="15"/>
      <c r="I26" s="15"/>
    </row>
    <row r="27" spans="1:9">
      <c r="A27" s="15"/>
      <c r="B27" s="15"/>
      <c r="C27" s="15"/>
      <c r="D27" s="15"/>
      <c r="E27" s="15"/>
      <c r="F27" s="15"/>
      <c r="G27" s="15"/>
      <c r="H27" s="15"/>
      <c r="I27" s="15"/>
    </row>
    <row r="28" spans="1:9" ht="17.25" thickBot="1">
      <c r="A28" s="15" t="s">
        <v>2057</v>
      </c>
      <c r="B28" s="15"/>
      <c r="C28" s="15"/>
      <c r="D28" s="26"/>
      <c r="E28" s="26" t="s">
        <v>464</v>
      </c>
      <c r="F28" s="1002">
        <f>+SUM('Water Cont Work Adj'!E7:G7)</f>
        <v>27464.316694999965</v>
      </c>
      <c r="G28" s="47" t="s">
        <v>164</v>
      </c>
      <c r="H28" s="15"/>
      <c r="I28" s="15"/>
    </row>
    <row r="29" spans="1:9">
      <c r="A29" s="15"/>
      <c r="B29" s="15"/>
      <c r="C29" s="15"/>
      <c r="D29" s="15"/>
      <c r="E29" s="15"/>
      <c r="F29" s="991"/>
      <c r="G29" s="47"/>
      <c r="H29" s="15"/>
      <c r="I29" s="15"/>
    </row>
    <row r="30" spans="1:9" ht="17.25" thickBot="1">
      <c r="A30" s="15" t="s">
        <v>161</v>
      </c>
      <c r="B30" s="15"/>
      <c r="C30" s="15"/>
      <c r="D30" s="26"/>
      <c r="E30" s="26" t="s">
        <v>464</v>
      </c>
      <c r="F30" s="1002">
        <f>F26+F28</f>
        <v>1095195.6466950001</v>
      </c>
      <c r="G30" s="47" t="s">
        <v>165</v>
      </c>
      <c r="H30" s="15"/>
      <c r="I30" s="15"/>
    </row>
    <row r="31" spans="1:9">
      <c r="A31" s="15"/>
      <c r="B31" s="15"/>
      <c r="C31" s="15"/>
      <c r="D31" s="15"/>
      <c r="E31" s="15"/>
      <c r="F31" s="15"/>
      <c r="G31" s="15"/>
      <c r="H31" s="15"/>
      <c r="I31" s="15"/>
    </row>
    <row r="32" spans="1:9">
      <c r="A32" s="48" t="s">
        <v>247</v>
      </c>
      <c r="B32" s="48"/>
      <c r="C32" s="48"/>
      <c r="D32" s="48"/>
      <c r="E32" s="48"/>
      <c r="F32" s="48"/>
      <c r="G32" s="48"/>
      <c r="H32" s="48"/>
      <c r="I32" s="15"/>
    </row>
    <row r="33" spans="1:9">
      <c r="A33" s="24"/>
      <c r="B33" s="24"/>
      <c r="C33" s="24"/>
      <c r="D33" s="24"/>
      <c r="E33" s="24"/>
      <c r="F33" s="24"/>
      <c r="G33" s="24"/>
      <c r="H33" s="15"/>
      <c r="I33" s="15"/>
    </row>
    <row r="34" spans="1:9">
      <c r="A34" s="15" t="s">
        <v>643</v>
      </c>
      <c r="B34" s="15"/>
      <c r="C34" s="15"/>
      <c r="D34" s="15"/>
      <c r="E34" s="15"/>
      <c r="F34" s="15"/>
      <c r="G34" s="15"/>
      <c r="H34" s="15"/>
      <c r="I34" s="15"/>
    </row>
    <row r="35" spans="1:9" s="6" customFormat="1">
      <c r="A35" s="1692"/>
      <c r="B35" s="1692"/>
      <c r="C35" s="1692"/>
      <c r="D35" s="1692"/>
      <c r="E35" s="1692"/>
      <c r="F35" s="1692"/>
      <c r="G35" s="1692"/>
      <c r="H35" s="1692"/>
      <c r="I35" s="20"/>
    </row>
    <row r="36" spans="1:9" s="6" customFormat="1">
      <c r="A36" s="1478" t="s">
        <v>2059</v>
      </c>
      <c r="B36" s="1385"/>
      <c r="C36" s="1385"/>
      <c r="D36" s="1385"/>
      <c r="E36" s="1385"/>
      <c r="F36" s="1385"/>
      <c r="G36" s="1385"/>
      <c r="H36" s="1385"/>
      <c r="I36" s="20"/>
    </row>
    <row r="37" spans="1:9" s="6" customFormat="1">
      <c r="A37" s="1692"/>
      <c r="B37" s="1692"/>
      <c r="C37" s="1692"/>
      <c r="D37" s="1692"/>
      <c r="E37" s="1692"/>
      <c r="F37" s="1692"/>
      <c r="G37" s="1692"/>
      <c r="H37" s="1692"/>
      <c r="I37" s="20"/>
    </row>
    <row r="38" spans="1:9">
      <c r="A38" s="20"/>
      <c r="B38" s="20"/>
      <c r="C38" s="20"/>
      <c r="D38" s="20"/>
      <c r="E38" s="20"/>
      <c r="F38" s="20"/>
      <c r="G38" s="20"/>
      <c r="H38" s="20"/>
      <c r="I38" s="15"/>
    </row>
    <row r="39" spans="1:9">
      <c r="A39" s="15" t="s">
        <v>984</v>
      </c>
      <c r="B39" s="15"/>
      <c r="C39" s="15"/>
      <c r="D39" s="15"/>
      <c r="E39" s="15"/>
      <c r="F39" s="15"/>
      <c r="G39" s="15"/>
      <c r="H39" s="15"/>
      <c r="I39" s="15"/>
    </row>
    <row r="40" spans="1:9">
      <c r="A40" s="1736" t="s">
        <v>405</v>
      </c>
      <c r="B40" s="1737"/>
      <c r="C40" s="1738"/>
      <c r="D40" s="1736" t="s">
        <v>509</v>
      </c>
      <c r="E40" s="1738"/>
      <c r="F40" s="1736" t="s">
        <v>971</v>
      </c>
      <c r="G40" s="1738"/>
      <c r="H40" s="15"/>
      <c r="I40" s="15"/>
    </row>
    <row r="41" spans="1:9">
      <c r="A41" s="1733" t="s">
        <v>1003</v>
      </c>
      <c r="B41" s="1734"/>
      <c r="C41" s="1735"/>
      <c r="D41" s="1730"/>
      <c r="E41" s="1731"/>
      <c r="F41" s="1717"/>
      <c r="G41" s="1718"/>
      <c r="H41" s="15"/>
      <c r="I41" s="15"/>
    </row>
    <row r="42" spans="1:9">
      <c r="A42" s="1717"/>
      <c r="B42" s="1729"/>
      <c r="C42" s="1718"/>
      <c r="D42" s="1730"/>
      <c r="E42" s="1731"/>
      <c r="F42" s="1717"/>
      <c r="G42" s="1718"/>
      <c r="H42" s="15"/>
      <c r="I42" s="15"/>
    </row>
    <row r="43" spans="1:9">
      <c r="A43" s="1717"/>
      <c r="B43" s="1729"/>
      <c r="C43" s="1718"/>
      <c r="D43" s="1730"/>
      <c r="E43" s="1731"/>
      <c r="F43" s="1717"/>
      <c r="G43" s="1718"/>
      <c r="H43" s="15"/>
      <c r="I43" s="15"/>
    </row>
    <row r="44" spans="1:9">
      <c r="A44" s="1717"/>
      <c r="B44" s="1729"/>
      <c r="C44" s="1718"/>
      <c r="D44" s="1730"/>
      <c r="E44" s="1731"/>
      <c r="F44" s="1717"/>
      <c r="G44" s="1718"/>
      <c r="H44" s="15"/>
      <c r="I44" s="15"/>
    </row>
    <row r="45" spans="1:9">
      <c r="A45" s="1717"/>
      <c r="B45" s="1729"/>
      <c r="C45" s="1718"/>
      <c r="D45" s="1730"/>
      <c r="E45" s="1731"/>
      <c r="F45" s="1717"/>
      <c r="G45" s="1718"/>
      <c r="H45" s="15"/>
      <c r="I45" s="15"/>
    </row>
    <row r="46" spans="1:9">
      <c r="A46" s="1717"/>
      <c r="B46" s="1729"/>
      <c r="C46" s="1718"/>
      <c r="D46" s="1730"/>
      <c r="E46" s="1731"/>
      <c r="F46" s="1717"/>
      <c r="G46" s="1718"/>
      <c r="H46" s="15"/>
      <c r="I46" s="15"/>
    </row>
    <row r="47" spans="1:9">
      <c r="A47" s="1717"/>
      <c r="B47" s="1729"/>
      <c r="C47" s="1718"/>
      <c r="D47" s="1730"/>
      <c r="E47" s="1731"/>
      <c r="F47" s="1717"/>
      <c r="G47" s="1718"/>
      <c r="H47" s="15"/>
      <c r="I47" s="15"/>
    </row>
    <row r="48" spans="1:9">
      <c r="A48" s="15"/>
      <c r="B48" s="15"/>
      <c r="C48" s="15"/>
      <c r="D48" s="20"/>
      <c r="E48" s="15"/>
      <c r="F48" s="15"/>
      <c r="G48" s="15"/>
      <c r="H48" s="15"/>
    </row>
    <row r="49" spans="1:8">
      <c r="A49" s="15"/>
      <c r="B49" s="15"/>
      <c r="C49" s="15"/>
      <c r="D49" s="20"/>
      <c r="E49" s="15"/>
      <c r="F49" s="15"/>
      <c r="G49" s="15"/>
      <c r="H49" s="15"/>
    </row>
    <row r="50" spans="1:8">
      <c r="A50" s="15"/>
      <c r="B50" s="15"/>
      <c r="C50" s="15"/>
      <c r="D50" s="20"/>
      <c r="E50" s="15"/>
      <c r="F50" s="15"/>
      <c r="G50" s="15"/>
      <c r="H50" s="15"/>
    </row>
  </sheetData>
  <mergeCells count="32">
    <mergeCell ref="A1:H1"/>
    <mergeCell ref="A4:H4"/>
    <mergeCell ref="D42:E42"/>
    <mergeCell ref="A43:C43"/>
    <mergeCell ref="D43:E43"/>
    <mergeCell ref="A42:C42"/>
    <mergeCell ref="A37:H37"/>
    <mergeCell ref="A40:C40"/>
    <mergeCell ref="D40:E40"/>
    <mergeCell ref="F40:G40"/>
    <mergeCell ref="E18:F18"/>
    <mergeCell ref="A41:C41"/>
    <mergeCell ref="A2:H2"/>
    <mergeCell ref="D41:E41"/>
    <mergeCell ref="A3:H3"/>
    <mergeCell ref="A35:H35"/>
    <mergeCell ref="E8:G8"/>
    <mergeCell ref="F47:G47"/>
    <mergeCell ref="F41:G41"/>
    <mergeCell ref="F42:G42"/>
    <mergeCell ref="F43:G43"/>
    <mergeCell ref="F44:G44"/>
    <mergeCell ref="F45:G45"/>
    <mergeCell ref="F46:G46"/>
    <mergeCell ref="A47:C47"/>
    <mergeCell ref="D47:E47"/>
    <mergeCell ref="A44:C44"/>
    <mergeCell ref="D44:E44"/>
    <mergeCell ref="A45:C45"/>
    <mergeCell ref="D46:E46"/>
    <mergeCell ref="A46:C46"/>
    <mergeCell ref="D45:E45"/>
  </mergeCells>
  <phoneticPr fontId="0" type="noConversion"/>
  <printOptions horizontalCentered="1"/>
  <pageMargins left="0.5" right="0.5" top="1" bottom="1" header="0.5" footer="0.5"/>
  <pageSetup scale="85" orientation="portrait" r:id="rId1"/>
  <headerFooter alignWithMargins="0">
    <oddHeader>&amp;R&amp;"Times New Roman,Regular"&amp;A</oddHeader>
    <oddFooter>&amp;C&amp;"Times New Roman,Regular"&amp;8&amp;D&amp;R&amp;"Times New Roman,Regular"Page 17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7" workbookViewId="0">
      <selection activeCell="E13" sqref="E13:E49"/>
    </sheetView>
  </sheetViews>
  <sheetFormatPr defaultColWidth="8.85546875" defaultRowHeight="15"/>
  <cols>
    <col min="1" max="2" width="8.85546875" style="1350"/>
    <col min="3" max="3" width="34.85546875" style="1350" bestFit="1" customWidth="1"/>
    <col min="4" max="8" width="14.140625" style="1350" customWidth="1"/>
    <col min="9" max="10" width="8.85546875" style="1350"/>
    <col min="11" max="11" width="10.5703125" style="1350" bestFit="1" customWidth="1"/>
    <col min="12" max="16384" width="8.85546875" style="1350"/>
  </cols>
  <sheetData>
    <row r="1" spans="1:11">
      <c r="A1" s="1350" t="s">
        <v>1852</v>
      </c>
    </row>
    <row r="2" spans="1:11" s="1351" customFormat="1" ht="60">
      <c r="D2" s="1351" t="s">
        <v>1853</v>
      </c>
      <c r="E2" s="1351" t="s">
        <v>1854</v>
      </c>
      <c r="F2" s="1351" t="s">
        <v>1855</v>
      </c>
      <c r="G2" s="1351" t="s">
        <v>1856</v>
      </c>
      <c r="H2" s="1351" t="s">
        <v>1857</v>
      </c>
    </row>
    <row r="3" spans="1:11">
      <c r="C3" s="1350" t="s">
        <v>1858</v>
      </c>
      <c r="D3" s="1352">
        <f>SUM(D17:D21,D25:D28)</f>
        <v>93812.12999999999</v>
      </c>
      <c r="E3" s="1352">
        <f>SUM(E17:E21,E25:E28)</f>
        <v>-5756.44</v>
      </c>
      <c r="F3" s="1352">
        <f>SUM(F17:F21,F25:F28)</f>
        <v>0</v>
      </c>
      <c r="G3" s="1352">
        <f>SUM(G17:G21,G25:G28)</f>
        <v>1947.9437459999995</v>
      </c>
      <c r="H3" s="1352">
        <f>SUM(H17:H21,H25:H28)</f>
        <v>90003.633746000007</v>
      </c>
    </row>
    <row r="4" spans="1:11">
      <c r="C4" s="1350" t="s">
        <v>1859</v>
      </c>
      <c r="D4" s="1352">
        <f>SUM(D15,D22,D30,D32,D24,D34)</f>
        <v>57017.5</v>
      </c>
      <c r="E4" s="1352">
        <f>SUM(E15,E22,E30,E32,E24,E34)</f>
        <v>-938.17000000000007</v>
      </c>
      <c r="F4" s="1352">
        <f>SUM(F15,F22,F30,F32,F24,F34)</f>
        <v>0</v>
      </c>
      <c r="G4" s="1352">
        <f>SUM(G15,G22,G30,G32,G24,G34)</f>
        <v>1359.1394039999998</v>
      </c>
      <c r="H4" s="1352">
        <f>SUM(H15,H22,H30,H32,H24,H34)</f>
        <v>57438.469404000003</v>
      </c>
    </row>
    <row r="5" spans="1:11">
      <c r="C5" s="1350" t="s">
        <v>1860</v>
      </c>
      <c r="D5" s="1352">
        <f>SUM(D13:D14,D16,D23,D29,D31,D33)</f>
        <v>621971.72</v>
      </c>
      <c r="E5" s="1352">
        <f>SUM(E13:E14,E16,E23,E29,E31,E33)</f>
        <v>-2932.13</v>
      </c>
      <c r="F5" s="1352">
        <f>SUM(F13:F14,F16,F23,F29,F31,F33)</f>
        <v>0</v>
      </c>
      <c r="G5" s="1352">
        <f>SUM(G13:G14,G16,G23,G29,G31,G33)</f>
        <v>33783.973544999964</v>
      </c>
      <c r="H5" s="1352">
        <f>SUM(H13:H14,H16,H23,H29,H31,H33)</f>
        <v>652823.56354499992</v>
      </c>
    </row>
    <row r="6" spans="1:11">
      <c r="C6" s="1350" t="s">
        <v>1861</v>
      </c>
      <c r="D6" s="1352">
        <f>SUM(D35:D49)</f>
        <v>294929.98</v>
      </c>
      <c r="E6" s="1352">
        <f>SUM(E35:E49)</f>
        <v>0</v>
      </c>
      <c r="F6" s="1352">
        <f>SUM(F35:F49)</f>
        <v>0</v>
      </c>
      <c r="G6" s="1352">
        <f>SUM(G35:G49)</f>
        <v>0</v>
      </c>
      <c r="H6" s="1352">
        <f>SUM(H35:H49)</f>
        <v>294929.98</v>
      </c>
    </row>
    <row r="7" spans="1:11" ht="15.75" thickBot="1">
      <c r="D7" s="1353">
        <f>SUM(D3:D6)</f>
        <v>1067731.33</v>
      </c>
      <c r="E7" s="1353">
        <f t="shared" ref="E7:H7" si="0">SUM(E3:E6)</f>
        <v>-9626.74</v>
      </c>
      <c r="F7" s="1353">
        <f t="shared" si="0"/>
        <v>0</v>
      </c>
      <c r="G7" s="1353">
        <f t="shared" si="0"/>
        <v>37091.056694999963</v>
      </c>
      <c r="H7" s="1353">
        <f t="shared" si="0"/>
        <v>1095195.6466949999</v>
      </c>
    </row>
    <row r="8" spans="1:11" ht="15.75" thickTop="1"/>
    <row r="11" spans="1:11">
      <c r="A11" s="1350" t="s">
        <v>1862</v>
      </c>
    </row>
    <row r="12" spans="1:11" s="1351" customFormat="1" ht="45">
      <c r="D12" s="1351" t="s">
        <v>1853</v>
      </c>
      <c r="E12" s="1351" t="s">
        <v>1854</v>
      </c>
      <c r="F12" s="1351" t="s">
        <v>1863</v>
      </c>
      <c r="G12" s="1351" t="s">
        <v>1856</v>
      </c>
      <c r="H12" s="1351" t="s">
        <v>1857</v>
      </c>
    </row>
    <row r="13" spans="1:11">
      <c r="A13" s="1350">
        <f>'[3]2017SL'!M340</f>
        <v>6011</v>
      </c>
      <c r="B13" s="1350">
        <f>'[3]2017SL'!N340</f>
        <v>5010</v>
      </c>
      <c r="C13" s="1350" t="str">
        <f>'[3]2017SL'!O340</f>
        <v>Labour-Operations-source of supply</v>
      </c>
      <c r="D13" s="1352">
        <f>'2017SL'!Q340</f>
        <v>372577.63</v>
      </c>
      <c r="E13" s="1352"/>
      <c r="F13" s="1352"/>
      <c r="G13" s="1352">
        <f>(D13*(1.03^2))-D13</f>
        <v>22689.97766699997</v>
      </c>
      <c r="H13" s="1352">
        <f t="shared" ref="H13:H49" si="1">SUM(D13:G13)</f>
        <v>395267.60766699997</v>
      </c>
      <c r="J13" s="1350">
        <v>372577.63</v>
      </c>
      <c r="K13" s="1352">
        <f>+J13-D13</f>
        <v>0</v>
      </c>
    </row>
    <row r="14" spans="1:11">
      <c r="A14" s="1350">
        <f>'[3]2017SL'!M365</f>
        <v>6341</v>
      </c>
      <c r="B14" s="1350">
        <f>'[3]2017SL'!N365</f>
        <v>5200</v>
      </c>
      <c r="C14" s="1350" t="str">
        <f>'[3]2017SL'!O365</f>
        <v>LU US Allocation - Labour</v>
      </c>
      <c r="D14" s="1352">
        <f>'2017SL'!Q365</f>
        <v>113077.42</v>
      </c>
      <c r="E14" s="1352"/>
      <c r="F14" s="1352"/>
      <c r="G14" s="1352">
        <f>(D14*(1.03^2))-D14</f>
        <v>6886.414877999996</v>
      </c>
      <c r="H14" s="1352">
        <f t="shared" si="1"/>
        <v>119963.83487799999</v>
      </c>
      <c r="J14" s="1350">
        <v>113077.42</v>
      </c>
      <c r="K14" s="1352">
        <f t="shared" ref="K14:K49" si="2">+J14-D14</f>
        <v>0</v>
      </c>
    </row>
    <row r="15" spans="1:11">
      <c r="A15" s="1350">
        <f>'[3]2017SL'!M367</f>
        <v>6343</v>
      </c>
      <c r="B15" s="1350">
        <f>'[3]2017SL'!N367</f>
        <v>5010</v>
      </c>
      <c r="C15" s="1350" t="str">
        <f>'[3]2017SL'!O367</f>
        <v>LABS US Bus labor alloc</v>
      </c>
      <c r="D15" s="1352">
        <f>'2017SL'!Q367</f>
        <v>1572.71</v>
      </c>
      <c r="E15" s="1352"/>
      <c r="F15" s="1352"/>
      <c r="G15" s="1352">
        <f t="shared" ref="G15:G24" si="3">(D15*(1.03^2))-D15</f>
        <v>95.778039000000035</v>
      </c>
      <c r="H15" s="1352">
        <f t="shared" si="1"/>
        <v>1668.4880390000001</v>
      </c>
      <c r="J15" s="1350">
        <v>1572.71</v>
      </c>
      <c r="K15" s="1352">
        <f t="shared" si="2"/>
        <v>0</v>
      </c>
    </row>
    <row r="16" spans="1:11">
      <c r="A16" s="1350">
        <f>'[3]2017SL'!M369</f>
        <v>6344</v>
      </c>
      <c r="B16" s="1350">
        <f>'[3]2017SL'!N369</f>
        <v>5200</v>
      </c>
      <c r="C16" s="1350" t="str">
        <f>'[3]2017SL'!O369</f>
        <v>LU US Customer Care - Labor</v>
      </c>
      <c r="D16" s="1352">
        <f>'2017SL'!Q369</f>
        <v>68492.320000000007</v>
      </c>
      <c r="E16" s="1352"/>
      <c r="F16" s="1352"/>
      <c r="G16" s="1352">
        <f t="shared" si="3"/>
        <v>4171.1822879999963</v>
      </c>
      <c r="H16" s="1352">
        <f>SUM(D16:G16)</f>
        <v>72663.502288000003</v>
      </c>
      <c r="J16" s="1350">
        <v>68492.320000000007</v>
      </c>
      <c r="K16" s="1352">
        <f t="shared" si="2"/>
        <v>0</v>
      </c>
    </row>
    <row r="17" spans="1:11">
      <c r="A17" s="1350">
        <f>'[3]2017SL'!M371</f>
        <v>6346</v>
      </c>
      <c r="B17" s="1350">
        <f>'[3]2017SL'!N371</f>
        <v>5200</v>
      </c>
      <c r="C17" s="1350" t="str">
        <f>'[3]2017SL'!O371</f>
        <v>LU Canada Allocation - Labour</v>
      </c>
      <c r="D17" s="1352">
        <f>'2017SL'!Q371</f>
        <v>3086.71</v>
      </c>
      <c r="E17" s="1352"/>
      <c r="F17" s="1352"/>
      <c r="G17" s="1352">
        <f t="shared" si="3"/>
        <v>187.98063899999988</v>
      </c>
      <c r="H17" s="1352">
        <f t="shared" si="1"/>
        <v>3274.6906389999999</v>
      </c>
      <c r="J17" s="1350">
        <v>3086.71</v>
      </c>
      <c r="K17" s="1352">
        <f t="shared" si="2"/>
        <v>0</v>
      </c>
    </row>
    <row r="18" spans="1:11">
      <c r="A18" s="1350">
        <f>'[3]2017SL'!M373</f>
        <v>6348</v>
      </c>
      <c r="B18" s="1350">
        <f>'[3]2017SL'!N373</f>
        <v>5200</v>
      </c>
      <c r="C18" s="1350" t="str">
        <f>'[3]2017SL'!O373</f>
        <v>APUC Allocation - Labour</v>
      </c>
      <c r="D18" s="1352">
        <f>'2017SL'!Q373</f>
        <v>11261.01</v>
      </c>
      <c r="E18" s="1352"/>
      <c r="F18" s="1352"/>
      <c r="G18" s="1352">
        <f t="shared" si="3"/>
        <v>685.79550899999958</v>
      </c>
      <c r="H18" s="1352">
        <f t="shared" si="1"/>
        <v>11946.805509</v>
      </c>
      <c r="J18" s="1350">
        <v>11261.01</v>
      </c>
      <c r="K18" s="1352">
        <f t="shared" si="2"/>
        <v>0</v>
      </c>
    </row>
    <row r="19" spans="1:11">
      <c r="A19" s="1350">
        <f>'[3]2017SL'!M387</f>
        <v>6368</v>
      </c>
      <c r="B19" s="1350">
        <f>'[3]2017SL'!N387</f>
        <v>5010</v>
      </c>
      <c r="C19" s="1350" t="str">
        <f>'[3]2017SL'!O387</f>
        <v>LABS Labor Allocations</v>
      </c>
      <c r="D19" s="1352">
        <f>'2017SL'!Q387</f>
        <v>8364.06</v>
      </c>
      <c r="E19" s="1352"/>
      <c r="F19" s="1352"/>
      <c r="G19" s="1352">
        <f t="shared" si="3"/>
        <v>509.37125399999968</v>
      </c>
      <c r="H19" s="1352">
        <f t="shared" si="1"/>
        <v>8873.4312539999992</v>
      </c>
      <c r="J19" s="1350">
        <v>8364.06</v>
      </c>
      <c r="K19" s="1352">
        <f t="shared" si="2"/>
        <v>0</v>
      </c>
    </row>
    <row r="20" spans="1:11">
      <c r="A20" s="1350">
        <f>'[3]2017SL'!M389</f>
        <v>6369</v>
      </c>
      <c r="B20" s="1350">
        <f>'[3]2017SL'!N389</f>
        <v>5010</v>
      </c>
      <c r="C20" s="1350" t="str">
        <f>'[3]2017SL'!O389</f>
        <v>LABS Corp - Labour</v>
      </c>
      <c r="D20" s="1352">
        <f>'2017SL'!Q389</f>
        <v>9274.16</v>
      </c>
      <c r="E20" s="1352"/>
      <c r="F20" s="1352"/>
      <c r="G20" s="1352">
        <f t="shared" si="3"/>
        <v>564.79634400000032</v>
      </c>
      <c r="H20" s="1352">
        <f t="shared" si="1"/>
        <v>9838.9563440000002</v>
      </c>
      <c r="J20" s="1350">
        <v>9274.16</v>
      </c>
      <c r="K20" s="1352">
        <f t="shared" si="2"/>
        <v>0</v>
      </c>
    </row>
    <row r="21" spans="1:11">
      <c r="A21" s="1350">
        <f>'[3]2017SL'!M390</f>
        <v>6369</v>
      </c>
      <c r="B21" s="1350">
        <f>'[3]2017SL'!N390</f>
        <v>5010</v>
      </c>
      <c r="C21" s="1350" t="str">
        <f>'[3]2017SL'!O390</f>
        <v>LABS Corporate Service labour allocation</v>
      </c>
      <c r="D21" s="1352">
        <f>'2017SL'!Q390</f>
        <v>0</v>
      </c>
      <c r="E21" s="1352"/>
      <c r="F21" s="1352"/>
      <c r="G21" s="1352">
        <f t="shared" si="3"/>
        <v>0</v>
      </c>
      <c r="H21" s="1352">
        <f t="shared" si="1"/>
        <v>0</v>
      </c>
      <c r="J21" s="1350">
        <v>0</v>
      </c>
      <c r="K21" s="1352">
        <f t="shared" si="2"/>
        <v>0</v>
      </c>
    </row>
    <row r="22" spans="1:11">
      <c r="A22" s="1350">
        <f>'[3]2017SL'!M392</f>
        <v>6371</v>
      </c>
      <c r="B22" s="1350">
        <f>'[3]2017SL'!N392</f>
        <v>5010</v>
      </c>
      <c r="C22" s="1350" t="str">
        <f>'[3]2017SL'!O392</f>
        <v>LABS US Corp labor alloc</v>
      </c>
      <c r="D22" s="1352">
        <f>'2017SL'!Q392</f>
        <v>5601.25</v>
      </c>
      <c r="E22" s="1352"/>
      <c r="F22" s="1352"/>
      <c r="G22" s="1352">
        <f t="shared" si="3"/>
        <v>341.11612499999956</v>
      </c>
      <c r="H22" s="1352">
        <f t="shared" si="1"/>
        <v>5942.3661249999996</v>
      </c>
      <c r="J22" s="1350">
        <v>5601.25</v>
      </c>
      <c r="K22" s="1352">
        <f t="shared" si="2"/>
        <v>0</v>
      </c>
    </row>
    <row r="23" spans="1:11">
      <c r="A23" s="1350">
        <f>'[3]2017SL'!M394</f>
        <v>6372</v>
      </c>
      <c r="B23" s="1350">
        <f>'[3]2017SL'!N394</f>
        <v>5010</v>
      </c>
      <c r="C23" s="1350" t="str">
        <f>'[3]2017SL'!O394</f>
        <v>LU Corp US labor</v>
      </c>
      <c r="D23" s="1352">
        <f>'2017SL'!Q394</f>
        <v>597.68000000000006</v>
      </c>
      <c r="E23" s="1352"/>
      <c r="F23" s="1352"/>
      <c r="G23" s="1352">
        <f t="shared" si="3"/>
        <v>36.398711999999932</v>
      </c>
      <c r="H23" s="1352">
        <f t="shared" si="1"/>
        <v>634.078712</v>
      </c>
      <c r="J23" s="1350">
        <v>597.68000000000006</v>
      </c>
      <c r="K23" s="1352">
        <f t="shared" si="2"/>
        <v>0</v>
      </c>
    </row>
    <row r="24" spans="1:11">
      <c r="A24" s="1350">
        <f>'[3]2017SL'!M396</f>
        <v>6373</v>
      </c>
      <c r="B24" s="1350">
        <f>'[3]2017SL'!N396</f>
        <v>5010</v>
      </c>
      <c r="C24" s="1350" t="str">
        <f>'[3]2017SL'!O396</f>
        <v>LU Region labor</v>
      </c>
      <c r="D24" s="1352">
        <f>'2017SL'!Q396</f>
        <v>15143.6</v>
      </c>
      <c r="E24" s="1352"/>
      <c r="F24" s="1352"/>
      <c r="G24" s="1352">
        <f t="shared" si="3"/>
        <v>922.24524000000019</v>
      </c>
      <c r="H24" s="1352">
        <f t="shared" si="1"/>
        <v>16065.845240000001</v>
      </c>
      <c r="J24" s="1350">
        <v>15143.6</v>
      </c>
      <c r="K24" s="1352">
        <f t="shared" si="2"/>
        <v>0</v>
      </c>
    </row>
    <row r="25" spans="1:11">
      <c r="A25" s="1350">
        <f>'[3]2017SL'!M372</f>
        <v>6347</v>
      </c>
      <c r="B25" s="1350">
        <f>'[3]2017SL'!N372</f>
        <v>5200</v>
      </c>
      <c r="C25" s="1350" t="str">
        <f>'[3]2017SL'!O372</f>
        <v>LU Canada Allocation - Admin</v>
      </c>
      <c r="D25" s="1352">
        <f>'2017SL'!Q372</f>
        <v>16203.93</v>
      </c>
      <c r="E25" s="1352">
        <v>-5223.46</v>
      </c>
      <c r="F25" s="1352"/>
      <c r="G25" s="1352"/>
      <c r="H25" s="1352">
        <f>SUM(D25:G25)</f>
        <v>10980.470000000001</v>
      </c>
      <c r="J25" s="1350">
        <v>16203.93</v>
      </c>
      <c r="K25" s="1352">
        <f t="shared" si="2"/>
        <v>0</v>
      </c>
    </row>
    <row r="26" spans="1:11">
      <c r="A26" s="1350">
        <f>'[3]2017SL'!M374</f>
        <v>6349</v>
      </c>
      <c r="B26" s="1350">
        <f>'[3]2017SL'!N374</f>
        <v>5200</v>
      </c>
      <c r="C26" s="1350" t="str">
        <f>'[3]2017SL'!O374</f>
        <v>APUC Allocation - Admin</v>
      </c>
      <c r="D26" s="1352">
        <f>'2017SL'!Q374</f>
        <v>18639.009999999998</v>
      </c>
      <c r="E26" s="1352">
        <v>-4.53</v>
      </c>
      <c r="F26" s="1352"/>
      <c r="G26" s="1352"/>
      <c r="H26" s="1352">
        <f>SUM(D26:G26)</f>
        <v>18634.48</v>
      </c>
      <c r="J26" s="1350">
        <v>18639.009999999998</v>
      </c>
      <c r="K26" s="1352">
        <f t="shared" si="2"/>
        <v>0</v>
      </c>
    </row>
    <row r="27" spans="1:11">
      <c r="A27" s="1350">
        <f>'[3]2017SL'!M388</f>
        <v>6368</v>
      </c>
      <c r="B27" s="1350">
        <f>'[3]2017SL'!N388</f>
        <v>5200</v>
      </c>
      <c r="C27" s="1350" t="str">
        <f>'[3]2017SL'!O388</f>
        <v>LABS NonLabor Allocations</v>
      </c>
      <c r="D27" s="1352">
        <f>'2017SL'!Q388</f>
        <v>13056.279999999999</v>
      </c>
      <c r="E27" s="1352">
        <v>0</v>
      </c>
      <c r="F27" s="1352"/>
      <c r="G27" s="1352"/>
      <c r="H27" s="1352">
        <f>SUM(D27:G27)</f>
        <v>13056.279999999999</v>
      </c>
      <c r="J27" s="1350">
        <v>13056.279999999999</v>
      </c>
      <c r="K27" s="1352">
        <f t="shared" si="2"/>
        <v>0</v>
      </c>
    </row>
    <row r="28" spans="1:11">
      <c r="A28" s="1350">
        <f>'[3]2017SL'!M391</f>
        <v>6369</v>
      </c>
      <c r="B28" s="1350">
        <f>'[3]2017SL'!N391</f>
        <v>5200</v>
      </c>
      <c r="C28" s="1350" t="str">
        <f>'[3]2017SL'!O391</f>
        <v>LABS Corp - Admin</v>
      </c>
      <c r="D28" s="1352">
        <f>'2017SL'!Q391</f>
        <v>13926.970000000001</v>
      </c>
      <c r="E28" s="1352">
        <v>-528.45000000000005</v>
      </c>
      <c r="F28" s="1352"/>
      <c r="G28" s="1352"/>
      <c r="H28" s="1352">
        <f>SUM(D28:G28)</f>
        <v>13398.52</v>
      </c>
      <c r="J28" s="1350">
        <v>13926.970000000001</v>
      </c>
      <c r="K28" s="1352">
        <f t="shared" si="2"/>
        <v>0</v>
      </c>
    </row>
    <row r="29" spans="1:11">
      <c r="A29" s="1350">
        <f>'[3]2017SL'!M366</f>
        <v>6342</v>
      </c>
      <c r="B29" s="1350">
        <f>'[3]2017SL'!N366</f>
        <v>5200</v>
      </c>
      <c r="C29" s="1350" t="str">
        <f>'[3]2017SL'!O366</f>
        <v>LU US Allocation - Admin</v>
      </c>
      <c r="D29" s="1352">
        <f>'2017SL'!Q366</f>
        <v>65734.850000000006</v>
      </c>
      <c r="E29" s="1352">
        <v>-1978.8899999999999</v>
      </c>
      <c r="F29" s="1352"/>
      <c r="G29" s="1352"/>
      <c r="H29" s="1352">
        <f t="shared" si="1"/>
        <v>63755.960000000006</v>
      </c>
      <c r="J29" s="1350">
        <v>65734.850000000006</v>
      </c>
      <c r="K29" s="1352">
        <f t="shared" si="2"/>
        <v>0</v>
      </c>
    </row>
    <row r="30" spans="1:11">
      <c r="A30" s="1350">
        <f>'[3]2017SL'!M368</f>
        <v>6343</v>
      </c>
      <c r="B30" s="1350">
        <f>'[3]2017SL'!N368</f>
        <v>5200</v>
      </c>
      <c r="C30" s="1350" t="str">
        <f>'[3]2017SL'!O368</f>
        <v>LABS US Bus admin alloc</v>
      </c>
      <c r="D30" s="1352">
        <f>'2017SL'!Q368</f>
        <v>5817.2499999999991</v>
      </c>
      <c r="E30" s="1352">
        <v>0</v>
      </c>
      <c r="F30" s="1352"/>
      <c r="G30" s="1352"/>
      <c r="H30" s="1352">
        <f t="shared" si="1"/>
        <v>5817.2499999999991</v>
      </c>
      <c r="J30" s="1350">
        <v>5817.2499999999991</v>
      </c>
      <c r="K30" s="1352">
        <f t="shared" si="2"/>
        <v>0</v>
      </c>
    </row>
    <row r="31" spans="1:11">
      <c r="A31" s="1350">
        <f>'[3]2017SL'!M370</f>
        <v>6345</v>
      </c>
      <c r="B31" s="1350">
        <f>'[3]2017SL'!N370</f>
        <v>5200</v>
      </c>
      <c r="C31" s="1350" t="str">
        <f>'[3]2017SL'!O370</f>
        <v>LU US Customer Care - Admin</v>
      </c>
      <c r="D31" s="1352">
        <f>'2017SL'!Q370</f>
        <v>394.11</v>
      </c>
      <c r="E31" s="1352">
        <v>0</v>
      </c>
      <c r="F31" s="1352"/>
      <c r="G31" s="1352"/>
      <c r="H31" s="1352">
        <f t="shared" si="1"/>
        <v>394.11</v>
      </c>
      <c r="J31" s="1350">
        <v>394.11</v>
      </c>
      <c r="K31" s="1352">
        <f t="shared" si="2"/>
        <v>0</v>
      </c>
    </row>
    <row r="32" spans="1:11">
      <c r="A32" s="1350">
        <f>'[3]2017SL'!M393</f>
        <v>6371</v>
      </c>
      <c r="B32" s="1350">
        <f>'[3]2017SL'!N393</f>
        <v>5200</v>
      </c>
      <c r="C32" s="1350" t="str">
        <f>'[3]2017SL'!O393</f>
        <v>LABS US Corp admin alloc</v>
      </c>
      <c r="D32" s="1352">
        <f>'2017SL'!Q393</f>
        <v>6156.32</v>
      </c>
      <c r="E32" s="1352">
        <v>-938.17000000000007</v>
      </c>
      <c r="F32" s="1352"/>
      <c r="G32" s="1352"/>
      <c r="H32" s="1352">
        <f t="shared" si="1"/>
        <v>5218.1499999999996</v>
      </c>
      <c r="J32" s="1350">
        <v>6156.32</v>
      </c>
      <c r="K32" s="1352">
        <f t="shared" si="2"/>
        <v>0</v>
      </c>
    </row>
    <row r="33" spans="1:11">
      <c r="A33" s="1350">
        <f>'[3]2017SL'!M395</f>
        <v>6372</v>
      </c>
      <c r="B33" s="1350">
        <f>'[3]2017SL'!N395</f>
        <v>5200</v>
      </c>
      <c r="C33" s="1350" t="str">
        <f>'[3]2017SL'!O395</f>
        <v>LU Corp US Admin alloc</v>
      </c>
      <c r="D33" s="1352">
        <f>'2017SL'!Q395</f>
        <v>1097.71</v>
      </c>
      <c r="E33" s="1352">
        <v>-953.24</v>
      </c>
      <c r="F33" s="1352"/>
      <c r="G33" s="1352"/>
      <c r="H33" s="1352">
        <f t="shared" si="1"/>
        <v>144.47000000000003</v>
      </c>
      <c r="J33" s="1350">
        <v>1097.71</v>
      </c>
      <c r="K33" s="1352">
        <f t="shared" si="2"/>
        <v>0</v>
      </c>
    </row>
    <row r="34" spans="1:11">
      <c r="A34" s="1350">
        <f>'[3]2017SL'!M397</f>
        <v>6373</v>
      </c>
      <c r="B34" s="1350">
        <f>'[3]2017SL'!N397</f>
        <v>5200</v>
      </c>
      <c r="C34" s="1350" t="str">
        <f>'[3]2017SL'!O397</f>
        <v>LU Region Admin alloc</v>
      </c>
      <c r="D34" s="1352">
        <f>'2017SL'!Q397</f>
        <v>22726.37</v>
      </c>
      <c r="E34" s="1352">
        <v>0</v>
      </c>
      <c r="F34" s="1352"/>
      <c r="G34" s="1352"/>
      <c r="H34" s="1352">
        <f t="shared" si="1"/>
        <v>22726.37</v>
      </c>
      <c r="J34" s="1350">
        <v>22726.37</v>
      </c>
      <c r="K34" s="1352">
        <f t="shared" si="2"/>
        <v>0</v>
      </c>
    </row>
    <row r="35" spans="1:11">
      <c r="A35" s="1350">
        <f>'[3]2017SL'!M362</f>
        <v>6310</v>
      </c>
      <c r="B35" s="1350">
        <f>'[3]2017SL'!N362</f>
        <v>5200</v>
      </c>
      <c r="C35" s="1350" t="str">
        <f>'[3]2017SL'!O362</f>
        <v>Contractual Services-Engineering</v>
      </c>
      <c r="D35" s="1352">
        <f>'2017SL'!Q362</f>
        <v>0</v>
      </c>
      <c r="H35" s="1352">
        <f t="shared" si="1"/>
        <v>0</v>
      </c>
      <c r="J35" s="1350">
        <v>0</v>
      </c>
      <c r="K35" s="1352">
        <f t="shared" si="2"/>
        <v>0</v>
      </c>
    </row>
    <row r="36" spans="1:11">
      <c r="A36" s="1350">
        <f>'[3]2017SL'!M363</f>
        <v>6320</v>
      </c>
      <c r="B36" s="1350">
        <f>'[3]2017SL'!N363</f>
        <v>5200</v>
      </c>
      <c r="C36" s="1350" t="str">
        <f>'[3]2017SL'!O363</f>
        <v>Contract Serv-Accoun</v>
      </c>
      <c r="D36" s="1352">
        <f>'2017SL'!Q363</f>
        <v>10076.219999999999</v>
      </c>
      <c r="H36" s="1352">
        <f t="shared" si="1"/>
        <v>10076.219999999999</v>
      </c>
      <c r="J36" s="1350">
        <v>10076.219999999999</v>
      </c>
      <c r="K36" s="1352">
        <f t="shared" si="2"/>
        <v>0</v>
      </c>
    </row>
    <row r="37" spans="1:11">
      <c r="A37" s="1350">
        <f>'[3]2017SL'!M364</f>
        <v>6330</v>
      </c>
      <c r="B37" s="1350">
        <f>'[3]2017SL'!N364</f>
        <v>5200</v>
      </c>
      <c r="C37" s="1350" t="str">
        <f>'[3]2017SL'!O364</f>
        <v>Contract Serv-Legal</v>
      </c>
      <c r="D37" s="1352">
        <f>'2017SL'!Q364</f>
        <v>54717.65</v>
      </c>
      <c r="H37" s="1352">
        <f t="shared" si="1"/>
        <v>54717.65</v>
      </c>
      <c r="J37" s="1350">
        <v>54717.65</v>
      </c>
      <c r="K37" s="1352">
        <f t="shared" si="2"/>
        <v>0</v>
      </c>
    </row>
    <row r="38" spans="1:11">
      <c r="A38" s="1350">
        <f>'[3]2017SL'!M375</f>
        <v>6350</v>
      </c>
      <c r="B38" s="1350">
        <f>'[3]2017SL'!N375</f>
        <v>5200</v>
      </c>
      <c r="C38" s="1350" t="str">
        <f>'[3]2017SL'!O375</f>
        <v>Contract Serv-Testing-Main-SOS</v>
      </c>
      <c r="D38" s="1352">
        <f>'2017SL'!Q375</f>
        <v>0</v>
      </c>
      <c r="H38" s="1352">
        <f t="shared" si="1"/>
        <v>0</v>
      </c>
      <c r="J38" s="1350">
        <v>0</v>
      </c>
      <c r="K38" s="1352">
        <f t="shared" si="2"/>
        <v>0</v>
      </c>
    </row>
    <row r="39" spans="1:11">
      <c r="A39" s="1350">
        <f>'[3]2017SL'!M376</f>
        <v>6350</v>
      </c>
      <c r="B39" s="1350">
        <f>'[3]2017SL'!N376</f>
        <v>5200</v>
      </c>
      <c r="C39" s="1350" t="str">
        <f>'[3]2017SL'!O376</f>
        <v>Contract Serv-Testing-Ops-SOS</v>
      </c>
      <c r="D39" s="1352">
        <f>'2017SL'!Q376</f>
        <v>20190.149999999998</v>
      </c>
      <c r="H39" s="1352">
        <f t="shared" si="1"/>
        <v>20190.149999999998</v>
      </c>
      <c r="J39" s="1350">
        <v>20190.149999999998</v>
      </c>
      <c r="K39" s="1352">
        <f t="shared" si="2"/>
        <v>0</v>
      </c>
    </row>
    <row r="40" spans="1:11">
      <c r="A40" s="1350">
        <f>'[3]2017SL'!M377</f>
        <v>6350</v>
      </c>
      <c r="B40" s="1350">
        <f>'[3]2017SL'!N377</f>
        <v>5200</v>
      </c>
      <c r="C40" s="1350" t="str">
        <f>'[3]2017SL'!O377</f>
        <v>Contract Serv-Testing-Ops-T&amp;D</v>
      </c>
      <c r="D40" s="1352">
        <f>'2017SL'!Q377</f>
        <v>0</v>
      </c>
      <c r="H40" s="1352">
        <f t="shared" si="1"/>
        <v>0</v>
      </c>
      <c r="J40" s="1350">
        <v>0</v>
      </c>
      <c r="K40" s="1352">
        <f t="shared" si="2"/>
        <v>0</v>
      </c>
    </row>
    <row r="41" spans="1:11">
      <c r="A41" s="1350">
        <f>'[3]2017SL'!M378</f>
        <v>6350</v>
      </c>
      <c r="B41" s="1350">
        <f>'[3]2017SL'!N378</f>
        <v>5200</v>
      </c>
      <c r="C41" s="1350" t="str">
        <f>'[3]2017SL'!O378</f>
        <v>Contractual Services-Testing</v>
      </c>
      <c r="D41" s="1352">
        <f>'2017SL'!Q378</f>
        <v>0</v>
      </c>
      <c r="H41" s="1352">
        <f t="shared" si="1"/>
        <v>0</v>
      </c>
      <c r="J41" s="1350">
        <v>0</v>
      </c>
      <c r="K41" s="1352">
        <f t="shared" si="2"/>
        <v>0</v>
      </c>
    </row>
    <row r="42" spans="1:11">
      <c r="A42" s="1350">
        <f>'[3]2017SL'!M379</f>
        <v>6360</v>
      </c>
      <c r="B42" s="1350">
        <f>'[3]2017SL'!N379</f>
        <v>5200</v>
      </c>
      <c r="C42" s="1350" t="str">
        <f>'[3]2017SL'!O379</f>
        <v>Contract Serv-Other</v>
      </c>
      <c r="D42" s="1352">
        <f>'2017SL'!Q379</f>
        <v>36444.82</v>
      </c>
      <c r="H42" s="1352">
        <f t="shared" si="1"/>
        <v>36444.82</v>
      </c>
      <c r="J42" s="1350">
        <v>36444.82</v>
      </c>
      <c r="K42" s="1352">
        <f t="shared" si="2"/>
        <v>0</v>
      </c>
    </row>
    <row r="43" spans="1:11">
      <c r="A43" s="1350">
        <f>'[3]2017SL'!M380</f>
        <v>6360</v>
      </c>
      <c r="B43" s="1350">
        <f>'[3]2017SL'!N380</f>
        <v>5200</v>
      </c>
      <c r="C43" s="1350" t="str">
        <f>'[3]2017SL'!O380</f>
        <v>Contract Serv-Other-Main-SOS</v>
      </c>
      <c r="D43" s="1352">
        <f>'2017SL'!Q380</f>
        <v>7404.12</v>
      </c>
      <c r="H43" s="1352">
        <f t="shared" si="1"/>
        <v>7404.12</v>
      </c>
      <c r="J43" s="1350">
        <v>7404.12</v>
      </c>
      <c r="K43" s="1352">
        <f t="shared" si="2"/>
        <v>0</v>
      </c>
    </row>
    <row r="44" spans="1:11">
      <c r="A44" s="1350">
        <f>'[3]2017SL'!M381</f>
        <v>6360</v>
      </c>
      <c r="B44" s="1350">
        <f>'[3]2017SL'!N381</f>
        <v>5200</v>
      </c>
      <c r="C44" s="1350" t="str">
        <f>'[3]2017SL'!O381</f>
        <v>Contract Serv-Other-Main-T&amp;D</v>
      </c>
      <c r="D44" s="1352">
        <f>'2017SL'!Q381</f>
        <v>0</v>
      </c>
      <c r="H44" s="1352">
        <f t="shared" si="1"/>
        <v>0</v>
      </c>
      <c r="J44" s="1350">
        <v>0</v>
      </c>
      <c r="K44" s="1352">
        <f t="shared" si="2"/>
        <v>0</v>
      </c>
    </row>
    <row r="45" spans="1:11">
      <c r="A45" s="1350">
        <f>'[3]2017SL'!M382</f>
        <v>6360</v>
      </c>
      <c r="B45" s="1350">
        <f>'[3]2017SL'!N382</f>
        <v>5200</v>
      </c>
      <c r="C45" s="1350" t="str">
        <f>'[3]2017SL'!O382</f>
        <v>Contract Serv-Other-Maint-WT</v>
      </c>
      <c r="D45" s="1352">
        <f>'2017SL'!Q382</f>
        <v>535.86</v>
      </c>
      <c r="H45" s="1352">
        <f t="shared" si="1"/>
        <v>535.86</v>
      </c>
      <c r="J45" s="1350">
        <v>535.86</v>
      </c>
      <c r="K45" s="1352">
        <f t="shared" si="2"/>
        <v>0</v>
      </c>
    </row>
    <row r="46" spans="1:11">
      <c r="A46" s="1350">
        <f>'[3]2017SL'!M383</f>
        <v>6360</v>
      </c>
      <c r="B46" s="1350">
        <f>'[3]2017SL'!N383</f>
        <v>5200</v>
      </c>
      <c r="C46" s="1350" t="str">
        <f>'[3]2017SL'!O383</f>
        <v>Contract Serv-Other-Ops-SOS</v>
      </c>
      <c r="D46" s="1352">
        <f>'2017SL'!Q383</f>
        <v>102618.54</v>
      </c>
      <c r="H46" s="1352">
        <f t="shared" si="1"/>
        <v>102618.54</v>
      </c>
      <c r="J46" s="1350">
        <v>102618.54</v>
      </c>
      <c r="K46" s="1352">
        <f t="shared" si="2"/>
        <v>0</v>
      </c>
    </row>
    <row r="47" spans="1:11">
      <c r="A47" s="1350">
        <f>'[3]2017SL'!M384</f>
        <v>6360</v>
      </c>
      <c r="B47" s="1350">
        <f>'[3]2017SL'!N384</f>
        <v>5200</v>
      </c>
      <c r="C47" s="1350" t="str">
        <f>'[3]2017SL'!O384</f>
        <v>Contract Serv-Other-Ops-T&amp;D</v>
      </c>
      <c r="D47" s="1352">
        <f>'2017SL'!Q384</f>
        <v>0</v>
      </c>
      <c r="H47" s="1352">
        <f t="shared" si="1"/>
        <v>0</v>
      </c>
      <c r="J47" s="1350">
        <v>0</v>
      </c>
      <c r="K47" s="1352">
        <f t="shared" si="2"/>
        <v>0</v>
      </c>
    </row>
    <row r="48" spans="1:11">
      <c r="A48" s="1350">
        <f>'[3]2017SL'!M385</f>
        <v>6360</v>
      </c>
      <c r="B48" s="1350">
        <f>'[3]2017SL'!N385</f>
        <v>5200</v>
      </c>
      <c r="C48" s="1350" t="str">
        <f>'[3]2017SL'!O385</f>
        <v>Contract Serv-Other-Ops-WT</v>
      </c>
      <c r="D48" s="1352">
        <f>'2017SL'!Q385</f>
        <v>2695.46</v>
      </c>
      <c r="H48" s="1352">
        <f t="shared" si="1"/>
        <v>2695.46</v>
      </c>
      <c r="J48" s="1350">
        <v>2695.46</v>
      </c>
      <c r="K48" s="1352">
        <f t="shared" si="2"/>
        <v>0</v>
      </c>
    </row>
    <row r="49" spans="1:11">
      <c r="A49" s="1350">
        <f>'[3]2017SL'!M386</f>
        <v>6361</v>
      </c>
      <c r="B49" s="1350">
        <f>'[3]2017SL'!N386</f>
        <v>5200</v>
      </c>
      <c r="C49" s="1350" t="str">
        <f>'[3]2017SL'!O386</f>
        <v>Contractual Svcs-Outside Oper-Ops SOS</v>
      </c>
      <c r="D49" s="1352">
        <f>'2017SL'!Q386</f>
        <v>60247.16</v>
      </c>
      <c r="H49" s="1352">
        <f t="shared" si="1"/>
        <v>60247.16</v>
      </c>
      <c r="J49" s="1350">
        <v>60247.16</v>
      </c>
      <c r="K49" s="1352">
        <f t="shared" si="2"/>
        <v>0</v>
      </c>
    </row>
    <row r="50" spans="1:11" ht="15.75" thickBot="1">
      <c r="D50" s="1353">
        <f>SUM(D13:D49)</f>
        <v>1067731.33</v>
      </c>
      <c r="E50" s="1353">
        <f t="shared" ref="E50:H50" si="4">SUM(E13:E49)</f>
        <v>-9626.74</v>
      </c>
      <c r="F50" s="1353"/>
      <c r="G50" s="1353">
        <f t="shared" si="4"/>
        <v>37091.056694999963</v>
      </c>
      <c r="H50" s="1353">
        <f t="shared" si="4"/>
        <v>1095195.6466949999</v>
      </c>
    </row>
    <row r="51" spans="1:11" ht="15.75" thickTop="1"/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opLeftCell="A19" zoomScaleNormal="100" workbookViewId="0">
      <selection activeCell="F33" sqref="F33"/>
    </sheetView>
  </sheetViews>
  <sheetFormatPr defaultColWidth="9.140625" defaultRowHeight="16.5"/>
  <cols>
    <col min="1" max="1" width="10.5703125" style="5" customWidth="1"/>
    <col min="2" max="2" width="3.7109375" style="5" customWidth="1"/>
    <col min="3" max="3" width="18.85546875" style="5" customWidth="1"/>
    <col min="4" max="4" width="5.42578125" style="5" customWidth="1"/>
    <col min="5" max="5" width="18" style="5" customWidth="1"/>
    <col min="6" max="6" width="17.5703125" style="5" customWidth="1"/>
    <col min="7" max="7" width="9.140625" style="5"/>
    <col min="8" max="8" width="11.42578125" style="5" customWidth="1"/>
    <col min="9" max="16384" width="9.140625" style="5"/>
  </cols>
  <sheetData>
    <row r="1" spans="1:11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1"/>
      <c r="H1" s="1702"/>
      <c r="I1" s="15"/>
      <c r="J1" s="15"/>
      <c r="K1" s="15"/>
    </row>
    <row r="2" spans="1:11" ht="19.5" customHeight="1">
      <c r="A2" s="1550" t="s">
        <v>671</v>
      </c>
      <c r="B2" s="1551"/>
      <c r="C2" s="1551"/>
      <c r="D2" s="1551"/>
      <c r="E2" s="1551"/>
      <c r="F2" s="1551"/>
      <c r="G2" s="1551"/>
      <c r="H2" s="1552"/>
      <c r="I2" s="32"/>
      <c r="J2" s="20"/>
      <c r="K2" s="15"/>
    </row>
    <row r="3" spans="1:11" ht="20.25" customHeight="1">
      <c r="A3" s="1657" t="s">
        <v>689</v>
      </c>
      <c r="B3" s="1658"/>
      <c r="C3" s="1658"/>
      <c r="D3" s="1658"/>
      <c r="E3" s="1658"/>
      <c r="F3" s="1658"/>
      <c r="G3" s="1658"/>
      <c r="H3" s="1659"/>
      <c r="I3" s="32"/>
      <c r="J3" s="20"/>
      <c r="K3" s="15"/>
    </row>
    <row r="4" spans="1:11">
      <c r="A4" s="1654" t="str">
        <f>"FOR THE TEST YEAR ENDED: "&amp;TEXT('Admin Inputs'!$B$7,"MM/DD/YYYY")</f>
        <v>FOR THE TEST YEAR ENDED: 12/31/2017</v>
      </c>
      <c r="B4" s="1655"/>
      <c r="C4" s="1655"/>
      <c r="D4" s="1655"/>
      <c r="E4" s="1655"/>
      <c r="F4" s="1655"/>
      <c r="G4" s="1655"/>
      <c r="H4" s="1656"/>
      <c r="I4" s="35"/>
      <c r="J4" s="20"/>
      <c r="K4" s="15"/>
    </row>
    <row r="5" spans="1:11">
      <c r="A5" s="20"/>
      <c r="B5" s="36"/>
      <c r="C5" s="20"/>
      <c r="D5" s="20"/>
      <c r="E5" s="20"/>
      <c r="F5" s="20"/>
      <c r="G5" s="20"/>
      <c r="H5" s="37"/>
      <c r="I5" s="35"/>
      <c r="J5" s="20"/>
      <c r="K5" s="15"/>
    </row>
    <row r="6" spans="1:11">
      <c r="A6" s="15" t="s">
        <v>870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>
      <c r="A7" s="15" t="s">
        <v>869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28" t="s">
        <v>506</v>
      </c>
      <c r="B9" s="29"/>
      <c r="C9" s="28" t="s">
        <v>507</v>
      </c>
      <c r="D9" s="29"/>
      <c r="E9" s="1693" t="s">
        <v>468</v>
      </c>
      <c r="F9" s="1693"/>
      <c r="G9" s="15"/>
      <c r="H9" s="15"/>
      <c r="I9" s="15"/>
      <c r="J9" s="15"/>
      <c r="K9" s="15"/>
    </row>
    <row r="10" spans="1:1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21" t="s">
        <v>473</v>
      </c>
      <c r="B11" s="22"/>
      <c r="C11" s="24">
        <v>650</v>
      </c>
      <c r="D11" s="24"/>
      <c r="E11" s="15" t="s">
        <v>523</v>
      </c>
      <c r="F11" s="15"/>
      <c r="G11" s="15"/>
      <c r="H11" s="15"/>
      <c r="I11" s="15"/>
      <c r="J11" s="15"/>
      <c r="K11" s="15"/>
    </row>
    <row r="12" spans="1:1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23" t="s">
        <v>986</v>
      </c>
      <c r="B13" s="23"/>
      <c r="C13" s="23"/>
      <c r="D13" s="23"/>
      <c r="E13" s="15"/>
      <c r="F13" s="15"/>
      <c r="G13" s="15"/>
      <c r="H13" s="15"/>
      <c r="I13" s="15"/>
      <c r="J13" s="15"/>
      <c r="K13" s="15"/>
    </row>
    <row r="14" spans="1:1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5" t="s">
        <v>259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5" t="s">
        <v>260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5" t="s">
        <v>261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5" t="s">
        <v>262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5" t="s">
        <v>263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5" t="s">
        <v>264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5" t="s">
        <v>265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5" t="s">
        <v>266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5" t="s">
        <v>524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1">
      <c r="B26" s="24"/>
      <c r="C26" s="24" t="s">
        <v>416</v>
      </c>
      <c r="E26" s="15"/>
      <c r="F26" s="25" t="s">
        <v>509</v>
      </c>
      <c r="G26" s="15"/>
      <c r="H26" s="15"/>
      <c r="I26" s="15"/>
      <c r="J26" s="15"/>
      <c r="K26" s="15"/>
    </row>
    <row r="27" spans="1:11">
      <c r="A27" s="15"/>
      <c r="B27" s="15"/>
      <c r="C27" s="15"/>
      <c r="E27" s="15"/>
      <c r="F27" s="15"/>
      <c r="G27" s="15"/>
      <c r="H27" s="15"/>
      <c r="I27" s="15"/>
      <c r="J27" s="15"/>
      <c r="K27" s="15"/>
    </row>
    <row r="28" spans="1:11" ht="17.25" thickBot="1">
      <c r="A28" s="15"/>
      <c r="B28" s="15"/>
      <c r="C28" s="944">
        <v>2015</v>
      </c>
      <c r="E28" s="26" t="s">
        <v>525</v>
      </c>
      <c r="F28" s="990">
        <f>SUM('2015SL'!Q406)</f>
        <v>7233.69</v>
      </c>
      <c r="G28" s="15"/>
      <c r="H28" s="15"/>
      <c r="I28" s="15"/>
      <c r="J28" s="15"/>
      <c r="K28" s="15"/>
    </row>
    <row r="29" spans="1:11">
      <c r="A29" s="15"/>
      <c r="B29" s="15"/>
      <c r="C29" s="20"/>
      <c r="E29" s="26"/>
      <c r="F29" s="1003"/>
      <c r="G29" s="15"/>
      <c r="H29" s="15"/>
      <c r="I29" s="15"/>
      <c r="J29" s="15"/>
      <c r="K29" s="15"/>
    </row>
    <row r="30" spans="1:11" ht="17.25" thickBot="1">
      <c r="A30" s="15"/>
      <c r="B30" s="15"/>
      <c r="C30" s="944">
        <v>2016</v>
      </c>
      <c r="E30" s="26" t="s">
        <v>525</v>
      </c>
      <c r="F30" s="990">
        <f>SUM('2016SL'!Q405:Q406)</f>
        <v>12853.060000000001</v>
      </c>
      <c r="G30" s="15"/>
      <c r="H30" s="15"/>
      <c r="I30" s="15"/>
      <c r="J30" s="15"/>
      <c r="K30" s="15"/>
    </row>
    <row r="31" spans="1:11">
      <c r="A31" s="15"/>
      <c r="B31" s="15"/>
      <c r="C31" s="15"/>
      <c r="E31" s="40"/>
      <c r="F31" s="61"/>
      <c r="G31" s="15"/>
      <c r="H31" s="15"/>
      <c r="I31" s="15"/>
      <c r="J31" s="15"/>
      <c r="K31" s="15"/>
    </row>
    <row r="32" spans="1:11" ht="17.25" thickBot="1">
      <c r="A32" s="15" t="s">
        <v>244</v>
      </c>
      <c r="B32" s="15"/>
      <c r="C32" s="944">
        <v>2017</v>
      </c>
      <c r="E32" s="26" t="s">
        <v>464</v>
      </c>
      <c r="F32" s="989">
        <f>SUM('2017SL'!Q404:Q405)</f>
        <v>28419.42</v>
      </c>
      <c r="G32" s="15"/>
      <c r="H32" s="15"/>
      <c r="I32" s="15"/>
      <c r="J32" s="15"/>
      <c r="K32" s="15"/>
    </row>
    <row r="33" spans="1:11">
      <c r="A33" s="15"/>
      <c r="B33" s="15"/>
      <c r="C33" s="15"/>
      <c r="E33" s="15"/>
      <c r="F33" s="61"/>
      <c r="G33" s="15"/>
      <c r="H33" s="15"/>
      <c r="I33" s="15"/>
      <c r="J33" s="15"/>
      <c r="K33" s="15"/>
    </row>
    <row r="34" spans="1:11" ht="17.25" thickBot="1">
      <c r="A34" s="15" t="s">
        <v>159</v>
      </c>
      <c r="B34" s="15"/>
      <c r="C34" s="15"/>
      <c r="E34" s="26" t="s">
        <v>464</v>
      </c>
      <c r="F34" s="83">
        <v>0</v>
      </c>
      <c r="G34" s="27" t="s">
        <v>166</v>
      </c>
      <c r="H34" s="15"/>
      <c r="I34" s="15"/>
      <c r="J34" s="15"/>
      <c r="K34" s="15"/>
    </row>
    <row r="35" spans="1:11">
      <c r="A35" s="15"/>
      <c r="B35" s="15"/>
      <c r="C35" s="15"/>
      <c r="E35" s="15"/>
      <c r="F35" s="61"/>
      <c r="G35" s="27"/>
      <c r="H35" s="15"/>
      <c r="I35" s="15"/>
      <c r="J35" s="15"/>
      <c r="K35" s="15"/>
    </row>
    <row r="36" spans="1:11" ht="17.25" thickBot="1">
      <c r="A36" s="15" t="s">
        <v>161</v>
      </c>
      <c r="B36" s="15"/>
      <c r="C36" s="15"/>
      <c r="E36" s="26" t="s">
        <v>464</v>
      </c>
      <c r="F36" s="1002">
        <f>SUM(F32:F34)</f>
        <v>28419.42</v>
      </c>
      <c r="G36" s="27" t="s">
        <v>167</v>
      </c>
      <c r="H36" s="15"/>
      <c r="I36" s="15"/>
      <c r="J36" s="15"/>
      <c r="K36" s="15"/>
    </row>
    <row r="37" spans="1:1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spans="1:11">
      <c r="A38" s="15" t="s">
        <v>643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1" s="6" customFormat="1">
      <c r="A39" s="1692"/>
      <c r="B39" s="1692"/>
      <c r="C39" s="1692"/>
      <c r="D39" s="1692"/>
      <c r="E39" s="1692"/>
      <c r="F39" s="1692"/>
      <c r="G39" s="1692"/>
      <c r="H39" s="1692"/>
      <c r="I39" s="20"/>
      <c r="J39" s="20"/>
      <c r="K39" s="20"/>
    </row>
    <row r="40" spans="1:11" s="6" customFormat="1">
      <c r="A40" s="1692"/>
      <c r="B40" s="1692"/>
      <c r="C40" s="1692"/>
      <c r="D40" s="1692"/>
      <c r="E40" s="1692"/>
      <c r="F40" s="1692"/>
      <c r="G40" s="1692"/>
      <c r="H40" s="1692"/>
      <c r="I40" s="20"/>
      <c r="J40" s="20"/>
      <c r="K40" s="20"/>
    </row>
    <row r="41" spans="1:11" s="6" customFormat="1">
      <c r="A41" s="1692"/>
      <c r="B41" s="1692"/>
      <c r="C41" s="1692"/>
      <c r="D41" s="1692"/>
      <c r="E41" s="1692"/>
      <c r="F41" s="1692"/>
      <c r="G41" s="1692"/>
      <c r="H41" s="1692"/>
      <c r="I41" s="20"/>
      <c r="J41" s="20"/>
      <c r="K41" s="20"/>
    </row>
    <row r="42" spans="1:11">
      <c r="A42" s="15" t="s">
        <v>53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</row>
    <row r="43" spans="1:11">
      <c r="A43" s="1736" t="s">
        <v>405</v>
      </c>
      <c r="B43" s="1737"/>
      <c r="C43" s="1738"/>
      <c r="D43" s="1736" t="s">
        <v>509</v>
      </c>
      <c r="E43" s="1738"/>
      <c r="F43" s="1736" t="s">
        <v>971</v>
      </c>
      <c r="G43" s="1738"/>
      <c r="H43" s="15"/>
      <c r="I43" s="15"/>
      <c r="J43" s="15"/>
      <c r="K43" s="15"/>
    </row>
    <row r="44" spans="1:11">
      <c r="A44" s="1733" t="s">
        <v>1003</v>
      </c>
      <c r="B44" s="1734"/>
      <c r="C44" s="1735"/>
      <c r="D44" s="1730"/>
      <c r="E44" s="1731"/>
      <c r="F44" s="1717"/>
      <c r="G44" s="1718"/>
      <c r="H44" s="15"/>
      <c r="I44" s="15"/>
      <c r="J44" s="15"/>
      <c r="K44" s="15"/>
    </row>
    <row r="45" spans="1:11">
      <c r="A45" s="1717"/>
      <c r="B45" s="1729"/>
      <c r="C45" s="1718"/>
      <c r="D45" s="1730"/>
      <c r="E45" s="1731"/>
      <c r="F45" s="1717"/>
      <c r="G45" s="1718"/>
      <c r="H45" s="15"/>
      <c r="I45" s="15"/>
      <c r="J45" s="15"/>
      <c r="K45" s="15"/>
    </row>
    <row r="46" spans="1:11">
      <c r="A46" s="1717"/>
      <c r="B46" s="1729"/>
      <c r="C46" s="1718"/>
      <c r="D46" s="1730"/>
      <c r="E46" s="1731"/>
      <c r="F46" s="1717"/>
      <c r="G46" s="1718"/>
      <c r="H46" s="15"/>
      <c r="I46" s="15"/>
      <c r="J46" s="15"/>
      <c r="K46" s="15"/>
    </row>
    <row r="47" spans="1:11">
      <c r="A47" s="1717"/>
      <c r="B47" s="1729"/>
      <c r="C47" s="1718"/>
      <c r="D47" s="1730"/>
      <c r="E47" s="1731"/>
      <c r="F47" s="1717"/>
      <c r="G47" s="1718"/>
      <c r="H47" s="15"/>
      <c r="I47" s="15"/>
      <c r="J47" s="15"/>
      <c r="K47" s="15"/>
    </row>
    <row r="48" spans="1:11">
      <c r="A48" s="1717"/>
      <c r="B48" s="1729"/>
      <c r="C48" s="1718"/>
      <c r="D48" s="1730"/>
      <c r="E48" s="1731"/>
      <c r="F48" s="1717"/>
      <c r="G48" s="1718"/>
      <c r="H48" s="15"/>
      <c r="I48" s="15"/>
      <c r="J48" s="15"/>
      <c r="K48" s="15"/>
    </row>
    <row r="49" spans="1:11">
      <c r="A49" s="1717"/>
      <c r="B49" s="1729"/>
      <c r="C49" s="1718"/>
      <c r="D49" s="1730"/>
      <c r="E49" s="1731"/>
      <c r="F49" s="1717"/>
      <c r="G49" s="1718"/>
      <c r="H49" s="15"/>
      <c r="I49" s="15"/>
      <c r="J49" s="15"/>
      <c r="K49" s="15"/>
    </row>
    <row r="50" spans="1:11">
      <c r="A50" s="1717"/>
      <c r="B50" s="1729"/>
      <c r="C50" s="1718"/>
      <c r="D50" s="1730"/>
      <c r="E50" s="1731"/>
      <c r="F50" s="1717"/>
      <c r="G50" s="1718"/>
      <c r="H50" s="15"/>
      <c r="I50" s="15"/>
      <c r="J50" s="15"/>
      <c r="K50" s="15"/>
    </row>
    <row r="51" spans="1:1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</row>
    <row r="52" spans="1:11">
      <c r="A52" s="15" t="s">
        <v>50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</row>
    <row r="53" spans="1:11">
      <c r="A53" s="15" t="s">
        <v>403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</row>
  </sheetData>
  <mergeCells count="32">
    <mergeCell ref="A1:H1"/>
    <mergeCell ref="A4:H4"/>
    <mergeCell ref="A2:H2"/>
    <mergeCell ref="A3:H3"/>
    <mergeCell ref="F44:G44"/>
    <mergeCell ref="A44:C44"/>
    <mergeCell ref="D44:E44"/>
    <mergeCell ref="E9:F9"/>
    <mergeCell ref="A43:C43"/>
    <mergeCell ref="A41:H41"/>
    <mergeCell ref="D43:E43"/>
    <mergeCell ref="A39:H39"/>
    <mergeCell ref="D50:E50"/>
    <mergeCell ref="F50:G50"/>
    <mergeCell ref="A48:C48"/>
    <mergeCell ref="A46:C46"/>
    <mergeCell ref="D46:E46"/>
    <mergeCell ref="D48:E48"/>
    <mergeCell ref="A50:C50"/>
    <mergeCell ref="F47:G47"/>
    <mergeCell ref="F46:G46"/>
    <mergeCell ref="D49:E49"/>
    <mergeCell ref="F49:G49"/>
    <mergeCell ref="A49:C49"/>
    <mergeCell ref="F48:G48"/>
    <mergeCell ref="F45:G45"/>
    <mergeCell ref="A40:H40"/>
    <mergeCell ref="A45:C45"/>
    <mergeCell ref="A47:C47"/>
    <mergeCell ref="D47:E47"/>
    <mergeCell ref="F43:G43"/>
    <mergeCell ref="D45:E45"/>
  </mergeCells>
  <phoneticPr fontId="0" type="noConversion"/>
  <printOptions horizontalCentered="1"/>
  <pageMargins left="0.5" right="0.5" top="1" bottom="1" header="0.5" footer="0.5"/>
  <pageSetup scale="75" orientation="portrait" r:id="rId1"/>
  <headerFooter alignWithMargins="0">
    <oddHeader>&amp;R&amp;"Times New Roman,Regular"&amp;A</oddHeader>
    <oddFooter>&amp;C&amp;"Times New Roman,Regular"&amp;8&amp;D&amp;R&amp;"Times New Roman,Regular"Page 18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13" zoomScaleNormal="100" workbookViewId="0">
      <selection activeCell="G26" sqref="G26"/>
    </sheetView>
  </sheetViews>
  <sheetFormatPr defaultColWidth="9.140625" defaultRowHeight="16.5"/>
  <cols>
    <col min="1" max="1" width="10.5703125" style="15" customWidth="1"/>
    <col min="2" max="2" width="3.7109375" style="15" customWidth="1"/>
    <col min="3" max="3" width="20.140625" style="15" customWidth="1"/>
    <col min="4" max="4" width="3.7109375" style="15" customWidth="1"/>
    <col min="5" max="5" width="17.5703125" style="15" customWidth="1"/>
    <col min="6" max="6" width="7.7109375" style="15" customWidth="1"/>
    <col min="7" max="7" width="11.7109375" style="15" customWidth="1"/>
    <col min="8" max="8" width="9.140625" style="15"/>
    <col min="9" max="9" width="24" style="15" customWidth="1"/>
    <col min="10" max="16384" width="9.140625" style="15"/>
  </cols>
  <sheetData>
    <row r="1" spans="1:12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1"/>
      <c r="H1" s="1701"/>
      <c r="I1" s="1702"/>
      <c r="J1" s="1670"/>
      <c r="K1" s="1739"/>
      <c r="L1" s="1739"/>
    </row>
    <row r="2" spans="1:12">
      <c r="A2" s="1550" t="s">
        <v>671</v>
      </c>
      <c r="B2" s="1551"/>
      <c r="C2" s="1551"/>
      <c r="D2" s="1551"/>
      <c r="E2" s="1551"/>
      <c r="F2" s="1551"/>
      <c r="G2" s="1551"/>
      <c r="H2" s="1551"/>
      <c r="I2" s="1552"/>
      <c r="J2" s="1670"/>
      <c r="K2" s="1739"/>
      <c r="L2" s="1739"/>
    </row>
    <row r="3" spans="1:12" ht="18" customHeight="1">
      <c r="A3" s="1705" t="s">
        <v>218</v>
      </c>
      <c r="B3" s="1596"/>
      <c r="C3" s="1596"/>
      <c r="D3" s="1596"/>
      <c r="E3" s="1596"/>
      <c r="F3" s="1596"/>
      <c r="G3" s="1596"/>
      <c r="H3" s="1596"/>
      <c r="I3" s="1706"/>
      <c r="J3" s="19"/>
      <c r="K3" s="19"/>
      <c r="L3" s="19"/>
    </row>
    <row r="4" spans="1:12" ht="18" customHeight="1">
      <c r="A4" s="1689" t="str">
        <f>"FOR THE TEST YEAR ENDED: "&amp;TEXT('Admin Inputs'!$B$7,"MM/DD/YYYY")</f>
        <v>FOR THE TEST YEAR ENDED: 12/31/2017</v>
      </c>
      <c r="B4" s="1690"/>
      <c r="C4" s="1690"/>
      <c r="D4" s="1690"/>
      <c r="E4" s="1690"/>
      <c r="F4" s="1690"/>
      <c r="G4" s="1690"/>
      <c r="H4" s="1690"/>
      <c r="I4" s="1691"/>
      <c r="J4" s="19"/>
      <c r="K4" s="19"/>
      <c r="L4" s="19"/>
    </row>
    <row r="5" spans="1:12" ht="18" customHeight="1">
      <c r="A5" s="65"/>
      <c r="B5" s="65"/>
      <c r="C5" s="65"/>
      <c r="D5" s="65"/>
      <c r="E5" s="65"/>
      <c r="F5" s="65"/>
      <c r="G5" s="65"/>
      <c r="H5" s="65"/>
      <c r="I5" s="65"/>
      <c r="J5" s="19"/>
      <c r="K5" s="19"/>
      <c r="L5" s="19"/>
    </row>
    <row r="6" spans="1:12">
      <c r="A6" s="15" t="s">
        <v>870</v>
      </c>
    </row>
    <row r="7" spans="1:12">
      <c r="A7" s="15" t="s">
        <v>869</v>
      </c>
    </row>
    <row r="8" spans="1:12">
      <c r="A8" s="36"/>
      <c r="B8" s="36"/>
      <c r="C8" s="32"/>
      <c r="D8" s="32"/>
      <c r="E8" s="46"/>
      <c r="F8" s="46"/>
      <c r="G8" s="46"/>
      <c r="H8" s="46"/>
      <c r="I8" s="46"/>
      <c r="J8" s="19"/>
      <c r="K8" s="19"/>
      <c r="L8" s="19"/>
    </row>
    <row r="9" spans="1:12">
      <c r="A9" s="13" t="s">
        <v>506</v>
      </c>
      <c r="B9" s="20"/>
      <c r="C9" s="13" t="s">
        <v>507</v>
      </c>
      <c r="D9" s="20"/>
      <c r="E9" s="1693" t="s">
        <v>468</v>
      </c>
      <c r="F9" s="1693"/>
    </row>
    <row r="11" spans="1:12">
      <c r="A11" s="21" t="s">
        <v>445</v>
      </c>
      <c r="B11" s="22"/>
      <c r="C11" s="24">
        <v>642</v>
      </c>
      <c r="D11" s="24"/>
      <c r="E11" s="15" t="s">
        <v>1043</v>
      </c>
    </row>
    <row r="13" spans="1:12">
      <c r="A13" s="23" t="s">
        <v>988</v>
      </c>
      <c r="B13" s="23"/>
    </row>
    <row r="15" spans="1:12">
      <c r="A15" s="15" t="s">
        <v>267</v>
      </c>
    </row>
    <row r="16" spans="1:12">
      <c r="A16" s="15" t="s">
        <v>268</v>
      </c>
    </row>
    <row r="17" spans="1:8">
      <c r="A17" s="15" t="s">
        <v>269</v>
      </c>
    </row>
    <row r="18" spans="1:8">
      <c r="A18" s="27"/>
      <c r="B18" s="27"/>
    </row>
    <row r="19" spans="1:8">
      <c r="B19" s="48"/>
      <c r="C19" s="24" t="s">
        <v>416</v>
      </c>
      <c r="F19" s="1703" t="s">
        <v>509</v>
      </c>
      <c r="G19" s="1703"/>
    </row>
    <row r="21" spans="1:8" ht="17.25" thickBot="1">
      <c r="B21" s="64"/>
      <c r="C21" s="944">
        <v>2015</v>
      </c>
      <c r="E21" s="26" t="s">
        <v>464</v>
      </c>
      <c r="F21" s="990"/>
      <c r="G21" s="1016">
        <f>SUM('2015SL'!Q400:Q404)</f>
        <v>24061.64</v>
      </c>
    </row>
    <row r="22" spans="1:8">
      <c r="B22" s="20"/>
      <c r="C22" s="20"/>
      <c r="E22" s="20"/>
      <c r="F22" s="1003"/>
      <c r="G22" s="1003"/>
    </row>
    <row r="23" spans="1:8" ht="17.25" thickBot="1">
      <c r="B23" s="64"/>
      <c r="C23" s="944">
        <v>2016</v>
      </c>
      <c r="E23" s="26" t="s">
        <v>464</v>
      </c>
      <c r="F23" s="990"/>
      <c r="G23" s="990">
        <f>SUM('2016SL'!Q400:Q404)</f>
        <v>24462.48</v>
      </c>
    </row>
    <row r="24" spans="1:8">
      <c r="A24" s="27"/>
      <c r="B24" s="27"/>
      <c r="F24" s="61"/>
      <c r="G24" s="61"/>
    </row>
    <row r="25" spans="1:8" ht="17.25" thickBot="1">
      <c r="A25" s="15" t="s">
        <v>244</v>
      </c>
      <c r="C25" s="944">
        <v>2017</v>
      </c>
      <c r="E25" s="26" t="s">
        <v>464</v>
      </c>
      <c r="F25" s="989"/>
      <c r="G25" s="989">
        <f>SUM('2017SL'!Q399:Q403)</f>
        <v>787.5</v>
      </c>
    </row>
    <row r="26" spans="1:8">
      <c r="F26" s="61"/>
      <c r="G26" s="61"/>
    </row>
    <row r="27" spans="1:8" ht="17.25" thickBot="1">
      <c r="A27" s="15" t="s">
        <v>159</v>
      </c>
      <c r="E27" s="26" t="s">
        <v>464</v>
      </c>
      <c r="F27" s="83"/>
      <c r="G27" s="83">
        <v>0</v>
      </c>
      <c r="H27" s="27" t="s">
        <v>168</v>
      </c>
    </row>
    <row r="28" spans="1:8">
      <c r="F28" s="61"/>
      <c r="G28" s="61"/>
      <c r="H28" s="27"/>
    </row>
    <row r="29" spans="1:8" ht="17.25" thickBot="1">
      <c r="A29" s="15" t="s">
        <v>161</v>
      </c>
      <c r="E29" s="26" t="s">
        <v>464</v>
      </c>
      <c r="F29" s="1002"/>
      <c r="G29" s="1002">
        <f>SUM(G25:G27)</f>
        <v>787.5</v>
      </c>
      <c r="H29" s="27" t="s">
        <v>169</v>
      </c>
    </row>
    <row r="31" spans="1:8">
      <c r="A31" s="15" t="s">
        <v>247</v>
      </c>
    </row>
    <row r="32" spans="1:8">
      <c r="A32" s="24"/>
      <c r="B32" s="24"/>
      <c r="C32" s="24"/>
      <c r="D32" s="24"/>
      <c r="E32" s="24"/>
      <c r="F32" s="24"/>
      <c r="G32" s="24"/>
    </row>
    <row r="33" spans="1:9">
      <c r="A33" s="15" t="s">
        <v>643</v>
      </c>
    </row>
    <row r="34" spans="1:9" s="20" customFormat="1">
      <c r="A34" s="1740"/>
      <c r="B34" s="1741"/>
      <c r="C34" s="1741"/>
      <c r="D34" s="1741"/>
      <c r="E34" s="1741"/>
      <c r="F34" s="1741"/>
      <c r="G34" s="1741"/>
      <c r="H34" s="1741"/>
      <c r="I34" s="1741"/>
    </row>
    <row r="35" spans="1:9" s="20" customFormat="1">
      <c r="A35" s="1740"/>
      <c r="B35" s="1741"/>
      <c r="C35" s="1741"/>
      <c r="D35" s="1741"/>
      <c r="E35" s="1741"/>
      <c r="F35" s="1741"/>
      <c r="G35" s="1741"/>
      <c r="H35" s="1741"/>
      <c r="I35" s="1741"/>
    </row>
    <row r="36" spans="1:9" s="20" customFormat="1">
      <c r="A36" s="1740"/>
      <c r="B36" s="1741"/>
      <c r="C36" s="1741"/>
      <c r="D36" s="1741"/>
      <c r="E36" s="1741"/>
      <c r="F36" s="1741"/>
      <c r="G36" s="1741"/>
      <c r="H36" s="1741"/>
      <c r="I36" s="1741"/>
    </row>
    <row r="37" spans="1:9">
      <c r="A37" s="15" t="s">
        <v>987</v>
      </c>
    </row>
    <row r="38" spans="1:9">
      <c r="A38" s="41" t="s">
        <v>405</v>
      </c>
      <c r="B38" s="31"/>
      <c r="C38" s="42"/>
      <c r="D38" s="31" t="s">
        <v>509</v>
      </c>
      <c r="E38" s="42"/>
      <c r="F38" s="31" t="s">
        <v>971</v>
      </c>
      <c r="G38" s="42"/>
    </row>
    <row r="39" spans="1:9">
      <c r="A39" s="1717"/>
      <c r="B39" s="1729"/>
      <c r="C39" s="1718"/>
      <c r="D39" s="1730"/>
      <c r="E39" s="1731"/>
      <c r="F39" s="1717"/>
      <c r="G39" s="1718"/>
    </row>
    <row r="40" spans="1:9">
      <c r="A40" s="1717"/>
      <c r="B40" s="1729"/>
      <c r="C40" s="1718"/>
      <c r="D40" s="1730"/>
      <c r="E40" s="1731"/>
      <c r="F40" s="1717"/>
      <c r="G40" s="1718"/>
    </row>
    <row r="41" spans="1:9">
      <c r="A41" s="1717"/>
      <c r="B41" s="1729"/>
      <c r="C41" s="1718"/>
      <c r="D41" s="1730"/>
      <c r="E41" s="1731"/>
      <c r="F41" s="1717"/>
      <c r="G41" s="1718"/>
    </row>
    <row r="42" spans="1:9">
      <c r="A42" s="1717"/>
      <c r="B42" s="1729"/>
      <c r="C42" s="1718"/>
      <c r="D42" s="1730"/>
      <c r="E42" s="1731"/>
      <c r="F42" s="1717"/>
      <c r="G42" s="1718"/>
    </row>
    <row r="43" spans="1:9">
      <c r="A43" s="1717"/>
      <c r="B43" s="1729"/>
      <c r="C43" s="1718"/>
      <c r="D43" s="1730"/>
      <c r="E43" s="1731"/>
      <c r="F43" s="1717"/>
      <c r="G43" s="1718"/>
    </row>
    <row r="44" spans="1:9">
      <c r="A44" s="1717"/>
      <c r="B44" s="1729"/>
      <c r="C44" s="1718"/>
      <c r="D44" s="1730"/>
      <c r="E44" s="1731"/>
      <c r="F44" s="1717"/>
      <c r="G44" s="1718"/>
    </row>
    <row r="45" spans="1:9">
      <c r="A45" s="1717"/>
      <c r="B45" s="1729"/>
      <c r="C45" s="1718"/>
      <c r="D45" s="1730"/>
      <c r="E45" s="1731"/>
      <c r="F45" s="1717"/>
      <c r="G45" s="1718"/>
    </row>
  </sheetData>
  <mergeCells count="31">
    <mergeCell ref="F45:G45"/>
    <mergeCell ref="A41:C41"/>
    <mergeCell ref="D41:E41"/>
    <mergeCell ref="F42:G42"/>
    <mergeCell ref="F43:G43"/>
    <mergeCell ref="A45:C45"/>
    <mergeCell ref="D45:E45"/>
    <mergeCell ref="A42:C42"/>
    <mergeCell ref="F44:G44"/>
    <mergeCell ref="A43:C43"/>
    <mergeCell ref="D43:E43"/>
    <mergeCell ref="A44:C44"/>
    <mergeCell ref="D44:E44"/>
    <mergeCell ref="D42:E42"/>
    <mergeCell ref="F41:G41"/>
    <mergeCell ref="D40:E40"/>
    <mergeCell ref="A40:C40"/>
    <mergeCell ref="J1:L2"/>
    <mergeCell ref="A39:C39"/>
    <mergeCell ref="D39:E39"/>
    <mergeCell ref="F39:G39"/>
    <mergeCell ref="A3:I3"/>
    <mergeCell ref="E9:F9"/>
    <mergeCell ref="A36:I36"/>
    <mergeCell ref="F19:G19"/>
    <mergeCell ref="A34:I34"/>
    <mergeCell ref="A35:I35"/>
    <mergeCell ref="A2:I2"/>
    <mergeCell ref="F40:G40"/>
    <mergeCell ref="A1:I1"/>
    <mergeCell ref="A4:I4"/>
  </mergeCells>
  <phoneticPr fontId="0" type="noConversion"/>
  <printOptions horizontalCentered="1"/>
  <pageMargins left="0.5" right="0.5" top="1" bottom="1" header="0.5" footer="0.5"/>
  <pageSetup scale="71" orientation="portrait" r:id="rId1"/>
  <headerFooter alignWithMargins="0">
    <oddHeader>&amp;R&amp;"Times New Roman,Regular"&amp;A</oddHeader>
    <oddFooter>&amp;C&amp;"Times New Roman,Regular"&amp;8&amp;D&amp;R&amp;"Times New Roman,Regular"Page 19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zoomScaleNormal="100" workbookViewId="0">
      <selection activeCell="A5" sqref="A5"/>
    </sheetView>
  </sheetViews>
  <sheetFormatPr defaultColWidth="3.28515625" defaultRowHeight="14.25"/>
  <cols>
    <col min="1" max="1" width="10.5703125" style="55" customWidth="1"/>
    <col min="2" max="2" width="3.7109375" style="55" customWidth="1"/>
    <col min="3" max="3" width="15.140625" style="55" customWidth="1"/>
    <col min="4" max="4" width="1.5703125" style="55" customWidth="1"/>
    <col min="5" max="5" width="16" style="55" customWidth="1"/>
    <col min="6" max="6" width="1.5703125" style="55" customWidth="1"/>
    <col min="7" max="7" width="13.140625" style="55" customWidth="1"/>
    <col min="8" max="8" width="1.5703125" style="55" customWidth="1"/>
    <col min="9" max="9" width="13.140625" style="55" customWidth="1"/>
    <col min="10" max="10" width="1.5703125" style="55" customWidth="1"/>
    <col min="11" max="11" width="13.140625" style="55" customWidth="1"/>
    <col min="12" max="12" width="1.5703125" style="55" customWidth="1"/>
    <col min="13" max="13" width="16.7109375" style="55" customWidth="1"/>
    <col min="14" max="16384" width="3.28515625" style="55"/>
  </cols>
  <sheetData>
    <row r="1" spans="1:13" ht="15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1"/>
      <c r="H1" s="1701"/>
      <c r="I1" s="1701"/>
      <c r="J1" s="1701"/>
      <c r="K1" s="1701"/>
      <c r="L1" s="1701"/>
      <c r="M1" s="1702"/>
    </row>
    <row r="2" spans="1:13" ht="15">
      <c r="A2" s="1550" t="s">
        <v>671</v>
      </c>
      <c r="B2" s="1551"/>
      <c r="C2" s="1551"/>
      <c r="D2" s="1551"/>
      <c r="E2" s="1551"/>
      <c r="F2" s="1551"/>
      <c r="G2" s="1551"/>
      <c r="H2" s="1551"/>
      <c r="I2" s="1551"/>
      <c r="J2" s="1551"/>
      <c r="K2" s="1551"/>
      <c r="L2" s="1551"/>
      <c r="M2" s="1552"/>
    </row>
    <row r="3" spans="1:13" ht="19.5" customHeight="1">
      <c r="A3" s="1657" t="s">
        <v>690</v>
      </c>
      <c r="B3" s="1658"/>
      <c r="C3" s="1658"/>
      <c r="D3" s="1658"/>
      <c r="E3" s="1658"/>
      <c r="F3" s="1658"/>
      <c r="G3" s="1658"/>
      <c r="H3" s="1658"/>
      <c r="I3" s="1658"/>
      <c r="J3" s="1658"/>
      <c r="K3" s="1658"/>
      <c r="L3" s="1658"/>
      <c r="M3" s="1659"/>
    </row>
    <row r="4" spans="1:13" ht="19.149999999999999" customHeight="1">
      <c r="A4" s="1689" t="str">
        <f>"FOR THE TEST YEAR ENDED: "&amp;TEXT('Admin Inputs'!$B$7,"MM/DD/YYYY")</f>
        <v>FOR THE TEST YEAR ENDED: 12/31/2017</v>
      </c>
      <c r="B4" s="1690"/>
      <c r="C4" s="1690"/>
      <c r="D4" s="1690"/>
      <c r="E4" s="1690"/>
      <c r="F4" s="1690"/>
      <c r="G4" s="1690"/>
      <c r="H4" s="1690"/>
      <c r="I4" s="1690"/>
      <c r="J4" s="1690"/>
      <c r="K4" s="1690"/>
      <c r="L4" s="1690"/>
      <c r="M4" s="1691"/>
    </row>
    <row r="5" spans="1:13" ht="19.149999999999999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3" ht="16.5">
      <c r="A6" s="15" t="s">
        <v>870</v>
      </c>
    </row>
    <row r="7" spans="1:13" ht="16.5">
      <c r="A7" s="15" t="s">
        <v>869</v>
      </c>
    </row>
    <row r="9" spans="1:13" ht="15" customHeight="1">
      <c r="A9" s="75" t="s">
        <v>506</v>
      </c>
      <c r="B9" s="43"/>
      <c r="C9" s="75" t="s">
        <v>507</v>
      </c>
      <c r="D9" s="43"/>
      <c r="E9" s="1744" t="s">
        <v>468</v>
      </c>
      <c r="F9" s="1744"/>
      <c r="G9" s="1744"/>
      <c r="H9" s="33"/>
    </row>
    <row r="11" spans="1:13">
      <c r="A11" s="67" t="s">
        <v>148</v>
      </c>
      <c r="B11" s="68"/>
      <c r="C11" s="69">
        <v>604</v>
      </c>
      <c r="D11" s="69"/>
      <c r="E11" s="55" t="s">
        <v>526</v>
      </c>
    </row>
    <row r="13" spans="1:13">
      <c r="A13" s="70" t="s">
        <v>526</v>
      </c>
      <c r="B13" s="70"/>
    </row>
    <row r="15" spans="1:13">
      <c r="A15" s="55" t="s">
        <v>270</v>
      </c>
    </row>
    <row r="16" spans="1:13">
      <c r="A16" s="55" t="s">
        <v>271</v>
      </c>
    </row>
    <row r="17" spans="1:14">
      <c r="A17" s="55" t="s">
        <v>272</v>
      </c>
    </row>
    <row r="18" spans="1:14">
      <c r="A18" s="55" t="s">
        <v>273</v>
      </c>
    </row>
    <row r="19" spans="1:14">
      <c r="A19" s="55" t="s">
        <v>277</v>
      </c>
    </row>
    <row r="20" spans="1:14">
      <c r="A20" s="55" t="s">
        <v>278</v>
      </c>
    </row>
    <row r="21" spans="1:14">
      <c r="A21" s="55" t="s">
        <v>279</v>
      </c>
    </row>
    <row r="23" spans="1:14">
      <c r="A23" s="71" t="s">
        <v>527</v>
      </c>
      <c r="B23" s="71"/>
      <c r="E23" s="72"/>
      <c r="F23" s="72"/>
    </row>
    <row r="24" spans="1:14" ht="24.6" customHeight="1" thickBot="1">
      <c r="A24" s="76"/>
      <c r="B24" s="33"/>
      <c r="C24" s="43"/>
      <c r="D24" s="43" t="s">
        <v>464</v>
      </c>
      <c r="E24" s="1004" t="s">
        <v>403</v>
      </c>
      <c r="F24" s="1005" t="s">
        <v>464</v>
      </c>
      <c r="G24" s="1004" t="s">
        <v>403</v>
      </c>
      <c r="H24" s="1005" t="s">
        <v>464</v>
      </c>
      <c r="I24" s="1004" t="s">
        <v>403</v>
      </c>
      <c r="J24" s="1005" t="s">
        <v>464</v>
      </c>
      <c r="K24" s="1004" t="s">
        <v>403</v>
      </c>
      <c r="L24" s="1005" t="s">
        <v>464</v>
      </c>
      <c r="M24" s="1004" t="s">
        <v>403</v>
      </c>
      <c r="N24" s="1006"/>
    </row>
    <row r="25" spans="1:14">
      <c r="A25" s="33" t="s">
        <v>416</v>
      </c>
      <c r="B25" s="43"/>
      <c r="C25" s="43"/>
      <c r="D25" s="43" t="s">
        <v>403</v>
      </c>
      <c r="E25" s="43" t="s">
        <v>528</v>
      </c>
      <c r="F25" s="43"/>
      <c r="G25" s="55" t="s">
        <v>529</v>
      </c>
      <c r="I25" s="55" t="s">
        <v>530</v>
      </c>
      <c r="K25" s="55" t="s">
        <v>531</v>
      </c>
      <c r="M25" s="74" t="s">
        <v>7</v>
      </c>
    </row>
    <row r="26" spans="1:14">
      <c r="A26" s="33"/>
      <c r="B26" s="43"/>
      <c r="C26" s="43"/>
      <c r="D26" s="43"/>
      <c r="E26" s="43"/>
      <c r="F26" s="43"/>
      <c r="M26" s="74"/>
    </row>
    <row r="27" spans="1:14" ht="19.899999999999999" customHeight="1" thickBot="1">
      <c r="A27" s="55" t="s">
        <v>276</v>
      </c>
      <c r="E27" s="77"/>
    </row>
    <row r="29" spans="1:14" ht="22.9" customHeight="1" thickBot="1">
      <c r="A29" s="76"/>
      <c r="B29" s="33"/>
      <c r="C29" s="43"/>
      <c r="D29" s="43" t="s">
        <v>464</v>
      </c>
      <c r="E29" s="77"/>
      <c r="F29" s="43" t="s">
        <v>464</v>
      </c>
      <c r="G29" s="77" t="s">
        <v>403</v>
      </c>
      <c r="H29" s="43" t="s">
        <v>464</v>
      </c>
      <c r="I29" s="77" t="s">
        <v>403</v>
      </c>
      <c r="J29" s="43" t="s">
        <v>464</v>
      </c>
      <c r="K29" s="77" t="s">
        <v>403</v>
      </c>
      <c r="L29" s="43" t="s">
        <v>464</v>
      </c>
      <c r="M29" s="77" t="s">
        <v>403</v>
      </c>
    </row>
    <row r="30" spans="1:14">
      <c r="A30" s="33" t="s">
        <v>416</v>
      </c>
      <c r="B30" s="43"/>
      <c r="C30" s="43"/>
      <c r="D30" s="43"/>
      <c r="E30" s="43" t="s">
        <v>528</v>
      </c>
      <c r="F30" s="43"/>
      <c r="G30" s="55" t="s">
        <v>529</v>
      </c>
      <c r="I30" s="55" t="s">
        <v>530</v>
      </c>
      <c r="K30" s="55" t="s">
        <v>531</v>
      </c>
      <c r="M30" s="74" t="s">
        <v>7</v>
      </c>
    </row>
    <row r="31" spans="1:14">
      <c r="A31" s="33"/>
      <c r="B31" s="33"/>
      <c r="C31" s="43"/>
      <c r="D31" s="43"/>
      <c r="E31" s="33"/>
      <c r="F31" s="33"/>
      <c r="G31" s="69"/>
      <c r="H31" s="69"/>
      <c r="I31" s="69"/>
      <c r="J31" s="69"/>
      <c r="K31" s="69"/>
      <c r="L31" s="69"/>
      <c r="M31" s="73"/>
    </row>
    <row r="32" spans="1:14" ht="18.600000000000001" customHeight="1" thickBot="1">
      <c r="A32" s="43" t="s">
        <v>274</v>
      </c>
      <c r="B32" s="43"/>
      <c r="C32" s="43"/>
      <c r="D32" s="43"/>
      <c r="E32" s="79"/>
      <c r="F32" s="43"/>
    </row>
    <row r="33" spans="1:13" ht="24" customHeight="1" thickBot="1">
      <c r="A33" s="55" t="s">
        <v>275</v>
      </c>
      <c r="E33" s="78"/>
    </row>
    <row r="35" spans="1:13">
      <c r="A35" s="71" t="s">
        <v>527</v>
      </c>
      <c r="B35" s="71"/>
      <c r="E35" s="72"/>
      <c r="F35" s="72"/>
    </row>
    <row r="36" spans="1:13" ht="22.9" customHeight="1" thickBot="1">
      <c r="A36" s="76"/>
      <c r="B36" s="33"/>
      <c r="C36" s="43"/>
      <c r="D36" s="43" t="s">
        <v>464</v>
      </c>
      <c r="E36" s="77"/>
      <c r="F36" s="43" t="s">
        <v>464</v>
      </c>
      <c r="G36" s="77" t="s">
        <v>403</v>
      </c>
      <c r="H36" s="43" t="s">
        <v>464</v>
      </c>
      <c r="I36" s="77" t="s">
        <v>403</v>
      </c>
      <c r="J36" s="43" t="s">
        <v>464</v>
      </c>
      <c r="K36" s="77" t="s">
        <v>403</v>
      </c>
      <c r="L36" s="43" t="s">
        <v>464</v>
      </c>
      <c r="M36" s="77" t="s">
        <v>403</v>
      </c>
    </row>
    <row r="37" spans="1:13">
      <c r="A37" s="66" t="s">
        <v>416</v>
      </c>
      <c r="B37" s="43"/>
      <c r="C37" s="43"/>
      <c r="D37" s="43"/>
      <c r="E37" s="43" t="s">
        <v>528</v>
      </c>
      <c r="F37" s="43"/>
      <c r="G37" s="55" t="s">
        <v>529</v>
      </c>
      <c r="I37" s="55" t="s">
        <v>530</v>
      </c>
      <c r="K37" s="55" t="s">
        <v>531</v>
      </c>
      <c r="M37" s="74" t="s">
        <v>7</v>
      </c>
    </row>
    <row r="38" spans="1:13" ht="25.9" customHeight="1" thickBot="1">
      <c r="A38" s="43" t="s">
        <v>274</v>
      </c>
      <c r="B38" s="43"/>
      <c r="C38" s="43"/>
      <c r="D38" s="43"/>
      <c r="E38" s="79"/>
      <c r="F38" s="43"/>
    </row>
    <row r="39" spans="1:13" ht="23.45" customHeight="1" thickBot="1">
      <c r="A39" s="55" t="s">
        <v>275</v>
      </c>
      <c r="E39" s="78"/>
      <c r="I39" s="74" t="s">
        <v>8</v>
      </c>
      <c r="J39" s="74"/>
    </row>
    <row r="41" spans="1:13" ht="14.25" customHeight="1">
      <c r="A41" s="1742" t="s">
        <v>1328</v>
      </c>
      <c r="B41" s="1743"/>
      <c r="C41" s="1743"/>
      <c r="D41" s="1743"/>
      <c r="E41" s="1743"/>
      <c r="F41" s="1743"/>
      <c r="G41" s="1743"/>
      <c r="H41" s="1743"/>
      <c r="I41" s="1743"/>
    </row>
    <row r="42" spans="1:13">
      <c r="A42" s="1742"/>
      <c r="B42" s="1743"/>
      <c r="C42" s="1743"/>
      <c r="D42" s="1743"/>
      <c r="E42" s="1743"/>
      <c r="F42" s="1743"/>
      <c r="G42" s="1743"/>
      <c r="H42" s="1743"/>
      <c r="I42" s="1743"/>
    </row>
    <row r="44" spans="1:13">
      <c r="I44" s="1026"/>
    </row>
  </sheetData>
  <mergeCells count="6">
    <mergeCell ref="A1:M1"/>
    <mergeCell ref="A4:M4"/>
    <mergeCell ref="A41:I42"/>
    <mergeCell ref="E9:G9"/>
    <mergeCell ref="A2:M2"/>
    <mergeCell ref="A3:M3"/>
  </mergeCells>
  <phoneticPr fontId="0" type="noConversion"/>
  <printOptions horizontalCentered="1"/>
  <pageMargins left="0.5" right="0.5" top="1" bottom="1" header="0.5" footer="0.5"/>
  <pageSetup scale="89" orientation="portrait" r:id="rId1"/>
  <headerFooter alignWithMargins="0">
    <oddHeader>&amp;R&amp;"Times New Roman,Regular"&amp;A</oddHeader>
    <oddFooter>&amp;C&amp;"Times New Roman,Regular"&amp;8&amp;D&amp;R&amp;"Times New Roman,Regular"Page 20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opLeftCell="A20" zoomScaleNormal="100" workbookViewId="0">
      <selection activeCell="E26" sqref="E26"/>
    </sheetView>
  </sheetViews>
  <sheetFormatPr defaultColWidth="9.140625" defaultRowHeight="16.5"/>
  <cols>
    <col min="1" max="1" width="10.5703125" style="15" customWidth="1"/>
    <col min="2" max="2" width="3.7109375" style="15" customWidth="1"/>
    <col min="3" max="3" width="18.5703125" style="15" customWidth="1"/>
    <col min="4" max="4" width="3.7109375" style="15" customWidth="1"/>
    <col min="5" max="6" width="17.5703125" style="15" customWidth="1"/>
    <col min="7" max="7" width="28.5703125" style="15" customWidth="1"/>
    <col min="8" max="8" width="10.140625" style="15" customWidth="1"/>
    <col min="9" max="9" width="8.140625" style="15" customWidth="1"/>
    <col min="10" max="16384" width="9.140625" style="15"/>
  </cols>
  <sheetData>
    <row r="1" spans="1:9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2"/>
      <c r="H1" s="1587"/>
      <c r="I1" s="35"/>
    </row>
    <row r="2" spans="1:9">
      <c r="A2" s="1550" t="s">
        <v>671</v>
      </c>
      <c r="B2" s="1551"/>
      <c r="C2" s="1551"/>
      <c r="D2" s="1551"/>
      <c r="E2" s="1551"/>
      <c r="F2" s="1551"/>
      <c r="G2" s="1552"/>
      <c r="H2" s="1587"/>
      <c r="I2" s="35"/>
    </row>
    <row r="3" spans="1:9" ht="16.5" customHeight="1">
      <c r="A3" s="1705" t="s">
        <v>945</v>
      </c>
      <c r="B3" s="1596"/>
      <c r="C3" s="1596"/>
      <c r="D3" s="1596"/>
      <c r="E3" s="1596"/>
      <c r="F3" s="1596"/>
      <c r="G3" s="1706"/>
      <c r="H3" s="82"/>
      <c r="I3" s="35"/>
    </row>
    <row r="4" spans="1:9" ht="21.6" customHeight="1">
      <c r="A4" s="1689" t="str">
        <f>"FOR THE TEST YEAR ENDED: "&amp;TEXT('Admin Inputs'!$B$7,"MM/DD/YYYY")</f>
        <v>FOR THE TEST YEAR ENDED: 12/31/2017</v>
      </c>
      <c r="B4" s="1690"/>
      <c r="C4" s="1690"/>
      <c r="D4" s="1690"/>
      <c r="E4" s="1690"/>
      <c r="F4" s="1690"/>
      <c r="G4" s="1691"/>
      <c r="H4" s="37"/>
      <c r="I4" s="35"/>
    </row>
    <row r="5" spans="1:9">
      <c r="A5" s="15" t="s">
        <v>870</v>
      </c>
      <c r="F5" s="1155"/>
    </row>
    <row r="6" spans="1:9">
      <c r="A6" s="15" t="s">
        <v>869</v>
      </c>
    </row>
    <row r="9" spans="1:9" s="24" customFormat="1">
      <c r="A9" s="28" t="s">
        <v>506</v>
      </c>
      <c r="B9" s="29"/>
      <c r="C9" s="28" t="s">
        <v>507</v>
      </c>
      <c r="D9" s="29"/>
      <c r="E9" s="28" t="s">
        <v>468</v>
      </c>
      <c r="F9" s="32"/>
    </row>
    <row r="11" spans="1:9">
      <c r="A11" s="21" t="s">
        <v>149</v>
      </c>
      <c r="B11" s="22"/>
      <c r="C11" s="24">
        <v>670</v>
      </c>
      <c r="D11" s="24"/>
      <c r="E11" s="15" t="s">
        <v>603</v>
      </c>
    </row>
    <row r="13" spans="1:9">
      <c r="A13" s="23" t="s">
        <v>989</v>
      </c>
      <c r="B13" s="23"/>
    </row>
    <row r="15" spans="1:9">
      <c r="A15" s="15" t="s">
        <v>954</v>
      </c>
    </row>
    <row r="16" spans="1:9">
      <c r="A16" s="15" t="s">
        <v>955</v>
      </c>
    </row>
    <row r="17" spans="1:6">
      <c r="A17" s="15" t="s">
        <v>322</v>
      </c>
    </row>
    <row r="18" spans="1:6">
      <c r="A18" s="27"/>
      <c r="B18" s="27"/>
    </row>
    <row r="19" spans="1:6">
      <c r="B19" s="24" t="s">
        <v>403</v>
      </c>
      <c r="C19" s="24" t="s">
        <v>416</v>
      </c>
      <c r="E19" s="25" t="s">
        <v>509</v>
      </c>
    </row>
    <row r="20" spans="1:6">
      <c r="A20" s="20"/>
      <c r="B20" s="20"/>
      <c r="C20" s="20"/>
      <c r="D20" s="20"/>
      <c r="E20" s="20"/>
    </row>
    <row r="21" spans="1:6" ht="17.25" thickBot="1">
      <c r="A21" s="29"/>
      <c r="B21" s="64"/>
      <c r="C21" s="944">
        <v>2015</v>
      </c>
      <c r="D21" s="26" t="s">
        <v>464</v>
      </c>
      <c r="E21" s="990">
        <f>SUM('2015SL'!Q411)</f>
        <v>16903.98</v>
      </c>
    </row>
    <row r="22" spans="1:6">
      <c r="A22" s="20"/>
      <c r="B22" s="20"/>
      <c r="C22" s="20"/>
      <c r="D22" s="20"/>
      <c r="E22" s="1003"/>
    </row>
    <row r="23" spans="1:6" ht="17.25" thickBot="1">
      <c r="A23" s="29"/>
      <c r="B23" s="64"/>
      <c r="C23" s="944">
        <v>2016</v>
      </c>
      <c r="D23" s="26" t="s">
        <v>464</v>
      </c>
      <c r="E23" s="990">
        <f>SUM('2016SL'!Q411)</f>
        <v>3606.42</v>
      </c>
    </row>
    <row r="24" spans="1:6">
      <c r="A24" s="27"/>
      <c r="B24" s="27"/>
      <c r="E24" s="61"/>
    </row>
    <row r="25" spans="1:6" ht="17.25" thickBot="1">
      <c r="A25" s="15" t="s">
        <v>244</v>
      </c>
      <c r="C25" s="944">
        <v>2017</v>
      </c>
      <c r="D25" s="98" t="s">
        <v>464</v>
      </c>
      <c r="E25" s="989">
        <f>SUM('2017SL'!Q410)</f>
        <v>1203.46</v>
      </c>
    </row>
    <row r="26" spans="1:6">
      <c r="E26" s="61"/>
    </row>
    <row r="27" spans="1:6" ht="17.25" thickBot="1">
      <c r="A27" s="15" t="s">
        <v>159</v>
      </c>
      <c r="D27" s="26" t="s">
        <v>464</v>
      </c>
      <c r="E27" s="1023"/>
      <c r="F27" s="27" t="s">
        <v>170</v>
      </c>
    </row>
    <row r="28" spans="1:6">
      <c r="E28" s="61"/>
      <c r="F28" s="27"/>
    </row>
    <row r="29" spans="1:6" ht="17.25" thickBot="1">
      <c r="A29" s="15" t="s">
        <v>161</v>
      </c>
      <c r="D29" s="26" t="s">
        <v>464</v>
      </c>
      <c r="E29" s="1002">
        <f>SUM(E25:E27)</f>
        <v>1203.46</v>
      </c>
      <c r="F29" s="27" t="s">
        <v>171</v>
      </c>
    </row>
    <row r="31" spans="1:6">
      <c r="A31" s="15" t="s">
        <v>643</v>
      </c>
    </row>
    <row r="33" spans="1:7" s="20" customFormat="1">
      <c r="A33" s="1740" t="s">
        <v>1051</v>
      </c>
      <c r="B33" s="1745"/>
      <c r="C33" s="1745"/>
      <c r="D33" s="1745"/>
      <c r="E33" s="1745"/>
      <c r="F33" s="1745"/>
      <c r="G33" s="1745"/>
    </row>
    <row r="34" spans="1:7" s="20" customFormat="1">
      <c r="A34" s="1740"/>
      <c r="B34" s="1745"/>
      <c r="C34" s="1745"/>
      <c r="D34" s="1745"/>
      <c r="E34" s="1745"/>
      <c r="F34" s="1745"/>
      <c r="G34" s="1745"/>
    </row>
    <row r="35" spans="1:7" s="20" customFormat="1">
      <c r="A35" s="1740"/>
      <c r="B35" s="1745"/>
      <c r="C35" s="1745"/>
      <c r="D35" s="1745"/>
      <c r="E35" s="1745"/>
      <c r="F35" s="1745"/>
      <c r="G35" s="1745"/>
    </row>
    <row r="36" spans="1:7" s="20" customFormat="1"/>
    <row r="38" spans="1:7">
      <c r="A38" s="15" t="s">
        <v>55</v>
      </c>
    </row>
    <row r="39" spans="1:7">
      <c r="A39" s="41" t="s">
        <v>405</v>
      </c>
      <c r="B39" s="31"/>
      <c r="C39" s="42"/>
      <c r="D39" s="31" t="s">
        <v>509</v>
      </c>
      <c r="E39" s="42"/>
      <c r="F39" s="31" t="s">
        <v>971</v>
      </c>
      <c r="G39" s="42"/>
    </row>
    <row r="40" spans="1:7">
      <c r="A40" s="1733" t="s">
        <v>1003</v>
      </c>
      <c r="B40" s="1734"/>
      <c r="C40" s="1735"/>
      <c r="D40" s="1730"/>
      <c r="E40" s="1731"/>
      <c r="F40" s="1717"/>
      <c r="G40" s="1718"/>
    </row>
    <row r="41" spans="1:7">
      <c r="A41" s="1717"/>
      <c r="B41" s="1729"/>
      <c r="C41" s="1718"/>
      <c r="D41" s="1730"/>
      <c r="E41" s="1731"/>
      <c r="F41" s="1717"/>
      <c r="G41" s="1718"/>
    </row>
    <row r="42" spans="1:7">
      <c r="A42" s="1717"/>
      <c r="B42" s="1729"/>
      <c r="C42" s="1718"/>
      <c r="D42" s="1730"/>
      <c r="E42" s="1731"/>
      <c r="F42" s="1717"/>
      <c r="G42" s="1718"/>
    </row>
    <row r="43" spans="1:7">
      <c r="A43" s="1717"/>
      <c r="B43" s="1729"/>
      <c r="C43" s="1718"/>
      <c r="D43" s="1730"/>
      <c r="E43" s="1731"/>
      <c r="F43" s="1717"/>
      <c r="G43" s="1718"/>
    </row>
    <row r="44" spans="1:7">
      <c r="A44" s="1717"/>
      <c r="B44" s="1729"/>
      <c r="C44" s="1718"/>
      <c r="D44" s="1730"/>
      <c r="E44" s="1731"/>
      <c r="F44" s="1717"/>
      <c r="G44" s="1718"/>
    </row>
    <row r="45" spans="1:7">
      <c r="A45" s="1717"/>
      <c r="B45" s="1729"/>
      <c r="C45" s="1718"/>
      <c r="D45" s="1730"/>
      <c r="E45" s="1731"/>
      <c r="F45" s="1717"/>
      <c r="G45" s="1718"/>
    </row>
    <row r="46" spans="1:7">
      <c r="A46" s="1717"/>
      <c r="B46" s="1729"/>
      <c r="C46" s="1718"/>
      <c r="D46" s="1730"/>
      <c r="E46" s="1731"/>
      <c r="F46" s="1717"/>
      <c r="G46" s="1718"/>
    </row>
    <row r="48" spans="1:7">
      <c r="A48" s="1699" t="s">
        <v>50</v>
      </c>
      <c r="B48" s="1699"/>
      <c r="C48" s="1699"/>
      <c r="D48" s="1699"/>
      <c r="E48" s="1699"/>
      <c r="F48" s="1699"/>
      <c r="G48" s="1699"/>
    </row>
    <row r="49" spans="1:1">
      <c r="A49" s="15" t="s">
        <v>403</v>
      </c>
    </row>
  </sheetData>
  <mergeCells count="30">
    <mergeCell ref="A48:G48"/>
    <mergeCell ref="A44:C44"/>
    <mergeCell ref="D44:E44"/>
    <mergeCell ref="A45:C45"/>
    <mergeCell ref="D45:E45"/>
    <mergeCell ref="A46:C46"/>
    <mergeCell ref="D46:E46"/>
    <mergeCell ref="F44:G44"/>
    <mergeCell ref="F45:G45"/>
    <mergeCell ref="F46:G46"/>
    <mergeCell ref="H1:H2"/>
    <mergeCell ref="A40:C40"/>
    <mergeCell ref="D40:E40"/>
    <mergeCell ref="A3:G3"/>
    <mergeCell ref="F40:G40"/>
    <mergeCell ref="A34:G34"/>
    <mergeCell ref="A35:G35"/>
    <mergeCell ref="A33:G33"/>
    <mergeCell ref="A1:G1"/>
    <mergeCell ref="A2:G2"/>
    <mergeCell ref="A4:G4"/>
    <mergeCell ref="F41:G41"/>
    <mergeCell ref="F42:G42"/>
    <mergeCell ref="A42:C42"/>
    <mergeCell ref="A43:C43"/>
    <mergeCell ref="D43:E43"/>
    <mergeCell ref="A41:C41"/>
    <mergeCell ref="D41:E41"/>
    <mergeCell ref="D42:E42"/>
    <mergeCell ref="F43:G43"/>
  </mergeCells>
  <phoneticPr fontId="0" type="noConversion"/>
  <printOptions horizontalCentered="1"/>
  <pageMargins left="0.5" right="0.5" top="1" bottom="1" header="0.5" footer="0.5"/>
  <pageSetup scale="81" orientation="portrait" r:id="rId1"/>
  <headerFooter alignWithMargins="0">
    <oddHeader>&amp;R&amp;"Times New Roman,Regular"&amp;A</oddHeader>
    <oddFooter>&amp;C&amp;"Times New Roman,Regular"&amp;D&amp;R&amp;"Times New Roman,Regular"Page 21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opLeftCell="A2" zoomScaleNormal="100" workbookViewId="0">
      <selection activeCell="E26" sqref="E26"/>
    </sheetView>
  </sheetViews>
  <sheetFormatPr defaultColWidth="9.140625" defaultRowHeight="16.5"/>
  <cols>
    <col min="1" max="1" width="10.5703125" style="15" customWidth="1"/>
    <col min="2" max="2" width="3.7109375" style="15" customWidth="1"/>
    <col min="3" max="3" width="19.28515625" style="15" customWidth="1"/>
    <col min="4" max="4" width="3" style="15" customWidth="1"/>
    <col min="5" max="5" width="17.5703125" style="15" customWidth="1"/>
    <col min="6" max="6" width="20.85546875" style="15" customWidth="1"/>
    <col min="7" max="7" width="26.5703125" style="15" customWidth="1"/>
    <col min="8" max="8" width="3.140625" style="15" customWidth="1"/>
    <col min="9" max="9" width="3.85546875" style="15" customWidth="1"/>
    <col min="10" max="16384" width="9.140625" style="15"/>
  </cols>
  <sheetData>
    <row r="1" spans="1:9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2"/>
      <c r="H1" s="32"/>
      <c r="I1" s="32"/>
    </row>
    <row r="2" spans="1:9">
      <c r="A2" s="1550" t="s">
        <v>671</v>
      </c>
      <c r="B2" s="1551"/>
      <c r="C2" s="1551"/>
      <c r="D2" s="1551"/>
      <c r="E2" s="1551"/>
      <c r="F2" s="1551"/>
      <c r="G2" s="1552"/>
      <c r="H2" s="32"/>
      <c r="I2" s="32"/>
    </row>
    <row r="3" spans="1:9" ht="18" customHeight="1">
      <c r="A3" s="1705" t="s">
        <v>691</v>
      </c>
      <c r="B3" s="1596"/>
      <c r="C3" s="1596"/>
      <c r="D3" s="1596"/>
      <c r="E3" s="1596"/>
      <c r="F3" s="1596"/>
      <c r="G3" s="1706"/>
      <c r="H3" s="32"/>
      <c r="I3" s="32"/>
    </row>
    <row r="4" spans="1:9" ht="18" customHeight="1">
      <c r="A4" s="1689" t="str">
        <f>"FOR THE TEST YEAR ENDED: "&amp;TEXT('Admin Inputs'!$B$7,"MM/DD/YYYY")</f>
        <v>FOR THE TEST YEAR ENDED: 12/31/2017</v>
      </c>
      <c r="B4" s="1690"/>
      <c r="C4" s="1690"/>
      <c r="D4" s="1690"/>
      <c r="E4" s="1690"/>
      <c r="F4" s="1690"/>
      <c r="G4" s="1691"/>
      <c r="H4" s="32"/>
      <c r="I4" s="32"/>
    </row>
    <row r="5" spans="1:9">
      <c r="A5" s="15" t="s">
        <v>870</v>
      </c>
      <c r="B5" s="36"/>
      <c r="C5" s="84"/>
      <c r="D5" s="85"/>
      <c r="E5" s="85"/>
      <c r="F5" s="85"/>
      <c r="G5" s="85"/>
      <c r="H5" s="32"/>
      <c r="I5" s="32"/>
    </row>
    <row r="6" spans="1:9">
      <c r="A6" s="15" t="s">
        <v>869</v>
      </c>
    </row>
    <row r="8" spans="1:9" s="24" customFormat="1">
      <c r="A8" s="28" t="s">
        <v>506</v>
      </c>
      <c r="B8" s="29"/>
      <c r="C8" s="28" t="s">
        <v>507</v>
      </c>
      <c r="D8" s="29"/>
      <c r="E8" s="1693" t="s">
        <v>468</v>
      </c>
      <c r="F8" s="1693"/>
    </row>
    <row r="10" spans="1:9">
      <c r="A10" s="21" t="s">
        <v>150</v>
      </c>
      <c r="B10" s="22"/>
      <c r="C10" s="24">
        <v>641</v>
      </c>
      <c r="D10" s="24"/>
      <c r="E10" s="15" t="s">
        <v>1044</v>
      </c>
    </row>
    <row r="11" spans="1:9">
      <c r="G11" s="1007"/>
      <c r="H11" s="4"/>
    </row>
    <row r="12" spans="1:9">
      <c r="A12" s="23" t="s">
        <v>991</v>
      </c>
      <c r="B12" s="23"/>
    </row>
    <row r="14" spans="1:9" s="86" customFormat="1" ht="15.75">
      <c r="A14" s="86" t="s">
        <v>956</v>
      </c>
    </row>
    <row r="15" spans="1:9" s="86" customFormat="1" ht="15.75">
      <c r="A15" s="86" t="s">
        <v>323</v>
      </c>
    </row>
    <row r="16" spans="1:9" s="86" customFormat="1" ht="15.75">
      <c r="A16" s="86" t="s">
        <v>957</v>
      </c>
    </row>
    <row r="17" spans="1:6" s="86" customFormat="1" ht="15.75">
      <c r="A17" s="86" t="s">
        <v>547</v>
      </c>
    </row>
    <row r="18" spans="1:6">
      <c r="A18" s="27"/>
      <c r="B18" s="27"/>
    </row>
    <row r="19" spans="1:6">
      <c r="A19" s="24" t="s">
        <v>403</v>
      </c>
      <c r="B19" s="24"/>
      <c r="C19" s="24" t="s">
        <v>416</v>
      </c>
      <c r="E19" s="25" t="s">
        <v>509</v>
      </c>
    </row>
    <row r="20" spans="1:6">
      <c r="A20" s="24" t="s">
        <v>403</v>
      </c>
      <c r="B20" s="24"/>
    </row>
    <row r="21" spans="1:6" ht="17.25" thickBot="1">
      <c r="A21" s="24" t="s">
        <v>403</v>
      </c>
      <c r="B21" s="24"/>
      <c r="C21" s="944">
        <v>2015</v>
      </c>
      <c r="D21" s="26" t="s">
        <v>464</v>
      </c>
      <c r="E21" s="990">
        <f>SUM('2015SL'!Q399)</f>
        <v>19102.679999999997</v>
      </c>
    </row>
    <row r="22" spans="1:6">
      <c r="A22" s="24" t="s">
        <v>403</v>
      </c>
      <c r="B22" s="24"/>
      <c r="C22" s="20"/>
      <c r="D22" s="20"/>
      <c r="E22" s="1003"/>
    </row>
    <row r="23" spans="1:6" ht="17.25" thickBot="1">
      <c r="A23" s="24" t="s">
        <v>403</v>
      </c>
      <c r="B23" s="24"/>
      <c r="C23" s="944">
        <v>2016</v>
      </c>
      <c r="D23" s="26" t="s">
        <v>464</v>
      </c>
      <c r="E23" s="990">
        <f>SUM('2016SL'!Q399)</f>
        <v>21663.32</v>
      </c>
    </row>
    <row r="24" spans="1:6">
      <c r="A24" s="24" t="s">
        <v>403</v>
      </c>
      <c r="B24" s="24"/>
      <c r="E24" s="61"/>
    </row>
    <row r="25" spans="1:6" ht="17.25" thickBot="1">
      <c r="A25" s="15" t="s">
        <v>243</v>
      </c>
      <c r="C25" s="944">
        <v>2017</v>
      </c>
      <c r="D25" s="98" t="s">
        <v>464</v>
      </c>
      <c r="E25" s="989">
        <f>SUM('2017SL'!Q398)</f>
        <v>20752.82</v>
      </c>
    </row>
    <row r="26" spans="1:6">
      <c r="E26" s="61" t="s">
        <v>403</v>
      </c>
    </row>
    <row r="27" spans="1:6" ht="17.25" thickBot="1">
      <c r="A27" s="15" t="s">
        <v>159</v>
      </c>
      <c r="D27" s="26" t="s">
        <v>464</v>
      </c>
      <c r="E27" s="83">
        <v>0</v>
      </c>
      <c r="F27" s="27" t="s">
        <v>172</v>
      </c>
    </row>
    <row r="28" spans="1:6">
      <c r="E28" s="61"/>
      <c r="F28" s="27"/>
    </row>
    <row r="29" spans="1:6" ht="17.25" thickBot="1">
      <c r="A29" s="15" t="s">
        <v>161</v>
      </c>
      <c r="D29" s="26" t="s">
        <v>464</v>
      </c>
      <c r="E29" s="1002">
        <f>SUM(E25:E27)</f>
        <v>20752.82</v>
      </c>
      <c r="F29" s="27" t="s">
        <v>173</v>
      </c>
    </row>
    <row r="33" spans="1:7">
      <c r="A33" s="15" t="s">
        <v>643</v>
      </c>
    </row>
    <row r="34" spans="1:7" s="20" customFormat="1">
      <c r="A34" s="1740"/>
      <c r="B34" s="1741"/>
      <c r="C34" s="1741"/>
      <c r="D34" s="1741"/>
      <c r="E34" s="1741"/>
      <c r="F34" s="1741"/>
      <c r="G34" s="1741"/>
    </row>
    <row r="35" spans="1:7" s="20" customFormat="1">
      <c r="A35" s="1740"/>
      <c r="B35" s="1741"/>
      <c r="C35" s="1741"/>
      <c r="D35" s="1741"/>
      <c r="E35" s="1741"/>
      <c r="F35" s="1741"/>
      <c r="G35" s="1741"/>
    </row>
    <row r="36" spans="1:7" s="20" customFormat="1">
      <c r="A36" s="1740"/>
      <c r="B36" s="1741"/>
      <c r="C36" s="1741"/>
      <c r="D36" s="1741"/>
      <c r="E36" s="1741"/>
      <c r="F36" s="1741"/>
      <c r="G36" s="1741"/>
    </row>
    <row r="37" spans="1:7">
      <c r="A37" s="15" t="s">
        <v>50</v>
      </c>
    </row>
    <row r="38" spans="1:7">
      <c r="A38" s="15" t="s">
        <v>990</v>
      </c>
    </row>
    <row r="39" spans="1:7">
      <c r="A39" s="1736" t="s">
        <v>405</v>
      </c>
      <c r="B39" s="1737"/>
      <c r="C39" s="1738"/>
      <c r="D39" s="1736" t="s">
        <v>509</v>
      </c>
      <c r="E39" s="1738"/>
      <c r="F39" s="1736" t="s">
        <v>971</v>
      </c>
      <c r="G39" s="1738"/>
    </row>
    <row r="40" spans="1:7">
      <c r="A40" s="1733" t="s">
        <v>1003</v>
      </c>
      <c r="B40" s="1734"/>
      <c r="C40" s="1735"/>
      <c r="D40" s="1730"/>
      <c r="E40" s="1731"/>
      <c r="F40" s="1717"/>
      <c r="G40" s="1718"/>
    </row>
    <row r="41" spans="1:7">
      <c r="A41" s="1717"/>
      <c r="B41" s="1729"/>
      <c r="C41" s="1718"/>
      <c r="D41" s="1730"/>
      <c r="E41" s="1731"/>
      <c r="F41" s="1717"/>
      <c r="G41" s="1718"/>
    </row>
    <row r="42" spans="1:7">
      <c r="A42" s="1717"/>
      <c r="B42" s="1729"/>
      <c r="C42" s="1718"/>
      <c r="D42" s="1730"/>
      <c r="E42" s="1731"/>
      <c r="F42" s="1717"/>
      <c r="G42" s="1718"/>
    </row>
    <row r="43" spans="1:7">
      <c r="A43" s="1717"/>
      <c r="B43" s="1729"/>
      <c r="C43" s="1718"/>
      <c r="D43" s="1730"/>
      <c r="E43" s="1731"/>
      <c r="F43" s="1717"/>
      <c r="G43" s="1718"/>
    </row>
    <row r="44" spans="1:7">
      <c r="A44" s="1717"/>
      <c r="B44" s="1729"/>
      <c r="C44" s="1718"/>
      <c r="D44" s="1730"/>
      <c r="E44" s="1731"/>
      <c r="F44" s="1717"/>
      <c r="G44" s="1718"/>
    </row>
    <row r="45" spans="1:7">
      <c r="A45" s="1717"/>
      <c r="B45" s="1729"/>
      <c r="C45" s="1718"/>
      <c r="D45" s="1730"/>
      <c r="E45" s="1731"/>
      <c r="F45" s="1717"/>
      <c r="G45" s="1718"/>
    </row>
    <row r="46" spans="1:7">
      <c r="A46" s="1717"/>
      <c r="B46" s="1729"/>
      <c r="C46" s="1718"/>
      <c r="D46" s="1730"/>
      <c r="E46" s="1731"/>
      <c r="F46" s="1717"/>
      <c r="G46" s="1718"/>
    </row>
  </sheetData>
  <mergeCells count="32">
    <mergeCell ref="A1:G1"/>
    <mergeCell ref="A4:G4"/>
    <mergeCell ref="A2:G2"/>
    <mergeCell ref="A3:G3"/>
    <mergeCell ref="A39:C39"/>
    <mergeCell ref="D39:E39"/>
    <mergeCell ref="F39:G39"/>
    <mergeCell ref="E8:F8"/>
    <mergeCell ref="A34:G34"/>
    <mergeCell ref="A35:G35"/>
    <mergeCell ref="A36:G36"/>
    <mergeCell ref="F46:G46"/>
    <mergeCell ref="A45:C45"/>
    <mergeCell ref="D45:E45"/>
    <mergeCell ref="A41:C41"/>
    <mergeCell ref="D41:E41"/>
    <mergeCell ref="A42:C42"/>
    <mergeCell ref="F44:G44"/>
    <mergeCell ref="A46:C46"/>
    <mergeCell ref="D46:E46"/>
    <mergeCell ref="A43:C43"/>
    <mergeCell ref="D43:E43"/>
    <mergeCell ref="A44:C44"/>
    <mergeCell ref="D44:E44"/>
    <mergeCell ref="D42:E42"/>
    <mergeCell ref="F41:G41"/>
    <mergeCell ref="F45:G45"/>
    <mergeCell ref="A40:C40"/>
    <mergeCell ref="D40:E40"/>
    <mergeCell ref="F40:G40"/>
    <mergeCell ref="F42:G42"/>
    <mergeCell ref="F43:G43"/>
  </mergeCells>
  <phoneticPr fontId="0" type="noConversion"/>
  <printOptions horizontalCentered="1"/>
  <pageMargins left="0.5" right="0.5" top="1" bottom="1" header="0.5" footer="0.5"/>
  <pageSetup scale="87" orientation="portrait" r:id="rId1"/>
  <headerFooter alignWithMargins="0">
    <oddHeader>&amp;R&amp;"Times New Roman,Regular"&amp;A</oddHeader>
    <oddFooter>&amp;C&amp;"Times New Roman,Regular"&amp;8&amp;D&amp;RPage 22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zoomScaleNormal="100" workbookViewId="0">
      <selection activeCell="L12" sqref="L12"/>
    </sheetView>
  </sheetViews>
  <sheetFormatPr defaultColWidth="9.140625" defaultRowHeight="16.5"/>
  <cols>
    <col min="1" max="1" width="10.5703125" style="15" customWidth="1"/>
    <col min="2" max="2" width="3.7109375" style="15" customWidth="1"/>
    <col min="3" max="3" width="18.7109375" style="15" customWidth="1"/>
    <col min="4" max="4" width="3.5703125" style="15" customWidth="1"/>
    <col min="5" max="5" width="18.42578125" style="15" customWidth="1"/>
    <col min="6" max="6" width="11.5703125" style="15" customWidth="1"/>
    <col min="7" max="7" width="6" style="15" customWidth="1"/>
    <col min="8" max="8" width="7.42578125" style="15" customWidth="1"/>
    <col min="9" max="9" width="14.85546875" style="15" customWidth="1"/>
    <col min="10" max="10" width="9.140625" style="15"/>
    <col min="11" max="11" width="10.28515625" style="15" customWidth="1"/>
    <col min="12" max="12" width="10" style="15" customWidth="1"/>
    <col min="13" max="16384" width="9.140625" style="15"/>
  </cols>
  <sheetData>
    <row r="1" spans="1:9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1"/>
      <c r="H1" s="1701"/>
      <c r="I1" s="1702"/>
    </row>
    <row r="2" spans="1:9">
      <c r="A2" s="1550" t="s">
        <v>671</v>
      </c>
      <c r="B2" s="1551"/>
      <c r="C2" s="1551"/>
      <c r="D2" s="1551"/>
      <c r="E2" s="1551"/>
      <c r="F2" s="1551"/>
      <c r="G2" s="1551"/>
      <c r="H2" s="1551"/>
      <c r="I2" s="1552"/>
    </row>
    <row r="3" spans="1:9" ht="18" customHeight="1">
      <c r="A3" s="1705" t="s">
        <v>946</v>
      </c>
      <c r="B3" s="1596"/>
      <c r="C3" s="1596"/>
      <c r="D3" s="1596"/>
      <c r="E3" s="1596"/>
      <c r="F3" s="1596"/>
      <c r="G3" s="1596"/>
      <c r="H3" s="1596"/>
      <c r="I3" s="1706"/>
    </row>
    <row r="4" spans="1:9" ht="22.9" customHeight="1">
      <c r="A4" s="1689" t="str">
        <f>"FOR THE TEST YEAR ENDED: "&amp;TEXT('Admin Inputs'!$B$7,"MM/DD/YYYY")</f>
        <v>FOR THE TEST YEAR ENDED: 12/31/2017</v>
      </c>
      <c r="B4" s="1690"/>
      <c r="C4" s="1690"/>
      <c r="D4" s="1690"/>
      <c r="E4" s="1690"/>
      <c r="F4" s="1690"/>
      <c r="G4" s="1690"/>
      <c r="H4" s="1690"/>
      <c r="I4" s="1691"/>
    </row>
    <row r="5" spans="1:9">
      <c r="A5" s="36"/>
      <c r="B5" s="36"/>
      <c r="C5" s="20"/>
      <c r="D5" s="20"/>
      <c r="E5" s="20"/>
      <c r="F5" s="20"/>
      <c r="G5" s="20"/>
      <c r="H5" s="20"/>
      <c r="I5" s="35"/>
    </row>
    <row r="6" spans="1:9">
      <c r="A6" s="15" t="s">
        <v>870</v>
      </c>
    </row>
    <row r="7" spans="1:9">
      <c r="A7" s="15" t="s">
        <v>869</v>
      </c>
    </row>
    <row r="9" spans="1:9" s="24" customFormat="1">
      <c r="A9" s="28" t="s">
        <v>506</v>
      </c>
      <c r="B9" s="29"/>
      <c r="C9" s="28" t="s">
        <v>507</v>
      </c>
      <c r="D9" s="29"/>
      <c r="E9" s="1693" t="s">
        <v>468</v>
      </c>
      <c r="F9" s="1684"/>
    </row>
    <row r="11" spans="1:9">
      <c r="A11" s="21" t="s">
        <v>151</v>
      </c>
      <c r="B11" s="22"/>
      <c r="C11" s="24">
        <v>681</v>
      </c>
      <c r="D11" s="24"/>
      <c r="E11" s="15" t="s">
        <v>533</v>
      </c>
    </row>
    <row r="13" spans="1:9">
      <c r="A13" s="23" t="s">
        <v>993</v>
      </c>
      <c r="B13" s="23"/>
    </row>
    <row r="15" spans="1:9">
      <c r="A15" s="15" t="s">
        <v>958</v>
      </c>
    </row>
    <row r="16" spans="1:9">
      <c r="A16" s="15" t="s">
        <v>534</v>
      </c>
    </row>
    <row r="17" spans="1:7">
      <c r="A17" s="15" t="s">
        <v>733</v>
      </c>
    </row>
    <row r="18" spans="1:7">
      <c r="A18" s="15" t="s">
        <v>959</v>
      </c>
    </row>
    <row r="19" spans="1:7">
      <c r="A19" s="15" t="s">
        <v>535</v>
      </c>
      <c r="B19" s="27"/>
    </row>
    <row r="20" spans="1:7">
      <c r="B20" s="27"/>
    </row>
    <row r="21" spans="1:7" s="24" customFormat="1">
      <c r="C21" s="24" t="s">
        <v>416</v>
      </c>
      <c r="E21" s="24" t="s">
        <v>509</v>
      </c>
    </row>
    <row r="22" spans="1:7">
      <c r="B22" s="48"/>
    </row>
    <row r="23" spans="1:7" ht="17.25" thickBot="1">
      <c r="B23" s="64"/>
      <c r="C23" s="87" t="s">
        <v>403</v>
      </c>
      <c r="D23" s="26" t="s">
        <v>464</v>
      </c>
      <c r="E23" s="83" t="s">
        <v>403</v>
      </c>
    </row>
    <row r="24" spans="1:7">
      <c r="B24" s="64"/>
      <c r="C24" s="20"/>
      <c r="D24" s="20"/>
      <c r="E24" s="20"/>
    </row>
    <row r="25" spans="1:7" ht="17.25" thickBot="1">
      <c r="B25" s="64"/>
      <c r="C25" s="87"/>
      <c r="D25" s="26" t="s">
        <v>464</v>
      </c>
      <c r="E25" s="83"/>
    </row>
    <row r="26" spans="1:7">
      <c r="B26" s="88"/>
    </row>
    <row r="27" spans="1:7" ht="17.25" thickBot="1">
      <c r="A27" s="15" t="s">
        <v>244</v>
      </c>
      <c r="C27" s="87"/>
      <c r="D27" s="26" t="s">
        <v>464</v>
      </c>
      <c r="E27" s="978" t="s">
        <v>1003</v>
      </c>
    </row>
    <row r="28" spans="1:7">
      <c r="E28" s="61"/>
    </row>
    <row r="29" spans="1:7" ht="17.25" thickBot="1">
      <c r="A29" s="15" t="s">
        <v>159</v>
      </c>
      <c r="D29" s="26" t="s">
        <v>464</v>
      </c>
      <c r="E29" s="83">
        <v>0</v>
      </c>
      <c r="G29" s="27" t="s">
        <v>174</v>
      </c>
    </row>
    <row r="30" spans="1:7">
      <c r="E30" s="61"/>
      <c r="G30" s="27"/>
    </row>
    <row r="31" spans="1:7">
      <c r="A31" s="15" t="s">
        <v>161</v>
      </c>
      <c r="D31" s="26" t="s">
        <v>464</v>
      </c>
      <c r="E31" s="61">
        <f>SUM(E27:E29)</f>
        <v>0</v>
      </c>
      <c r="G31" s="27" t="s">
        <v>175</v>
      </c>
    </row>
    <row r="35" spans="1:9">
      <c r="A35" s="15" t="s">
        <v>643</v>
      </c>
    </row>
    <row r="36" spans="1:9" s="20" customFormat="1">
      <c r="A36" s="1692"/>
      <c r="B36" s="1692"/>
      <c r="C36" s="1692"/>
      <c r="D36" s="1692"/>
      <c r="E36" s="1692"/>
      <c r="F36" s="1692"/>
      <c r="G36" s="1692"/>
      <c r="H36" s="1692"/>
      <c r="I36" s="1692"/>
    </row>
    <row r="37" spans="1:9" s="20" customFormat="1">
      <c r="A37" s="1692"/>
      <c r="B37" s="1692"/>
      <c r="C37" s="1692"/>
      <c r="D37" s="1692"/>
      <c r="E37" s="1692"/>
      <c r="F37" s="1692"/>
      <c r="G37" s="1692"/>
      <c r="H37" s="1692"/>
      <c r="I37" s="1692"/>
    </row>
    <row r="38" spans="1:9" s="20" customFormat="1">
      <c r="A38" s="1692"/>
      <c r="B38" s="1692"/>
      <c r="C38" s="1692"/>
      <c r="D38" s="1692"/>
      <c r="E38" s="1692"/>
      <c r="F38" s="1692"/>
      <c r="G38" s="1692"/>
      <c r="H38" s="1692"/>
      <c r="I38" s="1692"/>
    </row>
    <row r="39" spans="1:9" s="20" customFormat="1">
      <c r="A39" s="912"/>
      <c r="B39" s="912"/>
      <c r="C39" s="912"/>
      <c r="D39" s="912"/>
      <c r="E39" s="912"/>
      <c r="F39" s="912"/>
      <c r="G39" s="912"/>
      <c r="H39" s="912"/>
      <c r="I39" s="912"/>
    </row>
    <row r="40" spans="1:9">
      <c r="A40" s="15" t="s">
        <v>51</v>
      </c>
    </row>
    <row r="41" spans="1:9">
      <c r="A41" s="1699" t="s">
        <v>52</v>
      </c>
      <c r="B41" s="1699"/>
      <c r="C41" s="1699"/>
      <c r="D41" s="1699"/>
      <c r="E41" s="1699"/>
      <c r="F41" s="1699"/>
      <c r="G41" s="1699"/>
      <c r="H41" s="1699"/>
      <c r="I41" s="1699"/>
    </row>
    <row r="42" spans="1:9">
      <c r="A42" s="15" t="s">
        <v>992</v>
      </c>
    </row>
    <row r="43" spans="1:9">
      <c r="A43" s="1736" t="s">
        <v>405</v>
      </c>
      <c r="B43" s="1737"/>
      <c r="C43" s="1738"/>
      <c r="D43" s="1736" t="s">
        <v>509</v>
      </c>
      <c r="E43" s="1738"/>
      <c r="F43" s="1736" t="s">
        <v>971</v>
      </c>
      <c r="G43" s="1738"/>
    </row>
    <row r="44" spans="1:9">
      <c r="A44" s="1733" t="s">
        <v>1003</v>
      </c>
      <c r="B44" s="1734"/>
      <c r="C44" s="1735"/>
      <c r="D44" s="1730" t="s">
        <v>403</v>
      </c>
      <c r="E44" s="1731"/>
      <c r="F44" s="1717"/>
      <c r="G44" s="1718"/>
    </row>
    <row r="45" spans="1:9">
      <c r="A45" s="1717"/>
      <c r="B45" s="1729"/>
      <c r="C45" s="1718"/>
      <c r="D45" s="1730"/>
      <c r="E45" s="1731"/>
      <c r="F45" s="1717"/>
      <c r="G45" s="1718"/>
    </row>
    <row r="46" spans="1:9">
      <c r="A46" s="1717"/>
      <c r="B46" s="1729"/>
      <c r="C46" s="1718"/>
      <c r="D46" s="1730" t="s">
        <v>403</v>
      </c>
      <c r="E46" s="1731"/>
      <c r="F46" s="1717"/>
      <c r="G46" s="1718"/>
    </row>
    <row r="47" spans="1:9">
      <c r="A47" s="1717"/>
      <c r="B47" s="1729"/>
      <c r="C47" s="1718"/>
      <c r="D47" s="1730"/>
      <c r="E47" s="1731"/>
      <c r="F47" s="1717"/>
      <c r="G47" s="1718"/>
    </row>
    <row r="48" spans="1:9">
      <c r="A48" s="1717"/>
      <c r="B48" s="1729"/>
      <c r="C48" s="1718"/>
      <c r="D48" s="1730"/>
      <c r="E48" s="1731"/>
      <c r="F48" s="1717"/>
      <c r="G48" s="1718"/>
    </row>
    <row r="49" spans="1:7">
      <c r="A49" s="1717"/>
      <c r="B49" s="1729"/>
      <c r="C49" s="1718"/>
      <c r="D49" s="1730"/>
      <c r="E49" s="1731"/>
      <c r="F49" s="1717"/>
      <c r="G49" s="1718"/>
    </row>
    <row r="50" spans="1:7">
      <c r="A50" s="1717"/>
      <c r="B50" s="1729"/>
      <c r="C50" s="1718"/>
      <c r="D50" s="1730"/>
      <c r="E50" s="1731"/>
      <c r="F50" s="1717"/>
      <c r="G50" s="1718"/>
    </row>
    <row r="51" spans="1:7">
      <c r="F51" s="22"/>
      <c r="G51" s="22"/>
    </row>
  </sheetData>
  <mergeCells count="33">
    <mergeCell ref="A45:C45"/>
    <mergeCell ref="D48:E48"/>
    <mergeCell ref="A3:I3"/>
    <mergeCell ref="A38:I38"/>
    <mergeCell ref="A41:I41"/>
    <mergeCell ref="F47:G47"/>
    <mergeCell ref="F44:G44"/>
    <mergeCell ref="A46:C46"/>
    <mergeCell ref="D46:E46"/>
    <mergeCell ref="D45:E45"/>
    <mergeCell ref="F48:G48"/>
    <mergeCell ref="A1:I1"/>
    <mergeCell ref="A4:I4"/>
    <mergeCell ref="A2:I2"/>
    <mergeCell ref="A44:C44"/>
    <mergeCell ref="D44:E44"/>
    <mergeCell ref="A43:C43"/>
    <mergeCell ref="E9:F9"/>
    <mergeCell ref="A36:I36"/>
    <mergeCell ref="A37:I37"/>
    <mergeCell ref="D43:E43"/>
    <mergeCell ref="F43:G43"/>
    <mergeCell ref="F49:G49"/>
    <mergeCell ref="D49:E49"/>
    <mergeCell ref="F45:G45"/>
    <mergeCell ref="F46:G46"/>
    <mergeCell ref="F50:G50"/>
    <mergeCell ref="A50:C50"/>
    <mergeCell ref="D50:E50"/>
    <mergeCell ref="A47:C47"/>
    <mergeCell ref="D47:E47"/>
    <mergeCell ref="A48:C48"/>
    <mergeCell ref="A49:C49"/>
  </mergeCells>
  <phoneticPr fontId="0" type="noConversion"/>
  <printOptions horizontalCentered="1"/>
  <pageMargins left="0.5" right="0.5" top="1" bottom="1" header="0.5" footer="0.5"/>
  <pageSetup scale="80" orientation="portrait" r:id="rId1"/>
  <headerFooter alignWithMargins="0">
    <oddHeader>&amp;R&amp;"Times New Roman,Regular"&amp;A</oddHeader>
    <oddFooter>&amp;C&amp;"Times New Roman,Regular"&amp;8&amp;D&amp;R&amp;"Times New Roman,Regular"Page 23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zoomScaleNormal="100" workbookViewId="0">
      <selection activeCell="C11" sqref="C11"/>
    </sheetView>
  </sheetViews>
  <sheetFormatPr defaultColWidth="9.140625" defaultRowHeight="16.5"/>
  <cols>
    <col min="1" max="1" width="10.5703125" style="15" customWidth="1"/>
    <col min="2" max="2" width="3.7109375" style="15" customWidth="1"/>
    <col min="3" max="3" width="18.7109375" style="15" customWidth="1"/>
    <col min="4" max="4" width="3.7109375" style="15" customWidth="1"/>
    <col min="5" max="5" width="18.28515625" style="15" customWidth="1"/>
    <col min="6" max="6" width="11.5703125" style="15" customWidth="1"/>
    <col min="7" max="7" width="6" style="15" customWidth="1"/>
    <col min="8" max="8" width="7.42578125" style="15" customWidth="1"/>
    <col min="9" max="9" width="16.140625" style="15" customWidth="1"/>
    <col min="10" max="10" width="24.85546875" style="15" customWidth="1"/>
    <col min="11" max="11" width="17.85546875" style="15" customWidth="1"/>
    <col min="12" max="12" width="10" style="15" customWidth="1"/>
    <col min="13" max="16384" width="9.140625" style="15"/>
  </cols>
  <sheetData>
    <row r="1" spans="1:9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1"/>
      <c r="H1" s="1701"/>
      <c r="I1" s="1702"/>
    </row>
    <row r="2" spans="1:9">
      <c r="A2" s="1550" t="s">
        <v>671</v>
      </c>
      <c r="B2" s="1551"/>
      <c r="C2" s="1551"/>
      <c r="D2" s="1551"/>
      <c r="E2" s="1551"/>
      <c r="F2" s="1551"/>
      <c r="G2" s="1551"/>
      <c r="H2" s="1551"/>
      <c r="I2" s="1552"/>
    </row>
    <row r="3" spans="1:9" ht="17.25" customHeight="1">
      <c r="A3" s="1705" t="s">
        <v>947</v>
      </c>
      <c r="B3" s="1596"/>
      <c r="C3" s="1596"/>
      <c r="D3" s="1596"/>
      <c r="E3" s="1596"/>
      <c r="F3" s="1596"/>
      <c r="G3" s="1596"/>
      <c r="H3" s="1596"/>
      <c r="I3" s="1706"/>
    </row>
    <row r="4" spans="1:9" ht="18" customHeight="1">
      <c r="A4" s="1689" t="str">
        <f>"FOR THE TEST YEAR ENDED: "&amp;TEXT('Admin Inputs'!$B$7,"MM/DD/YYYY")</f>
        <v>FOR THE TEST YEAR ENDED: 12/31/2017</v>
      </c>
      <c r="B4" s="1690"/>
      <c r="C4" s="1690"/>
      <c r="D4" s="1690"/>
      <c r="E4" s="1690"/>
      <c r="F4" s="1690"/>
      <c r="G4" s="1690"/>
      <c r="H4" s="1690"/>
      <c r="I4" s="1691"/>
    </row>
    <row r="5" spans="1:9">
      <c r="A5" s="36"/>
      <c r="B5" s="36"/>
      <c r="C5" s="1746"/>
      <c r="D5" s="1746"/>
      <c r="E5" s="1746"/>
      <c r="F5" s="1746"/>
      <c r="G5" s="1746"/>
      <c r="H5" s="1746"/>
      <c r="I5" s="35"/>
    </row>
    <row r="6" spans="1:9">
      <c r="A6" s="15" t="s">
        <v>870</v>
      </c>
    </row>
    <row r="7" spans="1:9">
      <c r="A7" s="15" t="s">
        <v>869</v>
      </c>
    </row>
    <row r="9" spans="1:9" s="24" customFormat="1">
      <c r="A9" s="28" t="s">
        <v>506</v>
      </c>
      <c r="B9" s="29"/>
      <c r="C9" s="28" t="s">
        <v>507</v>
      </c>
      <c r="D9" s="29"/>
      <c r="E9" s="1693" t="s">
        <v>468</v>
      </c>
      <c r="F9" s="1693"/>
    </row>
    <row r="11" spans="1:9">
      <c r="A11" s="21" t="s">
        <v>152</v>
      </c>
      <c r="B11" s="22"/>
      <c r="C11" s="24">
        <v>682</v>
      </c>
      <c r="D11" s="24"/>
      <c r="E11" s="1008" t="s">
        <v>537</v>
      </c>
      <c r="F11" s="1008"/>
    </row>
    <row r="13" spans="1:9">
      <c r="A13" s="23" t="s">
        <v>995</v>
      </c>
      <c r="B13" s="23"/>
    </row>
    <row r="15" spans="1:9">
      <c r="A15" s="15" t="s">
        <v>960</v>
      </c>
    </row>
    <row r="16" spans="1:9">
      <c r="A16" s="15" t="s">
        <v>538</v>
      </c>
    </row>
    <row r="17" spans="1:7">
      <c r="A17" s="15" t="s">
        <v>961</v>
      </c>
    </row>
    <row r="18" spans="1:7">
      <c r="A18" s="15" t="s">
        <v>962</v>
      </c>
    </row>
    <row r="19" spans="1:7">
      <c r="A19" s="15" t="s">
        <v>539</v>
      </c>
      <c r="B19" s="27"/>
    </row>
    <row r="20" spans="1:7">
      <c r="B20" s="27"/>
    </row>
    <row r="21" spans="1:7">
      <c r="A21" s="15" t="s">
        <v>403</v>
      </c>
      <c r="C21" s="15" t="s">
        <v>416</v>
      </c>
      <c r="E21" s="25" t="s">
        <v>509</v>
      </c>
    </row>
    <row r="23" spans="1:7" ht="17.25" thickBot="1">
      <c r="C23" s="89" t="s">
        <v>403</v>
      </c>
      <c r="D23" s="26" t="s">
        <v>464</v>
      </c>
      <c r="E23" s="83" t="s">
        <v>403</v>
      </c>
    </row>
    <row r="24" spans="1:7">
      <c r="C24" s="20"/>
      <c r="D24" s="20"/>
      <c r="E24" s="60"/>
    </row>
    <row r="25" spans="1:7" ht="17.25" thickBot="1">
      <c r="C25" s="89"/>
      <c r="D25" s="26" t="s">
        <v>464</v>
      </c>
      <c r="E25" s="83"/>
    </row>
    <row r="26" spans="1:7">
      <c r="E26" s="61"/>
    </row>
    <row r="27" spans="1:7" ht="17.25" thickBot="1">
      <c r="A27" s="15" t="s">
        <v>244</v>
      </c>
      <c r="C27" s="89"/>
      <c r="D27" s="26" t="s">
        <v>464</v>
      </c>
      <c r="E27" s="978" t="s">
        <v>1003</v>
      </c>
    </row>
    <row r="28" spans="1:7">
      <c r="E28" s="61"/>
    </row>
    <row r="29" spans="1:7" ht="17.25" thickBot="1">
      <c r="A29" s="15" t="s">
        <v>159</v>
      </c>
      <c r="D29" s="26" t="s">
        <v>464</v>
      </c>
      <c r="E29" s="83">
        <v>0</v>
      </c>
      <c r="G29" s="27" t="s">
        <v>176</v>
      </c>
    </row>
    <row r="30" spans="1:7">
      <c r="E30" s="61"/>
      <c r="G30" s="27"/>
    </row>
    <row r="31" spans="1:7">
      <c r="A31" s="15" t="s">
        <v>161</v>
      </c>
      <c r="D31" s="26" t="s">
        <v>464</v>
      </c>
      <c r="E31" s="61">
        <f>SUM(E27:E29)</f>
        <v>0</v>
      </c>
      <c r="G31" s="27" t="s">
        <v>177</v>
      </c>
    </row>
    <row r="34" spans="1:9">
      <c r="A34" s="15" t="s">
        <v>643</v>
      </c>
    </row>
    <row r="35" spans="1:9" s="20" customFormat="1">
      <c r="A35" s="1692"/>
      <c r="B35" s="1692"/>
      <c r="C35" s="1692"/>
      <c r="D35" s="1692"/>
      <c r="E35" s="1692"/>
      <c r="F35" s="1692"/>
      <c r="G35" s="1692"/>
      <c r="H35" s="1692"/>
      <c r="I35" s="1692"/>
    </row>
    <row r="36" spans="1:9" s="20" customFormat="1">
      <c r="A36" s="1692"/>
      <c r="B36" s="1692"/>
      <c r="C36" s="1692"/>
      <c r="D36" s="1692"/>
      <c r="E36" s="1692"/>
      <c r="F36" s="1692"/>
      <c r="G36" s="1692"/>
      <c r="H36" s="1692"/>
      <c r="I36" s="1692"/>
    </row>
    <row r="37" spans="1:9" s="20" customFormat="1">
      <c r="A37" s="1692"/>
      <c r="B37" s="1692"/>
      <c r="C37" s="1692"/>
      <c r="D37" s="1692"/>
      <c r="E37" s="1692"/>
      <c r="F37" s="1692"/>
      <c r="G37" s="1692"/>
      <c r="H37" s="1692"/>
      <c r="I37" s="1692"/>
    </row>
    <row r="39" spans="1:9">
      <c r="A39" s="15" t="s">
        <v>54</v>
      </c>
    </row>
    <row r="40" spans="1:9">
      <c r="A40" s="1699" t="s">
        <v>56</v>
      </c>
      <c r="B40" s="1699"/>
      <c r="C40" s="1699"/>
      <c r="D40" s="1699"/>
      <c r="E40" s="1699"/>
      <c r="F40" s="1699"/>
      <c r="G40" s="1699"/>
      <c r="H40" s="1699"/>
      <c r="I40" s="1699"/>
    </row>
    <row r="41" spans="1:9">
      <c r="A41" s="15" t="s">
        <v>994</v>
      </c>
    </row>
    <row r="42" spans="1:9">
      <c r="A42" s="1736" t="s">
        <v>405</v>
      </c>
      <c r="B42" s="1737"/>
      <c r="C42" s="1738"/>
      <c r="D42" s="1736" t="s">
        <v>509</v>
      </c>
      <c r="E42" s="1738"/>
      <c r="F42" s="1736" t="s">
        <v>971</v>
      </c>
      <c r="G42" s="1738"/>
    </row>
    <row r="43" spans="1:9">
      <c r="A43" s="1733" t="s">
        <v>1003</v>
      </c>
      <c r="B43" s="1734"/>
      <c r="C43" s="1735"/>
      <c r="D43" s="1730" t="s">
        <v>403</v>
      </c>
      <c r="E43" s="1731"/>
      <c r="F43" s="1717"/>
      <c r="G43" s="1718"/>
    </row>
    <row r="44" spans="1:9">
      <c r="A44" s="1717"/>
      <c r="B44" s="1729"/>
      <c r="C44" s="1718"/>
      <c r="D44" s="1730"/>
      <c r="E44" s="1731"/>
      <c r="F44" s="1717"/>
      <c r="G44" s="1718"/>
    </row>
    <row r="45" spans="1:9">
      <c r="A45" s="1717"/>
      <c r="B45" s="1729"/>
      <c r="C45" s="1718"/>
      <c r="D45" s="1730" t="s">
        <v>403</v>
      </c>
      <c r="E45" s="1731"/>
      <c r="F45" s="1717"/>
      <c r="G45" s="1718"/>
    </row>
    <row r="46" spans="1:9">
      <c r="A46" s="1717"/>
      <c r="B46" s="1729"/>
      <c r="C46" s="1718"/>
      <c r="D46" s="1730"/>
      <c r="E46" s="1731"/>
      <c r="F46" s="1717"/>
      <c r="G46" s="1718"/>
    </row>
    <row r="47" spans="1:9">
      <c r="A47" s="1717"/>
      <c r="B47" s="1729"/>
      <c r="C47" s="1718"/>
      <c r="D47" s="1730"/>
      <c r="E47" s="1731"/>
      <c r="F47" s="1717"/>
      <c r="G47" s="1718"/>
    </row>
    <row r="48" spans="1:9">
      <c r="A48" s="1717"/>
      <c r="B48" s="1729"/>
      <c r="C48" s="1718"/>
      <c r="D48" s="1730"/>
      <c r="E48" s="1731"/>
      <c r="F48" s="1717"/>
      <c r="G48" s="1718"/>
    </row>
    <row r="49" spans="1:7">
      <c r="A49" s="1717"/>
      <c r="B49" s="1729"/>
      <c r="C49" s="1718"/>
      <c r="D49" s="1730"/>
      <c r="E49" s="1731"/>
      <c r="F49" s="1717"/>
      <c r="G49" s="1718"/>
    </row>
  </sheetData>
  <mergeCells count="34">
    <mergeCell ref="F49:G49"/>
    <mergeCell ref="D47:E47"/>
    <mergeCell ref="D45:E45"/>
    <mergeCell ref="F44:G44"/>
    <mergeCell ref="F45:G45"/>
    <mergeCell ref="F46:G46"/>
    <mergeCell ref="D44:E44"/>
    <mergeCell ref="A49:C49"/>
    <mergeCell ref="D49:E49"/>
    <mergeCell ref="A46:C46"/>
    <mergeCell ref="D46:E46"/>
    <mergeCell ref="A47:C47"/>
    <mergeCell ref="A48:C48"/>
    <mergeCell ref="D48:E48"/>
    <mergeCell ref="A45:C45"/>
    <mergeCell ref="F48:G48"/>
    <mergeCell ref="F47:G47"/>
    <mergeCell ref="A44:C44"/>
    <mergeCell ref="A35:I35"/>
    <mergeCell ref="A36:I36"/>
    <mergeCell ref="A37:I37"/>
    <mergeCell ref="A42:C42"/>
    <mergeCell ref="D42:E42"/>
    <mergeCell ref="F42:G42"/>
    <mergeCell ref="A1:I1"/>
    <mergeCell ref="A4:I4"/>
    <mergeCell ref="A2:I2"/>
    <mergeCell ref="A43:C43"/>
    <mergeCell ref="D43:E43"/>
    <mergeCell ref="A3:I3"/>
    <mergeCell ref="A40:I40"/>
    <mergeCell ref="F43:G43"/>
    <mergeCell ref="C5:H5"/>
    <mergeCell ref="E9:F9"/>
  </mergeCells>
  <phoneticPr fontId="0" type="noConversion"/>
  <printOptions horizontalCentered="1"/>
  <pageMargins left="0.5" right="0.5" top="1" bottom="1" header="0.5" footer="0.5"/>
  <pageSetup scale="82" orientation="portrait" r:id="rId1"/>
  <headerFooter alignWithMargins="0">
    <oddHeader>&amp;R&amp;"Times New Roman,Regular"&amp;A</oddHeader>
    <oddFooter>&amp;C&amp;"Times New Roman,Regular"&amp;8 &amp;D&amp;R&amp;"Times New Roman,Regular"Page 24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opLeftCell="A7" zoomScaleNormal="100" workbookViewId="0">
      <selection activeCell="J19" sqref="J19"/>
    </sheetView>
  </sheetViews>
  <sheetFormatPr defaultColWidth="9.140625" defaultRowHeight="16.5"/>
  <cols>
    <col min="1" max="1" width="10.5703125" style="15" customWidth="1"/>
    <col min="2" max="2" width="3.7109375" style="15" customWidth="1"/>
    <col min="3" max="3" width="19.42578125" style="15" customWidth="1"/>
    <col min="4" max="4" width="3.7109375" style="15" customWidth="1"/>
    <col min="5" max="5" width="17.5703125" style="15" customWidth="1"/>
    <col min="6" max="6" width="1.85546875" style="15" customWidth="1"/>
    <col min="7" max="7" width="18.7109375" style="15" customWidth="1"/>
    <col min="8" max="8" width="3" style="15" customWidth="1"/>
    <col min="9" max="9" width="28.7109375" style="15" customWidth="1"/>
    <col min="10" max="10" width="15.5703125" style="15" customWidth="1"/>
    <col min="11" max="11" width="20.140625" style="15" customWidth="1"/>
    <col min="12" max="12" width="0" style="15" hidden="1" customWidth="1"/>
    <col min="13" max="13" width="17.7109375" style="15" customWidth="1"/>
    <col min="14" max="14" width="15.42578125" style="15" customWidth="1"/>
    <col min="15" max="15" width="12.28515625" style="15" customWidth="1"/>
    <col min="16" max="16384" width="9.140625" style="15"/>
  </cols>
  <sheetData>
    <row r="1" spans="1:10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1"/>
      <c r="H1" s="1701"/>
      <c r="I1" s="1702"/>
    </row>
    <row r="2" spans="1:10">
      <c r="A2" s="1550" t="s">
        <v>671</v>
      </c>
      <c r="B2" s="1551"/>
      <c r="C2" s="1551"/>
      <c r="D2" s="1551"/>
      <c r="E2" s="1551"/>
      <c r="F2" s="1551"/>
      <c r="G2" s="1551"/>
      <c r="H2" s="1551"/>
      <c r="I2" s="1552"/>
    </row>
    <row r="3" spans="1:10" ht="19.5" customHeight="1">
      <c r="A3" s="1657" t="s">
        <v>948</v>
      </c>
      <c r="B3" s="1658"/>
      <c r="C3" s="1658"/>
      <c r="D3" s="1658"/>
      <c r="E3" s="1658"/>
      <c r="F3" s="1658"/>
      <c r="G3" s="1658"/>
      <c r="H3" s="1658"/>
      <c r="I3" s="1659"/>
    </row>
    <row r="4" spans="1:10" ht="18" customHeight="1">
      <c r="A4" s="1689" t="str">
        <f>"FOR THE TEST YEAR ENDED: "&amp;TEXT('Admin Inputs'!$B$7,"MM/DD/YYYY")</f>
        <v>FOR THE TEST YEAR ENDED: 12/31/2017</v>
      </c>
      <c r="B4" s="1690"/>
      <c r="C4" s="1690"/>
      <c r="D4" s="1690"/>
      <c r="E4" s="1690"/>
      <c r="F4" s="1690"/>
      <c r="G4" s="1690"/>
      <c r="H4" s="1690"/>
      <c r="I4" s="1691"/>
    </row>
    <row r="5" spans="1:10">
      <c r="A5" s="15" t="s">
        <v>870</v>
      </c>
      <c r="B5" s="86"/>
      <c r="C5" s="86"/>
      <c r="D5" s="86"/>
      <c r="E5" s="86"/>
      <c r="F5" s="86"/>
      <c r="G5" s="86"/>
      <c r="H5" s="86"/>
      <c r="I5" s="86"/>
    </row>
    <row r="6" spans="1:10">
      <c r="A6" s="15" t="s">
        <v>869</v>
      </c>
      <c r="B6" s="86"/>
      <c r="C6" s="86"/>
      <c r="D6" s="86"/>
      <c r="E6" s="86"/>
      <c r="F6" s="86"/>
      <c r="G6" s="86"/>
      <c r="H6" s="86"/>
      <c r="I6" s="86"/>
    </row>
    <row r="7" spans="1:10">
      <c r="A7" s="86"/>
      <c r="B7" s="86"/>
      <c r="C7" s="86"/>
      <c r="D7" s="86"/>
      <c r="E7" s="86"/>
      <c r="F7" s="86"/>
      <c r="G7" s="86"/>
      <c r="H7" s="86"/>
      <c r="I7" s="86"/>
    </row>
    <row r="8" spans="1:10" s="24" customFormat="1">
      <c r="A8" s="99" t="s">
        <v>506</v>
      </c>
      <c r="B8" s="97"/>
      <c r="C8" s="99" t="s">
        <v>507</v>
      </c>
      <c r="D8" s="97"/>
      <c r="E8" s="99" t="s">
        <v>468</v>
      </c>
      <c r="F8" s="97"/>
      <c r="G8" s="100"/>
      <c r="H8" s="97"/>
      <c r="I8" s="97"/>
      <c r="J8" s="29"/>
    </row>
    <row r="9" spans="1:10" ht="10.15" customHeight="1">
      <c r="A9" s="86"/>
      <c r="B9" s="86"/>
      <c r="C9" s="86"/>
      <c r="D9" s="86"/>
      <c r="E9" s="86"/>
      <c r="F9" s="86"/>
      <c r="G9" s="86"/>
      <c r="H9" s="86"/>
      <c r="I9" s="86"/>
    </row>
    <row r="10" spans="1:10">
      <c r="A10" s="92" t="s">
        <v>532</v>
      </c>
      <c r="B10" s="93"/>
      <c r="C10" s="94" t="s">
        <v>1537</v>
      </c>
      <c r="D10" s="94"/>
      <c r="E10" s="86" t="s">
        <v>382</v>
      </c>
      <c r="F10" s="86"/>
      <c r="G10" s="86"/>
      <c r="H10" s="86"/>
      <c r="I10" s="86"/>
    </row>
    <row r="11" spans="1:10" ht="9" customHeight="1">
      <c r="A11" s="86"/>
      <c r="B11" s="86"/>
      <c r="C11" s="86"/>
      <c r="D11" s="86"/>
      <c r="E11" s="86"/>
      <c r="F11" s="86"/>
      <c r="G11" s="86"/>
      <c r="H11" s="86"/>
      <c r="I11" s="86"/>
    </row>
    <row r="12" spans="1:10">
      <c r="A12" s="95" t="s">
        <v>382</v>
      </c>
      <c r="B12" s="95"/>
      <c r="C12" s="86"/>
      <c r="D12" s="86"/>
      <c r="E12" s="86"/>
      <c r="F12" s="86"/>
      <c r="G12" s="86"/>
      <c r="H12" s="86"/>
      <c r="I12" s="86"/>
    </row>
    <row r="13" spans="1:10">
      <c r="A13" s="15" t="s">
        <v>178</v>
      </c>
    </row>
    <row r="14" spans="1:10">
      <c r="A14" s="15" t="s">
        <v>538</v>
      </c>
    </row>
    <row r="15" spans="1:10">
      <c r="A15" s="15" t="s">
        <v>961</v>
      </c>
    </row>
    <row r="16" spans="1:10">
      <c r="A16" s="15" t="s">
        <v>962</v>
      </c>
    </row>
    <row r="17" spans="1:10">
      <c r="A17" s="15" t="s">
        <v>539</v>
      </c>
      <c r="B17" s="27"/>
    </row>
    <row r="18" spans="1:10">
      <c r="B18" s="27"/>
    </row>
    <row r="19" spans="1:10">
      <c r="C19" s="15" t="s">
        <v>416</v>
      </c>
      <c r="E19" s="25" t="s">
        <v>509</v>
      </c>
    </row>
    <row r="21" spans="1:10" ht="17.25" thickBot="1">
      <c r="C21" s="944">
        <v>2015</v>
      </c>
      <c r="D21" s="26" t="s">
        <v>464</v>
      </c>
      <c r="E21" s="990">
        <f>SUM('2015SL'!Q407:Q408)</f>
        <v>8122.94</v>
      </c>
    </row>
    <row r="22" spans="1:10">
      <c r="C22" s="20"/>
      <c r="D22" s="20"/>
      <c r="E22" s="1003"/>
    </row>
    <row r="23" spans="1:10" ht="17.25" thickBot="1">
      <c r="C23" s="944">
        <v>2016</v>
      </c>
      <c r="D23" s="26" t="s">
        <v>464</v>
      </c>
      <c r="E23" s="990">
        <f>SUM('2016SL'!Q407:Q408)</f>
        <v>7510.6500000000005</v>
      </c>
    </row>
    <row r="24" spans="1:10">
      <c r="E24" s="61"/>
    </row>
    <row r="25" spans="1:10" ht="17.25" thickBot="1">
      <c r="A25" s="15" t="s">
        <v>243</v>
      </c>
      <c r="C25" s="944">
        <v>2017</v>
      </c>
      <c r="D25" s="98" t="s">
        <v>464</v>
      </c>
      <c r="E25" s="989">
        <f>SUM('2017SL'!Q406:Q407)</f>
        <v>8878.32</v>
      </c>
    </row>
    <row r="26" spans="1:10">
      <c r="E26" s="61" t="s">
        <v>403</v>
      </c>
    </row>
    <row r="27" spans="1:10" ht="17.25" thickBot="1">
      <c r="A27" s="15" t="s">
        <v>159</v>
      </c>
      <c r="D27" s="26" t="s">
        <v>464</v>
      </c>
      <c r="E27" s="83">
        <v>0</v>
      </c>
      <c r="G27" s="27" t="s">
        <v>179</v>
      </c>
    </row>
    <row r="28" spans="1:10">
      <c r="E28" s="61"/>
      <c r="G28" s="27"/>
      <c r="J28" s="20"/>
    </row>
    <row r="29" spans="1:10" ht="17.25" thickBot="1">
      <c r="A29" s="15" t="s">
        <v>161</v>
      </c>
      <c r="D29" s="26" t="s">
        <v>464</v>
      </c>
      <c r="E29" s="1002">
        <f>SUM(E25:E27)</f>
        <v>8878.32</v>
      </c>
      <c r="G29" s="27" t="s">
        <v>180</v>
      </c>
      <c r="J29" s="20"/>
    </row>
    <row r="30" spans="1:10">
      <c r="D30" s="26"/>
      <c r="E30" s="60"/>
      <c r="G30" s="27"/>
      <c r="J30" s="20"/>
    </row>
    <row r="31" spans="1:10">
      <c r="A31" s="96" t="s">
        <v>181</v>
      </c>
    </row>
    <row r="32" spans="1:10" ht="17.25" thickBot="1">
      <c r="A32" s="1009" t="s">
        <v>403</v>
      </c>
      <c r="B32" s="1010" t="s">
        <v>464</v>
      </c>
      <c r="C32" s="1011" t="s">
        <v>403</v>
      </c>
      <c r="D32" s="1012" t="s">
        <v>403</v>
      </c>
      <c r="E32" s="1013" t="s">
        <v>403</v>
      </c>
      <c r="F32" s="1012"/>
      <c r="G32" s="1013" t="s">
        <v>403</v>
      </c>
      <c r="H32" s="1012"/>
      <c r="I32" s="1013" t="s">
        <v>403</v>
      </c>
    </row>
    <row r="33" spans="1:9" s="24" customFormat="1">
      <c r="A33" s="97" t="s">
        <v>416</v>
      </c>
      <c r="B33" s="97"/>
      <c r="C33" s="97" t="s">
        <v>541</v>
      </c>
      <c r="D33" s="97"/>
      <c r="E33" s="94" t="s">
        <v>542</v>
      </c>
      <c r="F33" s="97"/>
      <c r="G33" s="97" t="s">
        <v>543</v>
      </c>
      <c r="H33" s="97"/>
      <c r="I33" s="94" t="s">
        <v>544</v>
      </c>
    </row>
    <row r="34" spans="1:9">
      <c r="A34" s="97"/>
      <c r="B34" s="97"/>
      <c r="C34" s="90"/>
      <c r="D34" s="90"/>
      <c r="E34" s="86"/>
      <c r="F34" s="90"/>
      <c r="G34" s="97"/>
      <c r="H34" s="90"/>
      <c r="I34" s="86"/>
    </row>
    <row r="35" spans="1:9" ht="17.25" thickBot="1">
      <c r="A35" s="101" t="s">
        <v>403</v>
      </c>
      <c r="B35" s="98" t="s">
        <v>464</v>
      </c>
      <c r="C35" s="102" t="s">
        <v>403</v>
      </c>
      <c r="D35" s="90" t="s">
        <v>403</v>
      </c>
      <c r="E35" s="103" t="s">
        <v>403</v>
      </c>
      <c r="F35" s="90"/>
      <c r="G35" s="103" t="s">
        <v>403</v>
      </c>
      <c r="H35" s="90"/>
      <c r="I35" s="103" t="s">
        <v>403</v>
      </c>
    </row>
    <row r="36" spans="1:9" s="24" customFormat="1">
      <c r="A36" s="97" t="s">
        <v>416</v>
      </c>
      <c r="B36" s="97"/>
      <c r="C36" s="97" t="s">
        <v>541</v>
      </c>
      <c r="D36" s="97"/>
      <c r="E36" s="94" t="s">
        <v>542</v>
      </c>
      <c r="F36" s="97"/>
      <c r="G36" s="97" t="s">
        <v>543</v>
      </c>
      <c r="H36" s="97"/>
      <c r="I36" s="94" t="s">
        <v>544</v>
      </c>
    </row>
    <row r="37" spans="1:9">
      <c r="A37" s="97"/>
      <c r="B37" s="97"/>
      <c r="C37" s="90"/>
      <c r="D37" s="90"/>
      <c r="E37" s="86" t="s">
        <v>403</v>
      </c>
      <c r="F37" s="90"/>
      <c r="G37" s="97"/>
      <c r="H37" s="90"/>
      <c r="I37" s="86"/>
    </row>
    <row r="38" spans="1:9" ht="17.25" thickBot="1">
      <c r="A38" s="101" t="s">
        <v>403</v>
      </c>
      <c r="B38" s="98" t="s">
        <v>464</v>
      </c>
      <c r="C38" s="102" t="s">
        <v>403</v>
      </c>
      <c r="D38" s="90" t="s">
        <v>403</v>
      </c>
      <c r="E38" s="103" t="s">
        <v>403</v>
      </c>
      <c r="F38" s="90"/>
      <c r="G38" s="103" t="s">
        <v>403</v>
      </c>
      <c r="H38" s="90"/>
      <c r="I38" s="103" t="s">
        <v>403</v>
      </c>
    </row>
    <row r="39" spans="1:9" s="24" customFormat="1">
      <c r="A39" s="97" t="s">
        <v>416</v>
      </c>
      <c r="B39" s="97"/>
      <c r="C39" s="97" t="s">
        <v>541</v>
      </c>
      <c r="D39" s="97"/>
      <c r="E39" s="94" t="s">
        <v>542</v>
      </c>
      <c r="F39" s="97"/>
      <c r="G39" s="97" t="s">
        <v>543</v>
      </c>
      <c r="H39" s="97"/>
      <c r="I39" s="94" t="s">
        <v>544</v>
      </c>
    </row>
    <row r="40" spans="1:9">
      <c r="A40" s="86"/>
      <c r="B40" s="86"/>
      <c r="C40" s="86"/>
      <c r="D40" s="86"/>
      <c r="E40" s="86"/>
      <c r="F40" s="86"/>
      <c r="G40" s="86"/>
      <c r="H40" s="86"/>
      <c r="I40" s="86"/>
    </row>
    <row r="41" spans="1:9">
      <c r="A41" s="15" t="s">
        <v>643</v>
      </c>
    </row>
    <row r="43" spans="1:9" s="20" customFormat="1">
      <c r="A43" s="1740"/>
      <c r="B43" s="1741"/>
      <c r="C43" s="1741"/>
      <c r="D43" s="1741"/>
      <c r="E43" s="1741"/>
      <c r="F43" s="1741"/>
      <c r="G43" s="1741"/>
      <c r="H43" s="1741"/>
      <c r="I43" s="1741"/>
    </row>
    <row r="44" spans="1:9" s="20" customFormat="1">
      <c r="A44" s="1740"/>
      <c r="B44" s="1741"/>
      <c r="C44" s="1741"/>
      <c r="D44" s="1741"/>
      <c r="E44" s="1741"/>
      <c r="F44" s="1741"/>
      <c r="G44" s="1741"/>
      <c r="H44" s="1741"/>
      <c r="I44" s="1741"/>
    </row>
    <row r="45" spans="1:9" s="20" customFormat="1">
      <c r="A45" s="1740"/>
      <c r="B45" s="1741"/>
      <c r="C45" s="1741"/>
      <c r="D45" s="1741"/>
      <c r="E45" s="1741"/>
      <c r="F45" s="1741"/>
      <c r="G45" s="1741"/>
      <c r="H45" s="1741"/>
      <c r="I45" s="1741"/>
    </row>
  </sheetData>
  <mergeCells count="7">
    <mergeCell ref="A1:I1"/>
    <mergeCell ref="A4:I4"/>
    <mergeCell ref="A44:I44"/>
    <mergeCell ref="A45:I45"/>
    <mergeCell ref="A2:I2"/>
    <mergeCell ref="A3:I3"/>
    <mergeCell ref="A43:I43"/>
  </mergeCells>
  <phoneticPr fontId="0" type="noConversion"/>
  <printOptions horizontalCentered="1"/>
  <pageMargins left="0.5" right="0.5" top="1" bottom="1" header="0.5" footer="0.5"/>
  <pageSetup scale="90" orientation="portrait" r:id="rId1"/>
  <headerFooter alignWithMargins="0">
    <oddHeader>&amp;R&amp;"Times New Roman,Regular"&amp;A</oddHeader>
    <oddFooter>&amp;C&amp;"Times New Roman,Regular"&amp;8&amp;D&amp;R&amp;"Times New Roman,Regular"Page 25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opLeftCell="A34" zoomScaleNormal="100" workbookViewId="0">
      <selection activeCell="A60" sqref="A60"/>
    </sheetView>
  </sheetViews>
  <sheetFormatPr defaultColWidth="9.140625" defaultRowHeight="16.5"/>
  <cols>
    <col min="1" max="1" width="10.5703125" style="15" customWidth="1"/>
    <col min="2" max="2" width="3.7109375" style="15" customWidth="1"/>
    <col min="3" max="3" width="18.5703125" style="15" customWidth="1"/>
    <col min="4" max="4" width="2.7109375" style="15" customWidth="1"/>
    <col min="5" max="5" width="14.5703125" style="15" customWidth="1"/>
    <col min="6" max="6" width="9.42578125" style="15" customWidth="1"/>
    <col min="7" max="7" width="9.5703125" style="15" customWidth="1"/>
    <col min="8" max="8" width="11.140625" style="15" customWidth="1"/>
    <col min="9" max="9" width="7.28515625" style="15" customWidth="1"/>
    <col min="10" max="10" width="12.7109375" style="15" customWidth="1"/>
    <col min="11" max="11" width="9.140625" style="15"/>
    <col min="12" max="12" width="20.28515625" style="15" customWidth="1"/>
    <col min="13" max="16384" width="9.140625" style="15"/>
  </cols>
  <sheetData>
    <row r="1" spans="1:10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1"/>
      <c r="H1" s="1701"/>
      <c r="I1" s="1701"/>
      <c r="J1" s="1702"/>
    </row>
    <row r="2" spans="1:10">
      <c r="A2" s="1550" t="s">
        <v>671</v>
      </c>
      <c r="B2" s="1551"/>
      <c r="C2" s="1551"/>
      <c r="D2" s="1551"/>
      <c r="E2" s="1551"/>
      <c r="F2" s="1551"/>
      <c r="G2" s="1551"/>
      <c r="H2" s="1551"/>
      <c r="I2" s="1551"/>
      <c r="J2" s="1552"/>
    </row>
    <row r="3" spans="1:10" ht="18.75" customHeight="1">
      <c r="A3" s="1705" t="s">
        <v>949</v>
      </c>
      <c r="B3" s="1596"/>
      <c r="C3" s="1596"/>
      <c r="D3" s="1596"/>
      <c r="E3" s="1596"/>
      <c r="F3" s="1596"/>
      <c r="G3" s="1596"/>
      <c r="H3" s="1596"/>
      <c r="I3" s="1596"/>
      <c r="J3" s="1706"/>
    </row>
    <row r="4" spans="1:10" ht="19.899999999999999" customHeight="1">
      <c r="A4" s="1689" t="str">
        <f>"FOR THE TEST YEAR ENDED: "&amp;TEXT('Admin Inputs'!$B$7,"MM/DD/YYYY")</f>
        <v>FOR THE TEST YEAR ENDED: 12/31/2017</v>
      </c>
      <c r="B4" s="1690"/>
      <c r="C4" s="1690"/>
      <c r="D4" s="1690"/>
      <c r="E4" s="1690"/>
      <c r="F4" s="1690"/>
      <c r="G4" s="1690"/>
      <c r="H4" s="1690"/>
      <c r="I4" s="1690"/>
      <c r="J4" s="1691"/>
    </row>
    <row r="5" spans="1:10">
      <c r="A5" s="15" t="s">
        <v>870</v>
      </c>
    </row>
    <row r="6" spans="1:10">
      <c r="A6" s="15" t="s">
        <v>869</v>
      </c>
    </row>
    <row r="8" spans="1:10" s="24" customFormat="1">
      <c r="A8" s="28" t="s">
        <v>506</v>
      </c>
      <c r="B8" s="29"/>
      <c r="C8" s="28" t="s">
        <v>507</v>
      </c>
      <c r="D8" s="29"/>
      <c r="E8" s="1747" t="s">
        <v>468</v>
      </c>
      <c r="F8" s="1747"/>
    </row>
    <row r="10" spans="1:10">
      <c r="A10" s="21" t="s">
        <v>536</v>
      </c>
      <c r="B10" s="22"/>
      <c r="C10" s="24">
        <v>666</v>
      </c>
      <c r="D10" s="24"/>
      <c r="E10" s="15" t="s">
        <v>801</v>
      </c>
    </row>
    <row r="12" spans="1:10">
      <c r="A12" s="23" t="s">
        <v>996</v>
      </c>
      <c r="B12" s="23"/>
    </row>
    <row r="14" spans="1:10">
      <c r="A14" s="15" t="s">
        <v>964</v>
      </c>
    </row>
    <row r="15" spans="1:10">
      <c r="A15" s="15" t="s">
        <v>965</v>
      </c>
    </row>
    <row r="16" spans="1:10">
      <c r="A16" s="15" t="s">
        <v>146</v>
      </c>
    </row>
    <row r="17" spans="1:5">
      <c r="A17" s="15" t="s">
        <v>147</v>
      </c>
    </row>
    <row r="18" spans="1:5">
      <c r="A18" s="15" t="s">
        <v>805</v>
      </c>
    </row>
    <row r="19" spans="1:5">
      <c r="A19" s="15" t="s">
        <v>806</v>
      </c>
    </row>
    <row r="20" spans="1:5">
      <c r="A20" s="15" t="s">
        <v>802</v>
      </c>
    </row>
    <row r="21" spans="1:5">
      <c r="A21" s="15" t="s">
        <v>803</v>
      </c>
    </row>
    <row r="22" spans="1:5">
      <c r="A22" s="15" t="s">
        <v>804</v>
      </c>
    </row>
    <row r="23" spans="1:5">
      <c r="A23" s="15" t="s">
        <v>963</v>
      </c>
    </row>
    <row r="24" spans="1:5">
      <c r="A24" s="15" t="s">
        <v>906</v>
      </c>
    </row>
    <row r="26" spans="1:5">
      <c r="C26" s="24" t="s">
        <v>416</v>
      </c>
      <c r="E26" s="25" t="s">
        <v>509</v>
      </c>
    </row>
    <row r="28" spans="1:5" ht="17.25" thickBot="1">
      <c r="C28" s="87"/>
      <c r="D28" s="26" t="s">
        <v>464</v>
      </c>
      <c r="E28" s="83" t="s">
        <v>403</v>
      </c>
    </row>
    <row r="29" spans="1:5">
      <c r="C29" s="20"/>
      <c r="D29" s="20"/>
      <c r="E29" s="20"/>
    </row>
    <row r="30" spans="1:5" ht="17.25" thickBot="1">
      <c r="C30" s="87"/>
      <c r="D30" s="26" t="s">
        <v>464</v>
      </c>
      <c r="E30" s="83" t="s">
        <v>403</v>
      </c>
    </row>
    <row r="32" spans="1:5" ht="17.25" thickBot="1">
      <c r="A32" s="15" t="s">
        <v>243</v>
      </c>
      <c r="C32" s="87"/>
      <c r="D32" s="26" t="s">
        <v>464</v>
      </c>
      <c r="E32" s="1021"/>
    </row>
    <row r="34" spans="1:10" ht="17.25" thickBot="1">
      <c r="A34" s="15" t="s">
        <v>159</v>
      </c>
      <c r="D34" s="26" t="s">
        <v>464</v>
      </c>
      <c r="E34" s="989">
        <f ca="1">+E60</f>
        <v>124295</v>
      </c>
      <c r="G34" s="27" t="s">
        <v>183</v>
      </c>
    </row>
    <row r="35" spans="1:10">
      <c r="E35" s="1337"/>
      <c r="G35" s="27"/>
    </row>
    <row r="36" spans="1:10" ht="17.25" thickBot="1">
      <c r="A36" s="15" t="s">
        <v>161</v>
      </c>
      <c r="D36" s="26" t="s">
        <v>464</v>
      </c>
      <c r="E36" s="989">
        <f ca="1">SUM(E32:E34)</f>
        <v>124295</v>
      </c>
      <c r="G36" s="27" t="s">
        <v>182</v>
      </c>
    </row>
    <row r="38" spans="1:10">
      <c r="A38" s="15" t="s">
        <v>643</v>
      </c>
    </row>
    <row r="39" spans="1:10" s="20" customFormat="1">
      <c r="A39" s="1692"/>
      <c r="B39" s="1692"/>
      <c r="C39" s="1692"/>
      <c r="D39" s="1692"/>
      <c r="E39" s="1692"/>
      <c r="F39" s="1692"/>
      <c r="G39" s="1692"/>
      <c r="H39" s="1692"/>
      <c r="I39" s="1692"/>
      <c r="J39" s="1692"/>
    </row>
    <row r="40" spans="1:10" s="20" customFormat="1">
      <c r="A40" s="1692"/>
      <c r="B40" s="1692"/>
      <c r="C40" s="1692"/>
      <c r="D40" s="1692"/>
      <c r="E40" s="1692"/>
      <c r="F40" s="1692"/>
      <c r="G40" s="1692"/>
      <c r="H40" s="1692"/>
      <c r="I40" s="1692"/>
      <c r="J40" s="1692"/>
    </row>
    <row r="41" spans="1:10" s="20" customFormat="1">
      <c r="A41" s="1692"/>
      <c r="B41" s="1692"/>
      <c r="C41" s="1692"/>
      <c r="D41" s="1692"/>
      <c r="E41" s="1692"/>
      <c r="F41" s="1692"/>
      <c r="G41" s="1692"/>
      <c r="H41" s="1692"/>
      <c r="I41" s="1692"/>
      <c r="J41" s="1692"/>
    </row>
    <row r="43" spans="1:10">
      <c r="A43" s="15" t="s">
        <v>54</v>
      </c>
    </row>
    <row r="44" spans="1:10">
      <c r="A44" s="1699" t="s">
        <v>57</v>
      </c>
      <c r="B44" s="1699"/>
      <c r="C44" s="1699"/>
      <c r="D44" s="1699"/>
      <c r="E44" s="1699"/>
      <c r="F44" s="1699"/>
      <c r="G44" s="1699"/>
      <c r="H44" s="1699"/>
      <c r="I44" s="1699"/>
      <c r="J44" s="1699"/>
    </row>
    <row r="45" spans="1:10">
      <c r="A45" s="48"/>
      <c r="B45" s="48"/>
      <c r="C45" s="48"/>
      <c r="D45" s="48"/>
      <c r="E45" s="48"/>
      <c r="F45" s="48"/>
      <c r="G45" s="48"/>
      <c r="H45" s="48"/>
      <c r="I45" s="48"/>
      <c r="J45" s="48"/>
    </row>
    <row r="46" spans="1:10">
      <c r="A46" s="15" t="s">
        <v>997</v>
      </c>
    </row>
    <row r="47" spans="1:10">
      <c r="A47" s="1736" t="s">
        <v>405</v>
      </c>
      <c r="B47" s="1737"/>
      <c r="C47" s="1738"/>
      <c r="D47" s="1736" t="s">
        <v>509</v>
      </c>
      <c r="E47" s="1738"/>
      <c r="F47" s="1736" t="s">
        <v>971</v>
      </c>
      <c r="G47" s="1738"/>
    </row>
    <row r="48" spans="1:10">
      <c r="A48" s="1717"/>
      <c r="B48" s="1729"/>
      <c r="C48" s="1718"/>
      <c r="D48" s="1730"/>
      <c r="E48" s="1731"/>
      <c r="F48" s="1717"/>
      <c r="G48" s="1718"/>
    </row>
    <row r="49" spans="1:8">
      <c r="A49" s="1717"/>
      <c r="B49" s="1729"/>
      <c r="C49" s="1718"/>
      <c r="D49" s="1730"/>
      <c r="E49" s="1731"/>
      <c r="F49" s="1717"/>
      <c r="G49" s="1718"/>
    </row>
    <row r="50" spans="1:8">
      <c r="A50" s="1717"/>
      <c r="B50" s="1729"/>
      <c r="C50" s="1718"/>
      <c r="D50" s="1730"/>
      <c r="E50" s="1731"/>
      <c r="F50" s="1717"/>
      <c r="G50" s="1718"/>
    </row>
    <row r="51" spans="1:8">
      <c r="A51" s="1717"/>
      <c r="B51" s="1729"/>
      <c r="C51" s="1718"/>
      <c r="D51" s="1730"/>
      <c r="E51" s="1731"/>
      <c r="F51" s="1717"/>
      <c r="G51" s="1718"/>
    </row>
    <row r="52" spans="1:8">
      <c r="A52" s="1717"/>
      <c r="B52" s="1729"/>
      <c r="C52" s="1718"/>
      <c r="D52" s="1730"/>
      <c r="E52" s="1731"/>
      <c r="F52" s="1717"/>
      <c r="G52" s="1718"/>
    </row>
    <row r="53" spans="1:8">
      <c r="A53" s="1717"/>
      <c r="B53" s="1729"/>
      <c r="C53" s="1718"/>
      <c r="D53" s="1730"/>
      <c r="E53" s="1731"/>
      <c r="F53" s="1717"/>
      <c r="G53" s="1718"/>
    </row>
    <row r="54" spans="1:8">
      <c r="A54" s="1717"/>
      <c r="B54" s="1729"/>
      <c r="C54" s="1718"/>
      <c r="D54" s="1730"/>
      <c r="E54" s="1731"/>
      <c r="F54" s="1717"/>
      <c r="G54" s="1718"/>
    </row>
    <row r="55" spans="1:8">
      <c r="A55" s="1401" t="s">
        <v>1842</v>
      </c>
    </row>
    <row r="56" spans="1:8">
      <c r="A56" s="27" t="s">
        <v>1834</v>
      </c>
      <c r="B56" s="140"/>
      <c r="C56" s="140"/>
      <c r="D56" s="140"/>
      <c r="E56" s="357">
        <v>400000</v>
      </c>
      <c r="F56" s="140"/>
      <c r="G56" s="140"/>
      <c r="H56" s="140"/>
    </row>
    <row r="57" spans="1:8">
      <c r="A57" s="27" t="s">
        <v>1835</v>
      </c>
      <c r="B57" s="140"/>
      <c r="C57" s="140"/>
      <c r="D57" s="140"/>
      <c r="E57" s="925">
        <v>2</v>
      </c>
      <c r="F57" s="140"/>
      <c r="G57" s="140"/>
      <c r="H57" s="140"/>
    </row>
    <row r="58" spans="1:8">
      <c r="A58" s="27" t="s">
        <v>1836</v>
      </c>
      <c r="B58" s="140"/>
      <c r="C58" s="140"/>
      <c r="D58" s="140"/>
      <c r="E58" s="357">
        <f>+E56/E57</f>
        <v>200000</v>
      </c>
      <c r="F58" s="140"/>
      <c r="G58" s="140"/>
      <c r="H58" s="140"/>
    </row>
    <row r="59" spans="1:8">
      <c r="A59" s="27" t="s">
        <v>1837</v>
      </c>
      <c r="B59" s="140"/>
      <c r="C59" s="140"/>
      <c r="D59" s="140"/>
      <c r="E59" s="1338">
        <f ca="1">+F66</f>
        <v>0.621475</v>
      </c>
      <c r="F59" s="140"/>
      <c r="G59" s="140"/>
      <c r="H59" s="140"/>
    </row>
    <row r="60" spans="1:8">
      <c r="A60" s="27" t="s">
        <v>1841</v>
      </c>
      <c r="B60" s="140"/>
      <c r="C60" s="140"/>
      <c r="D60" s="140"/>
      <c r="E60" s="357">
        <f ca="1">+E58*E59</f>
        <v>124295</v>
      </c>
      <c r="F60" s="140"/>
      <c r="G60" s="140"/>
      <c r="H60" s="140"/>
    </row>
    <row r="61" spans="1:8">
      <c r="A61" s="27"/>
      <c r="B61" s="140"/>
      <c r="C61" s="140"/>
      <c r="D61" s="140"/>
      <c r="E61" s="357"/>
      <c r="F61" s="140"/>
      <c r="G61" s="140"/>
      <c r="H61" s="140"/>
    </row>
    <row r="62" spans="1:8" ht="15" customHeight="1">
      <c r="A62" s="27"/>
      <c r="B62" s="27"/>
      <c r="C62" s="27"/>
      <c r="D62" s="27"/>
      <c r="E62" s="1339" t="s">
        <v>1027</v>
      </c>
      <c r="F62" s="1340" t="s">
        <v>1839</v>
      </c>
      <c r="G62" s="1340" t="s">
        <v>1028</v>
      </c>
      <c r="H62" s="1340" t="s">
        <v>1839</v>
      </c>
    </row>
    <row r="63" spans="1:8">
      <c r="A63" s="27" t="s">
        <v>611</v>
      </c>
      <c r="B63" s="27"/>
      <c r="C63" s="27"/>
      <c r="D63" s="27"/>
      <c r="E63" s="357">
        <f ca="1">+'W - III-2 Rate Base'!$D$26</f>
        <v>6323831.9869336383</v>
      </c>
      <c r="F63" s="1338">
        <f ca="1">+ROUND(E63/($E63+$G63)*1/3,6)</f>
        <v>0.196211</v>
      </c>
      <c r="G63" s="357">
        <f ca="1">+'[4]SW - III-2 Rate Base'!$D$26</f>
        <v>4419414.2195867933</v>
      </c>
      <c r="H63" s="1338">
        <f ca="1">+ROUND(G63/($E63+$G63)*1/3,6)</f>
        <v>0.13712199999999999</v>
      </c>
    </row>
    <row r="64" spans="1:8">
      <c r="A64" s="27" t="s">
        <v>1840</v>
      </c>
      <c r="B64" s="27"/>
      <c r="C64" s="27"/>
      <c r="D64" s="27"/>
      <c r="E64" s="357">
        <f ca="1">+'W - I-1 Rev Req'!$H$36-'W - I-1 Rev Req'!$H$32</f>
        <v>1455803.056695</v>
      </c>
      <c r="F64" s="1338">
        <f t="shared" ref="F64:H65" ca="1" si="0">+ROUND(E64/($E64+$G64)*1/3,6)</f>
        <v>0.186977</v>
      </c>
      <c r="G64" s="357">
        <f ca="1">+'[4]SW - I-1 Rev Req'!$H$37-'[4]SW - I-1 Rev Req'!$H$33</f>
        <v>1139531.7222369998</v>
      </c>
      <c r="H64" s="1338">
        <f t="shared" ca="1" si="0"/>
        <v>0.14635600000000001</v>
      </c>
    </row>
    <row r="65" spans="1:8">
      <c r="A65" s="27" t="s">
        <v>1838</v>
      </c>
      <c r="B65" s="27"/>
      <c r="C65" s="27"/>
      <c r="D65" s="27"/>
      <c r="E65" s="925">
        <f>+'[1]H2 Customer Count'!$O$56</f>
        <v>3021</v>
      </c>
      <c r="F65" s="1343">
        <f t="shared" si="0"/>
        <v>0.238287</v>
      </c>
      <c r="G65" s="925">
        <f>+'[2]H2 Customer Count'!$O$57</f>
        <v>1205</v>
      </c>
      <c r="H65" s="1343">
        <f t="shared" si="0"/>
        <v>9.5047000000000006E-2</v>
      </c>
    </row>
    <row r="66" spans="1:8">
      <c r="A66" s="27"/>
      <c r="B66" s="27"/>
      <c r="C66" s="27"/>
      <c r="D66" s="27"/>
      <c r="E66" s="27"/>
      <c r="F66" s="1342">
        <f ca="1">SUM(F63:F65)</f>
        <v>0.621475</v>
      </c>
      <c r="G66" s="1341"/>
      <c r="H66" s="1342">
        <f ca="1">SUM(H63:H65)</f>
        <v>0.378525</v>
      </c>
    </row>
    <row r="67" spans="1:8">
      <c r="A67" s="53"/>
      <c r="B67" s="53"/>
      <c r="C67" s="53"/>
      <c r="D67" s="53"/>
      <c r="E67" s="53"/>
      <c r="F67" s="53"/>
    </row>
  </sheetData>
  <mergeCells count="33">
    <mergeCell ref="F54:G54"/>
    <mergeCell ref="D53:E53"/>
    <mergeCell ref="A2:J2"/>
    <mergeCell ref="A48:C48"/>
    <mergeCell ref="D48:E48"/>
    <mergeCell ref="D47:E47"/>
    <mergeCell ref="A44:J44"/>
    <mergeCell ref="D49:E49"/>
    <mergeCell ref="A49:C49"/>
    <mergeCell ref="A3:J3"/>
    <mergeCell ref="F48:G48"/>
    <mergeCell ref="A39:J39"/>
    <mergeCell ref="A40:J40"/>
    <mergeCell ref="A41:J41"/>
    <mergeCell ref="A4:J4"/>
    <mergeCell ref="A54:C54"/>
    <mergeCell ref="D54:E54"/>
    <mergeCell ref="A51:C51"/>
    <mergeCell ref="D51:E51"/>
    <mergeCell ref="A52:C52"/>
    <mergeCell ref="D52:E52"/>
    <mergeCell ref="A53:C53"/>
    <mergeCell ref="F53:G53"/>
    <mergeCell ref="F52:G52"/>
    <mergeCell ref="F49:G49"/>
    <mergeCell ref="F51:G51"/>
    <mergeCell ref="F47:G47"/>
    <mergeCell ref="A1:J1"/>
    <mergeCell ref="A50:C50"/>
    <mergeCell ref="E8:F8"/>
    <mergeCell ref="D50:E50"/>
    <mergeCell ref="F50:G50"/>
    <mergeCell ref="A47:C47"/>
  </mergeCells>
  <phoneticPr fontId="0" type="noConversion"/>
  <printOptions horizontalCentered="1"/>
  <pageMargins left="0.5" right="0.5" top="1" bottom="1" header="0.5" footer="0.5"/>
  <pageSetup scale="59" orientation="portrait" r:id="rId1"/>
  <headerFooter alignWithMargins="0">
    <oddHeader>&amp;R&amp;"Times New Roman,Regular"&amp;A</oddHeader>
    <oddFooter>&amp;C&amp;"Times New Roman,Regular"&amp;8&amp;D&amp;R&amp;"Times New Roman,Regular"Page 26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opLeftCell="A16" zoomScale="85" zoomScaleNormal="85" workbookViewId="0">
      <selection activeCell="F22" sqref="F22"/>
    </sheetView>
  </sheetViews>
  <sheetFormatPr defaultColWidth="9.140625" defaultRowHeight="12.75"/>
  <cols>
    <col min="1" max="2" width="9.140625" style="54"/>
    <col min="3" max="3" width="17.5703125" style="54" customWidth="1"/>
    <col min="4" max="4" width="2.42578125" style="54" customWidth="1"/>
    <col min="5" max="5" width="12.140625" style="54" customWidth="1"/>
    <col min="6" max="6" width="12.7109375" style="54" bestFit="1" customWidth="1"/>
    <col min="7" max="7" width="10.140625" style="54" bestFit="1" customWidth="1"/>
    <col min="8" max="10" width="9.140625" style="54"/>
    <col min="11" max="11" width="11.5703125" style="54" customWidth="1"/>
    <col min="12" max="16384" width="9.140625" style="54"/>
  </cols>
  <sheetData>
    <row r="1" spans="1:14" ht="16.5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1"/>
      <c r="H1" s="1701"/>
      <c r="I1" s="1701"/>
      <c r="J1" s="1702"/>
      <c r="K1" s="15"/>
      <c r="L1" s="1748"/>
      <c r="M1" s="1749"/>
      <c r="N1" s="1749"/>
    </row>
    <row r="2" spans="1:14" ht="16.5">
      <c r="A2" s="1550" t="s">
        <v>671</v>
      </c>
      <c r="B2" s="1551"/>
      <c r="C2" s="1551"/>
      <c r="D2" s="1551"/>
      <c r="E2" s="1551"/>
      <c r="F2" s="1551"/>
      <c r="G2" s="1551"/>
      <c r="H2" s="1551"/>
      <c r="I2" s="1551"/>
      <c r="J2" s="1552"/>
      <c r="K2" s="15"/>
      <c r="L2" s="15"/>
    </row>
    <row r="3" spans="1:14" ht="19.5" customHeight="1">
      <c r="A3" s="1705" t="s">
        <v>950</v>
      </c>
      <c r="B3" s="1596"/>
      <c r="C3" s="1596"/>
      <c r="D3" s="1596"/>
      <c r="E3" s="1596"/>
      <c r="F3" s="1596"/>
      <c r="G3" s="1596"/>
      <c r="H3" s="1596"/>
      <c r="I3" s="1596"/>
      <c r="J3" s="1706"/>
      <c r="K3" s="15"/>
      <c r="L3" s="15"/>
    </row>
    <row r="4" spans="1:14" ht="18.75" customHeight="1">
      <c r="A4" s="1689" t="str">
        <f>"FOR THE TEST YEAR ENDED: "&amp;TEXT('Admin Inputs'!$B$7,"mm/dd/yyyy")</f>
        <v>FOR THE TEST YEAR ENDED: 12/31/2017</v>
      </c>
      <c r="B4" s="1690"/>
      <c r="C4" s="1690"/>
      <c r="D4" s="1690"/>
      <c r="E4" s="1690"/>
      <c r="F4" s="1690"/>
      <c r="G4" s="1690"/>
      <c r="H4" s="1690"/>
      <c r="I4" s="1690"/>
      <c r="J4" s="1691"/>
      <c r="K4" s="15"/>
      <c r="L4" s="15"/>
    </row>
    <row r="5" spans="1:14" ht="16.5">
      <c r="A5" s="15" t="s">
        <v>870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4" ht="16.5">
      <c r="A6" s="15" t="s">
        <v>869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4" ht="16.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4" s="105" customFormat="1" ht="16.5">
      <c r="A8" s="28" t="s">
        <v>506</v>
      </c>
      <c r="B8" s="29"/>
      <c r="C8" s="28" t="s">
        <v>507</v>
      </c>
      <c r="D8" s="29"/>
      <c r="E8" s="1693" t="s">
        <v>468</v>
      </c>
      <c r="F8" s="1693"/>
      <c r="G8" s="1693"/>
      <c r="H8" s="24"/>
      <c r="I8" s="24"/>
      <c r="J8" s="24"/>
      <c r="K8" s="24"/>
      <c r="L8" s="24"/>
    </row>
    <row r="9" spans="1:14" ht="16.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4" ht="16.5">
      <c r="A10" s="21" t="s">
        <v>540</v>
      </c>
      <c r="B10" s="22"/>
      <c r="C10" s="24" t="s">
        <v>1538</v>
      </c>
      <c r="D10" s="24"/>
      <c r="E10" s="15" t="s">
        <v>546</v>
      </c>
      <c r="F10" s="15"/>
      <c r="G10" s="15"/>
      <c r="H10" s="15"/>
      <c r="I10" s="15"/>
      <c r="J10" s="15"/>
      <c r="K10" s="15"/>
      <c r="L10" s="15"/>
    </row>
    <row r="11" spans="1:14" ht="16.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4" ht="16.5">
      <c r="A12" s="23" t="s">
        <v>998</v>
      </c>
      <c r="B12" s="23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4" ht="16.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4" ht="16.5">
      <c r="A14" s="15" t="s">
        <v>966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4" ht="16.5">
      <c r="A15" s="15" t="s">
        <v>967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4" ht="16.5">
      <c r="A16" s="15" t="s">
        <v>807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16.5">
      <c r="A17" s="15" t="s">
        <v>808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16.5">
      <c r="A18" s="15" t="s">
        <v>968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6.5">
      <c r="A19" s="15" t="s">
        <v>547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16.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s="105" customFormat="1" ht="16.5">
      <c r="A21" s="15"/>
      <c r="B21" s="15"/>
      <c r="C21" s="24" t="s">
        <v>416</v>
      </c>
      <c r="D21" s="24"/>
      <c r="E21" s="1703" t="s">
        <v>509</v>
      </c>
      <c r="F21" s="1703"/>
      <c r="G21" s="24"/>
      <c r="H21" s="24"/>
      <c r="I21" s="24"/>
      <c r="J21" s="24"/>
      <c r="K21" s="24"/>
      <c r="L21" s="24"/>
    </row>
    <row r="22" spans="1:12" ht="24.75" customHeight="1" thickBot="1">
      <c r="A22" s="15"/>
      <c r="B22" s="15"/>
      <c r="C22" s="944">
        <v>2015</v>
      </c>
      <c r="D22" s="26" t="s">
        <v>464</v>
      </c>
      <c r="E22" s="990"/>
      <c r="F22" s="990">
        <f>SUM('2015SL'!Q409:Q410)</f>
        <v>49704.4</v>
      </c>
      <c r="G22" s="15"/>
      <c r="H22" s="15"/>
      <c r="I22" s="15"/>
      <c r="J22" s="15"/>
      <c r="K22" s="15"/>
      <c r="L22" s="15"/>
    </row>
    <row r="23" spans="1:12" ht="29.25" customHeight="1">
      <c r="A23" s="15"/>
      <c r="B23" s="15"/>
      <c r="C23" s="20"/>
      <c r="D23" s="20"/>
      <c r="E23" s="1003"/>
      <c r="F23" s="1003"/>
      <c r="G23" s="15"/>
      <c r="H23" s="15"/>
      <c r="I23" s="15"/>
      <c r="J23" s="15"/>
      <c r="K23" s="15"/>
      <c r="L23" s="15"/>
    </row>
    <row r="24" spans="1:12" ht="17.25" thickBot="1">
      <c r="A24" s="15"/>
      <c r="B24" s="15"/>
      <c r="C24" s="944">
        <v>2016</v>
      </c>
      <c r="D24" s="26" t="s">
        <v>464</v>
      </c>
      <c r="E24" s="990"/>
      <c r="F24" s="990">
        <f>SUM('2016SL'!Q409:Q410)</f>
        <v>56057.760000000002</v>
      </c>
      <c r="G24" s="15"/>
      <c r="H24" s="15"/>
      <c r="I24" s="15"/>
      <c r="J24" s="15"/>
      <c r="K24" s="15"/>
      <c r="L24" s="15"/>
    </row>
    <row r="25" spans="1:12" ht="16.5">
      <c r="A25" s="15" t="s">
        <v>244</v>
      </c>
      <c r="B25" s="15"/>
      <c r="C25" s="15"/>
      <c r="D25" s="15"/>
      <c r="E25" s="61"/>
      <c r="F25" s="61"/>
      <c r="G25" s="15"/>
      <c r="H25" s="15"/>
      <c r="I25" s="15"/>
      <c r="J25" s="15"/>
      <c r="K25" s="15"/>
      <c r="L25" s="15"/>
    </row>
    <row r="26" spans="1:12" ht="17.25" thickBot="1">
      <c r="A26" s="15"/>
      <c r="B26" s="15"/>
      <c r="C26" s="944">
        <v>2017</v>
      </c>
      <c r="D26" s="98" t="s">
        <v>464</v>
      </c>
      <c r="E26" s="989"/>
      <c r="F26" s="1023">
        <f>SUM('2017SL'!Q408:Q409)</f>
        <v>91442.97</v>
      </c>
      <c r="G26" s="15"/>
      <c r="H26" s="15"/>
      <c r="I26" s="15"/>
      <c r="J26" s="15"/>
      <c r="K26" s="15"/>
      <c r="L26" s="15"/>
    </row>
    <row r="27" spans="1:12" ht="16.5">
      <c r="A27" s="15"/>
      <c r="B27" s="15"/>
      <c r="C27" s="15"/>
      <c r="D27" s="15"/>
      <c r="E27" s="61"/>
      <c r="F27" s="61" t="s">
        <v>403</v>
      </c>
      <c r="G27" s="15"/>
      <c r="H27" s="27" t="s">
        <v>184</v>
      </c>
      <c r="I27" s="15"/>
      <c r="J27" s="15"/>
      <c r="K27" s="15"/>
      <c r="L27" s="15"/>
    </row>
    <row r="28" spans="1:12" ht="17.25" thickBot="1">
      <c r="A28" s="15" t="s">
        <v>2057</v>
      </c>
      <c r="B28" s="15"/>
      <c r="C28" s="15"/>
      <c r="D28" s="26" t="s">
        <v>464</v>
      </c>
      <c r="E28" s="83"/>
      <c r="F28" s="989">
        <f>-F26</f>
        <v>-91442.97</v>
      </c>
      <c r="G28" s="15"/>
      <c r="H28" s="27"/>
      <c r="I28" s="15"/>
      <c r="J28" s="15"/>
      <c r="K28" s="15"/>
      <c r="L28" s="15"/>
    </row>
    <row r="29" spans="1:12" ht="16.5">
      <c r="A29" s="15"/>
      <c r="B29" s="15"/>
      <c r="C29" s="15"/>
      <c r="D29" s="15"/>
      <c r="E29" s="61"/>
      <c r="F29" s="61"/>
      <c r="G29" s="15"/>
      <c r="H29" s="27" t="s">
        <v>185</v>
      </c>
      <c r="I29" s="15"/>
      <c r="J29" s="15"/>
      <c r="K29" s="15"/>
      <c r="L29" s="15"/>
    </row>
    <row r="30" spans="1:12" ht="17.25" thickBot="1">
      <c r="A30" s="15" t="s">
        <v>161</v>
      </c>
      <c r="B30" s="15"/>
      <c r="C30" s="15"/>
      <c r="D30" s="26" t="s">
        <v>464</v>
      </c>
      <c r="E30" s="1002"/>
      <c r="F30" s="1002">
        <f>SUM(F26:F28)</f>
        <v>0</v>
      </c>
      <c r="G30" s="15"/>
      <c r="H30" s="15"/>
      <c r="I30" s="15"/>
      <c r="J30" s="15"/>
      <c r="K30" s="15"/>
      <c r="L30" s="15"/>
    </row>
    <row r="31" spans="1:12" ht="16.5">
      <c r="A31" s="15" t="s">
        <v>643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1:12" s="539" customFormat="1" ht="16.5">
      <c r="A32" s="1692"/>
      <c r="B32" s="1692"/>
      <c r="C32" s="1692"/>
      <c r="D32" s="1692"/>
      <c r="E32" s="1692"/>
      <c r="F32" s="1692"/>
      <c r="G32" s="1692"/>
      <c r="H32" s="1692"/>
      <c r="I32" s="1692"/>
      <c r="J32" s="1692"/>
      <c r="K32" s="1692"/>
      <c r="L32" s="20"/>
    </row>
    <row r="33" spans="1:12" s="539" customFormat="1" ht="16.5">
      <c r="A33" s="1478" t="s">
        <v>2058</v>
      </c>
      <c r="B33" s="1478"/>
      <c r="C33" s="1478"/>
      <c r="D33" s="1478"/>
      <c r="E33" s="1478"/>
      <c r="F33" s="1478"/>
      <c r="G33" s="1478"/>
      <c r="H33" s="1478"/>
      <c r="I33" s="1478"/>
      <c r="J33" s="1478"/>
      <c r="K33" s="1478"/>
      <c r="L33" s="20"/>
    </row>
    <row r="34" spans="1:12" s="539" customFormat="1" ht="16.5">
      <c r="A34" s="1692"/>
      <c r="B34" s="1692"/>
      <c r="C34" s="1692"/>
      <c r="D34" s="1692"/>
      <c r="E34" s="1692"/>
      <c r="F34" s="1692"/>
      <c r="G34" s="1692"/>
      <c r="H34" s="1692"/>
      <c r="I34" s="1692"/>
      <c r="J34" s="1692"/>
      <c r="K34" s="1692"/>
      <c r="L34" s="20"/>
    </row>
    <row r="35" spans="1:12" s="539" customFormat="1" ht="16.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6.5">
      <c r="A36" s="15" t="s">
        <v>51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ht="16.5">
      <c r="A37" s="1699" t="s">
        <v>52</v>
      </c>
      <c r="B37" s="1699"/>
      <c r="C37" s="1699"/>
      <c r="D37" s="1699"/>
      <c r="E37" s="1699"/>
      <c r="F37" s="1699"/>
      <c r="G37" s="1699"/>
      <c r="H37" s="1699"/>
      <c r="I37" s="1699"/>
      <c r="J37" s="1699"/>
      <c r="K37" s="15"/>
      <c r="L37" s="15"/>
    </row>
    <row r="38" spans="1:12" ht="16.5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15"/>
      <c r="L38" s="15"/>
    </row>
    <row r="39" spans="1:12" ht="16.5">
      <c r="A39" s="15" t="s">
        <v>999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2" ht="16.5">
      <c r="A40" s="1736" t="s">
        <v>405</v>
      </c>
      <c r="B40" s="1737"/>
      <c r="C40" s="1738"/>
      <c r="D40" s="1736" t="s">
        <v>509</v>
      </c>
      <c r="E40" s="1738"/>
      <c r="F40" s="1736" t="s">
        <v>971</v>
      </c>
      <c r="G40" s="1738"/>
      <c r="H40" s="15"/>
      <c r="I40" s="15"/>
      <c r="J40" s="15"/>
      <c r="K40" s="15"/>
      <c r="L40" s="15"/>
    </row>
    <row r="41" spans="1:12" ht="16.5">
      <c r="A41" s="1717"/>
      <c r="B41" s="1729"/>
      <c r="C41" s="1718"/>
      <c r="D41" s="1730" t="s">
        <v>403</v>
      </c>
      <c r="E41" s="1731"/>
      <c r="F41" s="1717"/>
      <c r="G41" s="1718"/>
      <c r="H41" s="15"/>
      <c r="I41" s="15"/>
      <c r="J41" s="15"/>
      <c r="K41" s="15"/>
      <c r="L41" s="15"/>
    </row>
    <row r="42" spans="1:12" ht="16.5">
      <c r="A42" s="1717"/>
      <c r="B42" s="1729"/>
      <c r="C42" s="1718"/>
      <c r="D42" s="1730"/>
      <c r="E42" s="1731"/>
      <c r="F42" s="1717"/>
      <c r="G42" s="1718"/>
      <c r="H42" s="15"/>
      <c r="I42" s="15"/>
      <c r="J42" s="15"/>
      <c r="K42" s="15"/>
      <c r="L42" s="15"/>
    </row>
    <row r="43" spans="1:12" ht="16.5">
      <c r="A43" s="1717"/>
      <c r="B43" s="1729"/>
      <c r="C43" s="1718"/>
      <c r="D43" s="1730"/>
      <c r="E43" s="1731"/>
      <c r="F43" s="1717"/>
      <c r="G43" s="1718"/>
      <c r="H43" s="15"/>
      <c r="I43" s="15"/>
      <c r="J43" s="15"/>
      <c r="K43" s="15"/>
      <c r="L43" s="15"/>
    </row>
    <row r="44" spans="1:12" ht="16.5">
      <c r="A44" s="1717"/>
      <c r="B44" s="1729"/>
      <c r="C44" s="1718"/>
      <c r="D44" s="1730"/>
      <c r="E44" s="1731"/>
      <c r="F44" s="1717"/>
      <c r="G44" s="1718"/>
      <c r="H44" s="15"/>
      <c r="I44" s="15"/>
      <c r="J44" s="15"/>
      <c r="K44" s="15"/>
      <c r="L44" s="15"/>
    </row>
    <row r="45" spans="1:12" ht="16.5">
      <c r="A45" s="1717"/>
      <c r="B45" s="1729"/>
      <c r="C45" s="1718"/>
      <c r="D45" s="1730"/>
      <c r="E45" s="1731"/>
      <c r="F45" s="1717"/>
      <c r="G45" s="1718"/>
      <c r="H45" s="15"/>
      <c r="I45" s="15"/>
      <c r="J45" s="15"/>
      <c r="K45" s="15"/>
      <c r="L45" s="15"/>
    </row>
    <row r="46" spans="1:12" ht="16.5">
      <c r="A46" s="1717"/>
      <c r="B46" s="1729"/>
      <c r="C46" s="1718"/>
      <c r="D46" s="1730"/>
      <c r="E46" s="1731"/>
      <c r="F46" s="1717"/>
      <c r="G46" s="1718"/>
      <c r="H46" s="15"/>
      <c r="I46" s="15"/>
      <c r="J46" s="15"/>
      <c r="K46" s="15"/>
      <c r="L46" s="15"/>
    </row>
    <row r="47" spans="1:12" ht="16.5">
      <c r="A47" s="1717"/>
      <c r="B47" s="1729"/>
      <c r="C47" s="1718"/>
      <c r="D47" s="1730"/>
      <c r="E47" s="1731"/>
      <c r="F47" s="1717"/>
      <c r="G47" s="1718"/>
      <c r="H47" s="15"/>
      <c r="I47" s="15"/>
      <c r="J47" s="15"/>
      <c r="K47" s="15"/>
      <c r="L47" s="15"/>
    </row>
    <row r="48" spans="1:12" ht="16.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</sheetData>
  <mergeCells count="34">
    <mergeCell ref="D42:E42"/>
    <mergeCell ref="D44:E44"/>
    <mergeCell ref="A37:J37"/>
    <mergeCell ref="A47:C47"/>
    <mergeCell ref="D47:E47"/>
    <mergeCell ref="A42:C42"/>
    <mergeCell ref="F43:G43"/>
    <mergeCell ref="F47:G47"/>
    <mergeCell ref="D46:E46"/>
    <mergeCell ref="A45:C45"/>
    <mergeCell ref="F46:G46"/>
    <mergeCell ref="A46:C46"/>
    <mergeCell ref="D45:E45"/>
    <mergeCell ref="E8:G8"/>
    <mergeCell ref="F45:G45"/>
    <mergeCell ref="E21:F21"/>
    <mergeCell ref="D40:E40"/>
    <mergeCell ref="F40:G40"/>
    <mergeCell ref="A34:K34"/>
    <mergeCell ref="A43:C43"/>
    <mergeCell ref="D43:E43"/>
    <mergeCell ref="A41:C41"/>
    <mergeCell ref="D41:E41"/>
    <mergeCell ref="A32:K32"/>
    <mergeCell ref="A44:C44"/>
    <mergeCell ref="F42:G42"/>
    <mergeCell ref="F44:G44"/>
    <mergeCell ref="A40:C40"/>
    <mergeCell ref="F41:G41"/>
    <mergeCell ref="L1:N1"/>
    <mergeCell ref="A2:J2"/>
    <mergeCell ref="A3:J3"/>
    <mergeCell ref="A1:J1"/>
    <mergeCell ref="A4:J4"/>
  </mergeCells>
  <phoneticPr fontId="0" type="noConversion"/>
  <printOptions horizontalCentered="1"/>
  <pageMargins left="0.5" right="0.5" top="1" bottom="1" header="0.5" footer="0.5"/>
  <pageSetup scale="69" orientation="portrait" r:id="rId1"/>
  <headerFooter alignWithMargins="0">
    <oddHeader>&amp;R&amp;"Times New Roman,Regular"SCHEDULE II-18 OTHER REG</oddHeader>
    <oddFooter>&amp;C&amp;"Times New Roman,Regular"&amp;8&amp;D&amp;R&amp;"Times New Roman,Regular"Page 27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opLeftCell="A4" zoomScaleNormal="100" workbookViewId="0">
      <selection activeCell="A36" sqref="A36:J36"/>
    </sheetView>
  </sheetViews>
  <sheetFormatPr defaultColWidth="9.140625" defaultRowHeight="16.5"/>
  <cols>
    <col min="1" max="1" width="10.5703125" style="15" customWidth="1"/>
    <col min="2" max="2" width="3.7109375" style="15" customWidth="1"/>
    <col min="3" max="3" width="19" style="15" customWidth="1"/>
    <col min="4" max="4" width="2.7109375" style="15" customWidth="1"/>
    <col min="5" max="5" width="17.5703125" style="15" customWidth="1"/>
    <col min="6" max="6" width="11.5703125" style="15" customWidth="1"/>
    <col min="7" max="7" width="9" style="15" customWidth="1"/>
    <col min="8" max="8" width="7.42578125" style="15" customWidth="1"/>
    <col min="9" max="9" width="7.28515625" style="15" customWidth="1"/>
    <col min="10" max="10" width="11.85546875" style="15" customWidth="1"/>
    <col min="11" max="11" width="14.5703125" style="15" customWidth="1"/>
    <col min="12" max="12" width="10" style="15" customWidth="1"/>
    <col min="13" max="16384" width="9.140625" style="15"/>
  </cols>
  <sheetData>
    <row r="1" spans="1:10">
      <c r="A1" s="1700" t="str">
        <f>"UTILITY NAME: "&amp;'Admin Inputs'!$B$1</f>
        <v>UTILITY NAME: Liberty Utilities (Silverleaf Water) LLC - Water Division</v>
      </c>
      <c r="B1" s="1701"/>
      <c r="C1" s="1701"/>
      <c r="D1" s="1701"/>
      <c r="E1" s="1701"/>
      <c r="F1" s="1701"/>
      <c r="G1" s="1701"/>
      <c r="H1" s="1701"/>
      <c r="I1" s="1701"/>
      <c r="J1" s="1702"/>
    </row>
    <row r="2" spans="1:10">
      <c r="A2" s="1550" t="s">
        <v>671</v>
      </c>
      <c r="B2" s="1551"/>
      <c r="C2" s="1551"/>
      <c r="D2" s="1551"/>
      <c r="E2" s="1551"/>
      <c r="F2" s="1551"/>
      <c r="G2" s="1551"/>
      <c r="H2" s="1551"/>
      <c r="I2" s="1551"/>
      <c r="J2" s="1552"/>
    </row>
    <row r="3" spans="1:10" ht="19.5" customHeight="1">
      <c r="A3" s="1705" t="s">
        <v>951</v>
      </c>
      <c r="B3" s="1596"/>
      <c r="C3" s="1596"/>
      <c r="D3" s="1596"/>
      <c r="E3" s="1596"/>
      <c r="F3" s="1596"/>
      <c r="G3" s="1596"/>
      <c r="H3" s="1596"/>
      <c r="I3" s="1596"/>
      <c r="J3" s="1706"/>
    </row>
    <row r="4" spans="1:10" ht="19.899999999999999" customHeight="1">
      <c r="A4" s="1689" t="str">
        <f>"FOR THE TEST YEAR ENDED: "&amp;TEXT('Admin Inputs'!$B$7,"mm/dd/yyyy")</f>
        <v>FOR THE TEST YEAR ENDED: 12/31/2017</v>
      </c>
      <c r="B4" s="1690"/>
      <c r="C4" s="1690"/>
      <c r="D4" s="1690"/>
      <c r="E4" s="1690"/>
      <c r="F4" s="1690"/>
      <c r="G4" s="1690"/>
      <c r="H4" s="1690"/>
      <c r="I4" s="1690"/>
      <c r="J4" s="1691"/>
    </row>
    <row r="5" spans="1:10" ht="19.899999999999999" customHeight="1">
      <c r="A5" s="15" t="s">
        <v>870</v>
      </c>
    </row>
    <row r="6" spans="1:10">
      <c r="A6" s="15" t="s">
        <v>869</v>
      </c>
    </row>
    <row r="8" spans="1:10">
      <c r="A8" s="13" t="s">
        <v>506</v>
      </c>
      <c r="B8" s="20"/>
      <c r="C8" s="13" t="s">
        <v>507</v>
      </c>
      <c r="D8" s="20"/>
      <c r="E8" s="38" t="s">
        <v>468</v>
      </c>
      <c r="F8" s="39"/>
    </row>
    <row r="10" spans="1:10">
      <c r="A10" s="21" t="s">
        <v>545</v>
      </c>
      <c r="B10" s="22"/>
      <c r="C10" s="24">
        <v>675</v>
      </c>
      <c r="D10" s="24"/>
      <c r="E10" s="15" t="s">
        <v>604</v>
      </c>
    </row>
    <row r="12" spans="1:10">
      <c r="A12" s="23" t="s">
        <v>1005</v>
      </c>
      <c r="B12" s="23"/>
    </row>
    <row r="14" spans="1:10">
      <c r="A14" s="15" t="s">
        <v>969</v>
      </c>
    </row>
    <row r="15" spans="1:10">
      <c r="A15" s="15" t="s">
        <v>970</v>
      </c>
    </row>
    <row r="16" spans="1:10">
      <c r="A16" s="15" t="s">
        <v>957</v>
      </c>
    </row>
    <row r="17" spans="1:9">
      <c r="A17" s="15" t="s">
        <v>547</v>
      </c>
    </row>
    <row r="19" spans="1:9" s="24" customFormat="1">
      <c r="C19" s="24" t="s">
        <v>416</v>
      </c>
      <c r="E19" s="24" t="s">
        <v>509</v>
      </c>
    </row>
    <row r="21" spans="1:9" ht="17.25" thickBot="1">
      <c r="C21" s="944">
        <v>2015</v>
      </c>
      <c r="D21" s="26" t="s">
        <v>464</v>
      </c>
      <c r="E21" s="990">
        <f>SUM('2015SL'!Q412:Q416)</f>
        <v>222439.63999999998</v>
      </c>
    </row>
    <row r="22" spans="1:9">
      <c r="C22" s="20"/>
      <c r="D22" s="20"/>
      <c r="E22" s="1003"/>
    </row>
    <row r="23" spans="1:9" ht="17.25" thickBot="1">
      <c r="C23" s="944">
        <v>2016</v>
      </c>
      <c r="D23" s="26" t="s">
        <v>464</v>
      </c>
      <c r="E23" s="990">
        <f>SUM('2016SL'!Q412:Q416)</f>
        <v>226181.11</v>
      </c>
    </row>
    <row r="24" spans="1:9">
      <c r="E24" s="61"/>
    </row>
    <row r="25" spans="1:9" ht="17.25" thickBot="1">
      <c r="A25" s="15" t="s">
        <v>244</v>
      </c>
      <c r="C25" s="944">
        <v>2017</v>
      </c>
      <c r="D25" s="98" t="s">
        <v>464</v>
      </c>
      <c r="E25" s="989">
        <f>SUM('2017SL'!Q411:Q415)</f>
        <v>3416.489999999998</v>
      </c>
    </row>
    <row r="26" spans="1:9">
      <c r="E26" s="61" t="s">
        <v>403</v>
      </c>
    </row>
    <row r="27" spans="1:9" ht="17.25" thickBot="1">
      <c r="A27" s="15" t="s">
        <v>159</v>
      </c>
      <c r="D27" s="26" t="s">
        <v>464</v>
      </c>
      <c r="E27" s="83">
        <v>0</v>
      </c>
      <c r="F27" s="27" t="s">
        <v>186</v>
      </c>
    </row>
    <row r="28" spans="1:9">
      <c r="E28" s="61"/>
      <c r="F28" s="27"/>
    </row>
    <row r="29" spans="1:9" ht="17.25" thickBot="1">
      <c r="A29" s="15" t="s">
        <v>161</v>
      </c>
      <c r="D29" s="26" t="s">
        <v>464</v>
      </c>
      <c r="E29" s="1002">
        <f>SUM(E25:E27)</f>
        <v>3416.489999999998</v>
      </c>
      <c r="F29" s="27" t="s">
        <v>187</v>
      </c>
    </row>
    <row r="31" spans="1:9">
      <c r="A31" s="15" t="s">
        <v>643</v>
      </c>
    </row>
    <row r="32" spans="1:9">
      <c r="A32" s="1740"/>
      <c r="B32" s="1741"/>
      <c r="C32" s="1741"/>
      <c r="D32" s="1741"/>
      <c r="E32" s="1741"/>
      <c r="F32" s="1741"/>
      <c r="G32" s="1741"/>
      <c r="H32" s="1741"/>
      <c r="I32" s="1741"/>
    </row>
    <row r="33" spans="1:10" s="20" customFormat="1">
      <c r="A33" s="1740"/>
      <c r="B33" s="1741"/>
      <c r="C33" s="1741"/>
      <c r="D33" s="1741"/>
      <c r="E33" s="1741"/>
      <c r="F33" s="1741"/>
      <c r="G33" s="1741"/>
      <c r="H33" s="1741"/>
      <c r="I33" s="1741"/>
    </row>
    <row r="34" spans="1:10" s="20" customFormat="1">
      <c r="A34" s="1740"/>
      <c r="B34" s="1741"/>
      <c r="C34" s="1741"/>
      <c r="D34" s="1741"/>
      <c r="E34" s="1741"/>
      <c r="F34" s="1741"/>
      <c r="G34" s="1741"/>
      <c r="H34" s="1741"/>
      <c r="I34" s="1741"/>
    </row>
    <row r="35" spans="1:10" s="20" customFormat="1"/>
    <row r="36" spans="1:10">
      <c r="A36" s="1699" t="s">
        <v>732</v>
      </c>
      <c r="B36" s="1699"/>
      <c r="C36" s="1699"/>
      <c r="D36" s="1699"/>
      <c r="E36" s="1699"/>
      <c r="F36" s="1699"/>
      <c r="G36" s="1699"/>
      <c r="H36" s="1699"/>
      <c r="I36" s="1699"/>
      <c r="J36" s="1699"/>
    </row>
    <row r="37" spans="1:10">
      <c r="A37" s="15" t="s">
        <v>1006</v>
      </c>
    </row>
    <row r="38" spans="1:10">
      <c r="A38" s="1736" t="s">
        <v>405</v>
      </c>
      <c r="B38" s="1737"/>
      <c r="C38" s="1738"/>
      <c r="D38" s="1736" t="s">
        <v>509</v>
      </c>
      <c r="E38" s="1738"/>
      <c r="F38" s="1736" t="s">
        <v>971</v>
      </c>
      <c r="G38" s="1738"/>
    </row>
    <row r="39" spans="1:10">
      <c r="A39" s="1733" t="s">
        <v>1003</v>
      </c>
      <c r="B39" s="1734"/>
      <c r="C39" s="1735"/>
      <c r="D39" s="1730" t="s">
        <v>403</v>
      </c>
      <c r="E39" s="1731"/>
      <c r="F39" s="1717"/>
      <c r="G39" s="1718"/>
    </row>
    <row r="40" spans="1:10">
      <c r="A40" s="1717"/>
      <c r="B40" s="1729"/>
      <c r="C40" s="1718"/>
      <c r="D40" s="1730"/>
      <c r="E40" s="1731"/>
      <c r="F40" s="1717"/>
      <c r="G40" s="1718"/>
    </row>
    <row r="41" spans="1:10">
      <c r="A41" s="1717"/>
      <c r="B41" s="1729"/>
      <c r="C41" s="1718"/>
      <c r="D41" s="1730"/>
      <c r="E41" s="1731"/>
      <c r="F41" s="1717"/>
      <c r="G41" s="1718"/>
    </row>
    <row r="42" spans="1:10">
      <c r="A42" s="1717"/>
      <c r="B42" s="1729"/>
      <c r="C42" s="1718"/>
      <c r="D42" s="1730"/>
      <c r="E42" s="1731"/>
      <c r="F42" s="1717"/>
      <c r="G42" s="1718"/>
    </row>
    <row r="43" spans="1:10">
      <c r="A43" s="1717"/>
      <c r="B43" s="1729"/>
      <c r="C43" s="1718"/>
      <c r="D43" s="1730"/>
      <c r="E43" s="1731"/>
      <c r="F43" s="1717"/>
      <c r="G43" s="1718"/>
    </row>
    <row r="44" spans="1:10">
      <c r="A44" s="1717"/>
      <c r="B44" s="1729"/>
      <c r="C44" s="1718"/>
      <c r="D44" s="1730"/>
      <c r="E44" s="1731"/>
      <c r="F44" s="1717"/>
      <c r="G44" s="1718"/>
    </row>
    <row r="45" spans="1:10">
      <c r="A45" s="1717"/>
      <c r="B45" s="1729"/>
      <c r="C45" s="1718"/>
      <c r="D45" s="1730"/>
      <c r="E45" s="1731"/>
      <c r="F45" s="1717"/>
      <c r="G45" s="1718"/>
    </row>
  </sheetData>
  <mergeCells count="32">
    <mergeCell ref="F41:G41"/>
    <mergeCell ref="A41:C41"/>
    <mergeCell ref="A1:J1"/>
    <mergeCell ref="A4:J4"/>
    <mergeCell ref="F45:G45"/>
    <mergeCell ref="A45:C45"/>
    <mergeCell ref="D45:E45"/>
    <mergeCell ref="A42:C42"/>
    <mergeCell ref="D42:E42"/>
    <mergeCell ref="A43:C43"/>
    <mergeCell ref="F44:G44"/>
    <mergeCell ref="A44:C44"/>
    <mergeCell ref="D44:E44"/>
    <mergeCell ref="F43:G43"/>
    <mergeCell ref="D43:E43"/>
    <mergeCell ref="F42:G42"/>
    <mergeCell ref="D41:E41"/>
    <mergeCell ref="D40:E40"/>
    <mergeCell ref="A40:C40"/>
    <mergeCell ref="A2:J2"/>
    <mergeCell ref="A3:J3"/>
    <mergeCell ref="A32:I32"/>
    <mergeCell ref="F40:G40"/>
    <mergeCell ref="A38:C38"/>
    <mergeCell ref="D38:E38"/>
    <mergeCell ref="A36:J36"/>
    <mergeCell ref="A39:C39"/>
    <mergeCell ref="D39:E39"/>
    <mergeCell ref="F38:G38"/>
    <mergeCell ref="F39:G39"/>
    <mergeCell ref="A33:I33"/>
    <mergeCell ref="A34:I34"/>
  </mergeCells>
  <phoneticPr fontId="0" type="noConversion"/>
  <printOptions horizontalCentered="1"/>
  <pageMargins left="0.5" right="0.5" top="1" bottom="1" header="0.5" footer="0.5"/>
  <pageSetup scale="88" orientation="portrait" r:id="rId1"/>
  <headerFooter alignWithMargins="0">
    <oddHeader>&amp;R&amp;"Times New Roman,Regular"&amp;A</oddHeader>
    <oddFooter>&amp;C&amp;"Times New Roman,Regular"&amp;8&amp;D&amp;R&amp;"Times New Roman,Regular"Page 28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zoomScaleNormal="100" workbookViewId="0">
      <selection activeCell="H11" sqref="H11"/>
    </sheetView>
  </sheetViews>
  <sheetFormatPr defaultColWidth="9.140625" defaultRowHeight="12.75"/>
  <cols>
    <col min="1" max="1" width="3.85546875" style="27" customWidth="1"/>
    <col min="2" max="6" width="9.140625" style="27"/>
    <col min="7" max="7" width="14.5703125" style="27" customWidth="1"/>
    <col min="8" max="8" width="32.42578125" style="27" customWidth="1"/>
    <col min="9" max="9" width="11.5703125" style="27" customWidth="1"/>
    <col min="10" max="16384" width="9.140625" style="27"/>
  </cols>
  <sheetData>
    <row r="1" spans="1:9" ht="17.25" customHeight="1">
      <c r="A1" s="1619" t="str">
        <f>"UTILITY NAME: "&amp;'Admin Inputs'!$B$1</f>
        <v>UTILITY NAME: Liberty Utilities (Silverleaf Water) LLC - Water Division</v>
      </c>
      <c r="B1" s="1615"/>
      <c r="C1" s="1615"/>
      <c r="D1" s="1615"/>
      <c r="E1" s="1615"/>
      <c r="F1" s="1615"/>
      <c r="G1" s="1615"/>
      <c r="H1" s="1616"/>
      <c r="I1" s="106"/>
    </row>
    <row r="2" spans="1:9" ht="17.25" customHeight="1">
      <c r="A2" s="1547" t="s">
        <v>671</v>
      </c>
      <c r="B2" s="1548"/>
      <c r="C2" s="1548"/>
      <c r="D2" s="1548"/>
      <c r="E2" s="1548"/>
      <c r="F2" s="1548"/>
      <c r="G2" s="1548"/>
      <c r="H2" s="1549"/>
      <c r="I2" s="106"/>
    </row>
    <row r="3" spans="1:9" ht="17.25" customHeight="1">
      <c r="A3" s="1750" t="s">
        <v>952</v>
      </c>
      <c r="B3" s="1751"/>
      <c r="C3" s="1751"/>
      <c r="D3" s="1751"/>
      <c r="E3" s="1751"/>
      <c r="F3" s="1751"/>
      <c r="G3" s="1751"/>
      <c r="H3" s="1752"/>
      <c r="I3" s="109"/>
    </row>
    <row r="4" spans="1:9" ht="17.25" customHeight="1">
      <c r="A4" s="110"/>
      <c r="B4" s="110"/>
      <c r="C4" s="109"/>
      <c r="D4" s="109"/>
      <c r="E4" s="109"/>
      <c r="F4" s="109"/>
      <c r="G4" s="109"/>
      <c r="H4" s="109"/>
      <c r="I4" s="111"/>
    </row>
    <row r="5" spans="1:9" ht="16.5">
      <c r="A5" s="112" t="s">
        <v>651</v>
      </c>
      <c r="B5" s="112"/>
      <c r="C5" s="113"/>
      <c r="D5" s="113"/>
      <c r="E5" s="113"/>
      <c r="F5" s="113"/>
      <c r="G5" s="113"/>
      <c r="H5" s="113"/>
      <c r="I5" s="113"/>
    </row>
    <row r="6" spans="1:9" ht="16.5">
      <c r="A6" s="112" t="s">
        <v>548</v>
      </c>
      <c r="B6" s="112"/>
      <c r="C6" s="113"/>
      <c r="D6" s="113"/>
      <c r="E6" s="113"/>
      <c r="F6" s="113"/>
      <c r="G6" s="113"/>
      <c r="H6" s="113"/>
      <c r="I6" s="113"/>
    </row>
    <row r="7" spans="1:9" ht="16.5">
      <c r="A7" s="112"/>
      <c r="B7" s="112"/>
      <c r="C7" s="113"/>
      <c r="D7" s="113"/>
      <c r="E7" s="113"/>
      <c r="F7" s="113"/>
      <c r="G7" s="113"/>
      <c r="H7" s="113"/>
      <c r="I7" s="113"/>
    </row>
    <row r="8" spans="1:9" ht="16.5">
      <c r="A8" s="112"/>
      <c r="B8" s="112"/>
      <c r="C8" s="113"/>
      <c r="D8" s="113"/>
      <c r="E8" s="113"/>
      <c r="F8" s="113"/>
      <c r="G8" s="113"/>
      <c r="H8" s="113"/>
      <c r="I8" s="113"/>
    </row>
    <row r="9" spans="1:9" ht="16.5">
      <c r="A9" s="112" t="s">
        <v>549</v>
      </c>
      <c r="B9" s="112"/>
      <c r="C9" s="113"/>
      <c r="D9" s="113"/>
      <c r="E9" s="113"/>
      <c r="F9" s="113"/>
      <c r="G9" s="113"/>
      <c r="H9" s="113"/>
      <c r="I9" s="113"/>
    </row>
    <row r="10" spans="1:9" ht="16.5">
      <c r="A10" s="112"/>
      <c r="B10" s="112"/>
      <c r="C10" s="113"/>
      <c r="D10" s="113"/>
      <c r="E10" s="113"/>
      <c r="F10" s="113"/>
      <c r="G10" s="113"/>
      <c r="H10" s="113"/>
      <c r="I10" s="113"/>
    </row>
    <row r="11" spans="1:9" ht="16.5">
      <c r="A11" s="112">
        <v>1</v>
      </c>
      <c r="B11" s="112" t="s">
        <v>696</v>
      </c>
      <c r="C11" s="113"/>
      <c r="D11" s="113"/>
      <c r="E11" s="113"/>
      <c r="F11" s="113"/>
      <c r="G11" s="113"/>
      <c r="H11" s="113"/>
      <c r="I11" s="113"/>
    </row>
    <row r="12" spans="1:9" ht="16.5">
      <c r="A12" s="112"/>
      <c r="B12" s="112"/>
      <c r="C12" s="113"/>
      <c r="D12" s="113"/>
      <c r="E12" s="113"/>
      <c r="F12" s="113"/>
      <c r="G12" s="113"/>
      <c r="H12" s="113"/>
      <c r="I12" s="113"/>
    </row>
    <row r="13" spans="1:9" ht="16.5">
      <c r="A13" s="112">
        <v>2</v>
      </c>
      <c r="B13" s="112" t="s">
        <v>907</v>
      </c>
      <c r="C13" s="113"/>
      <c r="D13" s="113"/>
      <c r="E13" s="113"/>
      <c r="F13" s="113"/>
      <c r="G13" s="113"/>
      <c r="H13" s="113"/>
      <c r="I13" s="113"/>
    </row>
    <row r="14" spans="1:9" ht="16.5">
      <c r="A14" s="112"/>
      <c r="B14" s="112"/>
      <c r="C14" s="113"/>
      <c r="D14" s="113"/>
      <c r="E14" s="113"/>
      <c r="F14" s="113"/>
      <c r="G14" s="113"/>
      <c r="H14" s="113"/>
      <c r="I14" s="113"/>
    </row>
    <row r="15" spans="1:9" ht="16.5">
      <c r="A15" s="112">
        <v>3</v>
      </c>
      <c r="B15" s="112" t="s">
        <v>697</v>
      </c>
      <c r="C15" s="113"/>
      <c r="D15" s="113"/>
      <c r="E15" s="113"/>
      <c r="F15" s="113"/>
      <c r="G15" s="113"/>
      <c r="H15" s="113"/>
      <c r="I15" s="113"/>
    </row>
    <row r="16" spans="1:9" ht="16.5">
      <c r="A16" s="112"/>
      <c r="B16" s="112"/>
      <c r="C16" s="113"/>
      <c r="D16" s="113"/>
      <c r="E16" s="113"/>
      <c r="F16" s="113"/>
      <c r="G16" s="113"/>
      <c r="H16" s="113"/>
      <c r="I16" s="113"/>
    </row>
    <row r="17" spans="1:9" ht="16.5">
      <c r="A17" s="112"/>
      <c r="B17" s="112"/>
      <c r="C17" s="113"/>
      <c r="D17" s="113"/>
      <c r="E17" s="113"/>
      <c r="F17" s="113"/>
      <c r="G17" s="113"/>
      <c r="H17" s="113"/>
      <c r="I17" s="113"/>
    </row>
    <row r="18" spans="1:9" ht="16.5">
      <c r="A18" s="114"/>
      <c r="B18" s="114"/>
      <c r="C18" s="113"/>
      <c r="D18" s="113"/>
      <c r="E18" s="113"/>
      <c r="F18" s="113"/>
      <c r="G18" s="113"/>
      <c r="H18" s="113"/>
      <c r="I18" s="113"/>
    </row>
    <row r="19" spans="1:9">
      <c r="A19" s="113"/>
      <c r="B19" s="113"/>
      <c r="C19" s="113"/>
      <c r="D19" s="113"/>
      <c r="E19" s="113"/>
      <c r="F19" s="113"/>
      <c r="G19" s="113"/>
      <c r="H19" s="113"/>
      <c r="I19" s="113"/>
    </row>
    <row r="20" spans="1:9">
      <c r="A20" s="113"/>
      <c r="B20" s="113"/>
      <c r="C20" s="113"/>
      <c r="D20" s="113"/>
      <c r="E20" s="113"/>
      <c r="F20" s="113"/>
      <c r="G20" s="113"/>
      <c r="H20" s="113"/>
      <c r="I20" s="113"/>
    </row>
    <row r="21" spans="1:9">
      <c r="A21" s="113"/>
      <c r="B21" s="113"/>
      <c r="C21" s="113"/>
      <c r="D21" s="113"/>
      <c r="E21" s="113"/>
      <c r="F21" s="113"/>
      <c r="G21" s="113"/>
      <c r="H21" s="113"/>
      <c r="I21" s="113"/>
    </row>
    <row r="22" spans="1:9">
      <c r="A22" s="113"/>
      <c r="B22" s="113"/>
      <c r="C22" s="113"/>
      <c r="D22" s="113"/>
      <c r="E22" s="113"/>
      <c r="F22" s="113"/>
      <c r="G22" s="113"/>
      <c r="H22" s="113"/>
      <c r="I22" s="113"/>
    </row>
    <row r="23" spans="1:9">
      <c r="A23" s="113"/>
      <c r="B23" s="113"/>
      <c r="C23" s="113"/>
      <c r="D23" s="113"/>
      <c r="E23" s="113"/>
      <c r="F23" s="113"/>
      <c r="G23" s="113"/>
      <c r="H23" s="113"/>
      <c r="I23" s="113"/>
    </row>
    <row r="24" spans="1:9">
      <c r="A24" s="113"/>
      <c r="B24" s="113"/>
      <c r="C24" s="113"/>
      <c r="D24" s="113"/>
      <c r="E24" s="113"/>
      <c r="F24" s="113"/>
      <c r="G24" s="113"/>
      <c r="H24" s="113"/>
      <c r="I24" s="113"/>
    </row>
    <row r="25" spans="1:9">
      <c r="A25" s="113"/>
      <c r="B25" s="113"/>
      <c r="C25" s="113"/>
      <c r="D25" s="113"/>
      <c r="E25" s="113"/>
      <c r="F25" s="113"/>
      <c r="G25" s="113"/>
      <c r="H25" s="113"/>
      <c r="I25" s="113"/>
    </row>
    <row r="26" spans="1:9">
      <c r="A26" s="113"/>
      <c r="B26" s="113"/>
      <c r="C26" s="113"/>
      <c r="D26" s="113"/>
      <c r="E26" s="113"/>
      <c r="F26" s="113"/>
      <c r="G26" s="113"/>
      <c r="H26" s="113"/>
      <c r="I26" s="113"/>
    </row>
    <row r="27" spans="1:9">
      <c r="A27" s="113"/>
      <c r="B27" s="113"/>
      <c r="C27" s="113"/>
      <c r="D27" s="113"/>
      <c r="E27" s="113"/>
      <c r="F27" s="113"/>
      <c r="G27" s="113"/>
      <c r="H27" s="113"/>
      <c r="I27" s="113"/>
    </row>
    <row r="28" spans="1:9">
      <c r="A28" s="113"/>
      <c r="B28" s="113"/>
      <c r="C28" s="113"/>
      <c r="D28" s="113"/>
      <c r="E28" s="113"/>
      <c r="F28" s="113"/>
      <c r="G28" s="113"/>
      <c r="H28" s="113"/>
      <c r="I28" s="113"/>
    </row>
    <row r="29" spans="1:9">
      <c r="A29" s="113"/>
      <c r="B29" s="113"/>
      <c r="C29" s="113"/>
      <c r="D29" s="113"/>
      <c r="E29" s="113"/>
      <c r="F29" s="113"/>
      <c r="G29" s="113"/>
      <c r="H29" s="113"/>
      <c r="I29" s="113"/>
    </row>
    <row r="30" spans="1:9">
      <c r="A30" s="113"/>
      <c r="B30" s="113"/>
      <c r="C30" s="113"/>
      <c r="D30" s="113"/>
      <c r="E30" s="113"/>
      <c r="F30" s="113"/>
      <c r="G30" s="113"/>
      <c r="H30" s="113"/>
      <c r="I30" s="113"/>
    </row>
    <row r="31" spans="1:9">
      <c r="A31" s="113"/>
      <c r="B31" s="113"/>
      <c r="C31" s="113"/>
      <c r="D31" s="113"/>
      <c r="E31" s="113"/>
      <c r="F31" s="113"/>
      <c r="G31" s="113"/>
      <c r="H31" s="113"/>
      <c r="I31" s="113"/>
    </row>
    <row r="32" spans="1:9">
      <c r="A32" s="113"/>
      <c r="B32" s="113"/>
      <c r="C32" s="113"/>
      <c r="D32" s="113"/>
      <c r="E32" s="113"/>
      <c r="F32" s="113"/>
      <c r="G32" s="113"/>
      <c r="H32" s="113"/>
      <c r="I32" s="113"/>
    </row>
    <row r="33" spans="1:9">
      <c r="A33" s="113"/>
      <c r="B33" s="113"/>
      <c r="C33" s="113"/>
      <c r="D33" s="113"/>
      <c r="E33" s="113"/>
      <c r="F33" s="113"/>
      <c r="G33" s="113"/>
      <c r="H33" s="113"/>
      <c r="I33" s="113"/>
    </row>
    <row r="34" spans="1:9">
      <c r="A34" s="113"/>
      <c r="B34" s="113"/>
      <c r="C34" s="113"/>
      <c r="D34" s="113"/>
      <c r="E34" s="113"/>
      <c r="F34" s="113"/>
      <c r="G34" s="113"/>
      <c r="H34" s="113"/>
      <c r="I34" s="113"/>
    </row>
    <row r="35" spans="1:9">
      <c r="A35" s="113"/>
      <c r="B35" s="113"/>
      <c r="C35" s="113"/>
      <c r="D35" s="113"/>
      <c r="E35" s="113"/>
      <c r="F35" s="113"/>
      <c r="G35" s="113"/>
      <c r="H35" s="113"/>
      <c r="I35" s="113"/>
    </row>
    <row r="36" spans="1:9">
      <c r="A36" s="113"/>
      <c r="B36" s="113"/>
      <c r="C36" s="113"/>
      <c r="D36" s="113"/>
      <c r="E36" s="113"/>
      <c r="F36" s="113"/>
      <c r="G36" s="113"/>
      <c r="H36" s="113"/>
      <c r="I36" s="113"/>
    </row>
    <row r="37" spans="1:9">
      <c r="A37" s="113"/>
      <c r="B37" s="113"/>
      <c r="C37" s="113"/>
      <c r="D37" s="113"/>
      <c r="E37" s="113"/>
      <c r="F37" s="113"/>
      <c r="G37" s="113"/>
      <c r="H37" s="113"/>
      <c r="I37" s="113"/>
    </row>
    <row r="38" spans="1:9">
      <c r="A38" s="113"/>
      <c r="B38" s="113"/>
      <c r="C38" s="113"/>
      <c r="D38" s="113"/>
      <c r="E38" s="113"/>
      <c r="F38" s="113"/>
      <c r="G38" s="113"/>
      <c r="H38" s="113"/>
      <c r="I38" s="113"/>
    </row>
    <row r="39" spans="1:9">
      <c r="A39" s="113"/>
      <c r="B39" s="113"/>
      <c r="C39" s="113"/>
      <c r="D39" s="113"/>
      <c r="E39" s="113"/>
      <c r="F39" s="113"/>
      <c r="G39" s="113"/>
      <c r="H39" s="113"/>
      <c r="I39" s="113"/>
    </row>
    <row r="40" spans="1:9">
      <c r="A40" s="113"/>
      <c r="B40" s="113"/>
      <c r="C40" s="113"/>
      <c r="D40" s="113"/>
      <c r="E40" s="113"/>
      <c r="F40" s="113"/>
      <c r="G40" s="113"/>
      <c r="H40" s="113"/>
      <c r="I40" s="113"/>
    </row>
    <row r="41" spans="1:9">
      <c r="A41" s="113"/>
      <c r="B41" s="113"/>
      <c r="C41" s="113"/>
      <c r="D41" s="113"/>
      <c r="E41" s="113"/>
      <c r="F41" s="113"/>
      <c r="G41" s="113"/>
      <c r="H41" s="113"/>
      <c r="I41" s="113"/>
    </row>
    <row r="42" spans="1:9">
      <c r="A42" s="113"/>
      <c r="B42" s="113"/>
      <c r="C42" s="113"/>
      <c r="D42" s="113"/>
      <c r="E42" s="113"/>
      <c r="F42" s="113"/>
      <c r="G42" s="113"/>
      <c r="H42" s="113"/>
      <c r="I42" s="113"/>
    </row>
    <row r="43" spans="1:9">
      <c r="A43" s="113"/>
      <c r="B43" s="113"/>
      <c r="C43" s="113"/>
      <c r="D43" s="113"/>
      <c r="E43" s="113"/>
      <c r="F43" s="113"/>
      <c r="G43" s="113"/>
      <c r="H43" s="113"/>
      <c r="I43" s="113"/>
    </row>
    <row r="44" spans="1:9">
      <c r="A44" s="113"/>
      <c r="B44" s="113"/>
      <c r="C44" s="113"/>
      <c r="D44" s="113"/>
      <c r="E44" s="113"/>
      <c r="F44" s="113"/>
      <c r="G44" s="113"/>
      <c r="H44" s="113"/>
      <c r="I44" s="113"/>
    </row>
    <row r="45" spans="1:9">
      <c r="A45" s="113"/>
      <c r="B45" s="113"/>
      <c r="C45" s="113"/>
      <c r="D45" s="113"/>
      <c r="E45" s="113"/>
      <c r="F45" s="113"/>
      <c r="G45" s="113"/>
      <c r="H45" s="113"/>
      <c r="I45" s="113"/>
    </row>
    <row r="46" spans="1:9">
      <c r="A46" s="113"/>
      <c r="B46" s="113"/>
      <c r="C46" s="113"/>
      <c r="D46" s="113"/>
      <c r="E46" s="113"/>
      <c r="F46" s="113"/>
      <c r="G46" s="113"/>
      <c r="H46" s="113"/>
      <c r="I46" s="113"/>
    </row>
    <row r="47" spans="1:9">
      <c r="A47" s="113"/>
      <c r="B47" s="113"/>
      <c r="C47" s="113"/>
      <c r="D47" s="113"/>
      <c r="E47" s="113"/>
      <c r="F47" s="113"/>
      <c r="G47" s="113"/>
      <c r="H47" s="113"/>
      <c r="I47" s="113"/>
    </row>
    <row r="48" spans="1:9">
      <c r="A48" s="113"/>
      <c r="B48" s="113"/>
      <c r="C48" s="113"/>
      <c r="D48" s="113"/>
      <c r="E48" s="113"/>
      <c r="F48" s="113"/>
      <c r="G48" s="113"/>
      <c r="H48" s="113"/>
      <c r="I48" s="113"/>
    </row>
    <row r="49" spans="1:9">
      <c r="A49" s="113"/>
      <c r="B49" s="113"/>
      <c r="C49" s="113"/>
      <c r="D49" s="113"/>
      <c r="E49" s="113"/>
      <c r="F49" s="113"/>
      <c r="G49" s="113"/>
      <c r="H49" s="113"/>
      <c r="I49" s="113"/>
    </row>
    <row r="50" spans="1:9">
      <c r="A50" s="113"/>
      <c r="B50" s="113"/>
      <c r="C50" s="113"/>
      <c r="D50" s="113"/>
      <c r="E50" s="113"/>
      <c r="F50" s="113"/>
      <c r="G50" s="113"/>
      <c r="H50" s="113"/>
      <c r="I50" s="113"/>
    </row>
  </sheetData>
  <mergeCells count="3">
    <mergeCell ref="A2:H2"/>
    <mergeCell ref="A3:H3"/>
    <mergeCell ref="A1:H1"/>
  </mergeCells>
  <phoneticPr fontId="0" type="noConversion"/>
  <printOptions horizontalCentered="1"/>
  <pageMargins left="0.5" right="0.5" top="1" bottom="1" header="0.5" footer="0.5"/>
  <pageSetup scale="90" orientation="portrait" r:id="rId1"/>
  <headerFooter alignWithMargins="0">
    <oddHeader>&amp;C&amp;"Times New Roman,Regular"&amp;13&amp;A</oddHeader>
    <oddFooter>&amp;C&amp;"Times New Roman,Regular"&amp;8&amp;D&amp;R&amp;"Traditional Arabic,Regular"Page 29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Normal="100" workbookViewId="0">
      <selection activeCell="F24" sqref="F24"/>
    </sheetView>
  </sheetViews>
  <sheetFormatPr defaultColWidth="9.140625" defaultRowHeight="12.75"/>
  <cols>
    <col min="1" max="1" width="2.7109375" style="27" customWidth="1"/>
    <col min="2" max="2" width="5" style="27" customWidth="1"/>
    <col min="3" max="3" width="23.42578125" style="27" customWidth="1"/>
    <col min="4" max="4" width="11.85546875" style="27" customWidth="1"/>
    <col min="5" max="5" width="14.7109375" style="27" customWidth="1"/>
    <col min="6" max="6" width="10" style="27" customWidth="1"/>
    <col min="7" max="7" width="14.7109375" style="27" customWidth="1"/>
    <col min="8" max="8" width="15" style="27" customWidth="1"/>
    <col min="9" max="9" width="18" style="27" customWidth="1"/>
    <col min="10" max="16384" width="9.140625" style="27"/>
  </cols>
  <sheetData>
    <row r="1" spans="1:9" s="113" customFormat="1" ht="15">
      <c r="A1" s="1619" t="str">
        <f>"UTILITY NAME: "&amp;'Admin Inputs'!$B$1</f>
        <v>UTILITY NAME: Liberty Utilities (Silverleaf Water) LLC - Water Division</v>
      </c>
      <c r="B1" s="1615"/>
      <c r="C1" s="1615"/>
      <c r="D1" s="1615"/>
      <c r="E1" s="1615"/>
      <c r="F1" s="1615"/>
      <c r="G1" s="1615"/>
      <c r="H1" s="1616"/>
    </row>
    <row r="2" spans="1:9" s="113" customFormat="1" ht="15">
      <c r="A2" s="1547" t="s">
        <v>671</v>
      </c>
      <c r="B2" s="1548"/>
      <c r="C2" s="1548"/>
      <c r="D2" s="1548"/>
      <c r="E2" s="1548"/>
      <c r="F2" s="1548"/>
      <c r="G2" s="1548"/>
      <c r="H2" s="1549"/>
    </row>
    <row r="3" spans="1:9" s="113" customFormat="1" ht="19.5" customHeight="1">
      <c r="A3" s="1753" t="s">
        <v>871</v>
      </c>
      <c r="B3" s="1754"/>
      <c r="C3" s="1754"/>
      <c r="D3" s="1754"/>
      <c r="E3" s="1754"/>
      <c r="F3" s="1754"/>
      <c r="G3" s="1754"/>
      <c r="H3" s="1755"/>
    </row>
    <row r="4" spans="1:9" s="113" customFormat="1" ht="18" customHeight="1">
      <c r="A4" s="1632" t="str">
        <f>"FOR TEST YEAR ENDED: "&amp;TEXT('Admin Inputs'!$B$7,"MM/DD/YYYY")</f>
        <v>FOR TEST YEAR ENDED: 12/31/2017</v>
      </c>
      <c r="B4" s="1633"/>
      <c r="C4" s="1633"/>
      <c r="D4" s="1633"/>
      <c r="E4" s="1633"/>
      <c r="F4" s="1633"/>
      <c r="G4" s="1633"/>
      <c r="H4" s="1634"/>
    </row>
    <row r="5" spans="1:9" s="113" customFormat="1"/>
    <row r="6" spans="1:9" ht="16.5">
      <c r="A6" s="112"/>
      <c r="B6" s="112" t="s">
        <v>551</v>
      </c>
      <c r="C6" s="113"/>
      <c r="D6" s="113"/>
      <c r="E6" s="113"/>
      <c r="F6" s="113"/>
      <c r="G6" s="113"/>
      <c r="H6" s="113"/>
      <c r="I6" s="113"/>
    </row>
    <row r="7" spans="1:9" ht="13.5" thickBot="1">
      <c r="A7" s="113"/>
      <c r="B7" s="113"/>
      <c r="C7" s="113"/>
      <c r="D7" s="113"/>
      <c r="E7" s="113"/>
      <c r="F7" s="399"/>
      <c r="G7" s="113"/>
      <c r="H7" s="113"/>
      <c r="I7" s="113"/>
    </row>
    <row r="8" spans="1:9" ht="13.5" thickTop="1">
      <c r="A8" s="113"/>
      <c r="B8" s="511" t="s">
        <v>552</v>
      </c>
      <c r="C8" s="512"/>
      <c r="D8" s="512"/>
      <c r="E8" s="513"/>
      <c r="F8" s="399"/>
      <c r="G8" s="399"/>
      <c r="H8" s="113"/>
      <c r="I8" s="113"/>
    </row>
    <row r="9" spans="1:9">
      <c r="A9" s="113"/>
      <c r="B9" s="514" t="s">
        <v>553</v>
      </c>
      <c r="C9" s="515"/>
      <c r="D9" s="515"/>
      <c r="E9" s="516"/>
      <c r="F9" s="399"/>
      <c r="G9" s="399"/>
      <c r="H9" s="113"/>
      <c r="I9" s="113"/>
    </row>
    <row r="10" spans="1:9" ht="20.25" customHeight="1">
      <c r="B10" s="160" t="s">
        <v>760</v>
      </c>
      <c r="C10" s="517" t="s">
        <v>708</v>
      </c>
      <c r="D10" s="518"/>
      <c r="E10" s="1394">
        <f ca="1">'W - III-2 Rate Base'!D26</f>
        <v>6323831.9869336383</v>
      </c>
      <c r="F10" s="56"/>
      <c r="G10" s="56"/>
    </row>
    <row r="11" spans="1:9" ht="28.5" customHeight="1">
      <c r="B11" s="160" t="s">
        <v>304</v>
      </c>
      <c r="C11" s="517" t="s">
        <v>826</v>
      </c>
      <c r="D11" s="518"/>
      <c r="E11" s="949">
        <f>H26</f>
        <v>9.0999999999999998E-2</v>
      </c>
      <c r="F11" s="56"/>
      <c r="G11" s="56"/>
    </row>
    <row r="12" spans="1:9" ht="21.75" customHeight="1">
      <c r="B12" s="519" t="s">
        <v>305</v>
      </c>
      <c r="C12" s="520" t="s">
        <v>709</v>
      </c>
      <c r="D12" s="520"/>
      <c r="E12" s="1395">
        <f ca="1">+E10*E11</f>
        <v>575468.71081096109</v>
      </c>
      <c r="F12" s="56"/>
      <c r="G12" s="1024"/>
    </row>
    <row r="13" spans="1:9">
      <c r="F13" s="56"/>
    </row>
    <row r="14" spans="1:9" ht="15.75">
      <c r="B14" s="141" t="s">
        <v>554</v>
      </c>
      <c r="C14" s="141"/>
    </row>
    <row r="15" spans="1:9" ht="13.5" thickBot="1"/>
    <row r="16" spans="1:9" ht="13.5" thickTop="1">
      <c r="B16" s="521" t="s">
        <v>417</v>
      </c>
      <c r="C16" s="236" t="s">
        <v>332</v>
      </c>
      <c r="D16" s="236" t="s">
        <v>333</v>
      </c>
      <c r="E16" s="236" t="s">
        <v>418</v>
      </c>
      <c r="F16" s="236" t="s">
        <v>419</v>
      </c>
      <c r="G16" s="236" t="s">
        <v>420</v>
      </c>
      <c r="H16" s="237" t="s">
        <v>421</v>
      </c>
    </row>
    <row r="17" spans="2:11" ht="25.5" customHeight="1">
      <c r="B17" s="1763" t="s">
        <v>324</v>
      </c>
      <c r="C17" s="153"/>
      <c r="D17" s="153"/>
      <c r="E17" s="153"/>
      <c r="F17" s="153"/>
      <c r="G17" s="153"/>
      <c r="H17" s="493" t="s">
        <v>555</v>
      </c>
    </row>
    <row r="18" spans="2:11">
      <c r="B18" s="1764"/>
      <c r="C18" s="522" t="s">
        <v>405</v>
      </c>
      <c r="D18" s="522" t="s">
        <v>509</v>
      </c>
      <c r="E18" s="522" t="s">
        <v>487</v>
      </c>
      <c r="F18" s="522" t="s">
        <v>452</v>
      </c>
      <c r="G18" s="522" t="s">
        <v>406</v>
      </c>
      <c r="H18" s="493" t="s">
        <v>427</v>
      </c>
    </row>
    <row r="19" spans="2:11">
      <c r="B19" s="1765"/>
      <c r="C19" s="206"/>
      <c r="D19" s="206"/>
      <c r="E19" s="206"/>
      <c r="F19" s="206"/>
      <c r="G19" s="206"/>
      <c r="H19" s="195" t="s">
        <v>452</v>
      </c>
    </row>
    <row r="20" spans="2:11">
      <c r="B20" s="523"/>
      <c r="C20" s="227"/>
      <c r="D20" s="227"/>
      <c r="E20" s="1766" t="s">
        <v>1964</v>
      </c>
      <c r="F20" s="227"/>
      <c r="G20" s="227"/>
      <c r="H20" s="1760" t="s">
        <v>901</v>
      </c>
    </row>
    <row r="21" spans="2:11">
      <c r="B21" s="523"/>
      <c r="C21" s="227"/>
      <c r="D21" s="227"/>
      <c r="E21" s="1767"/>
      <c r="F21" s="227"/>
      <c r="G21" s="227"/>
      <c r="H21" s="1761"/>
    </row>
    <row r="22" spans="2:11">
      <c r="B22" s="523"/>
      <c r="C22" s="192"/>
      <c r="D22" s="191"/>
      <c r="E22" s="1768"/>
      <c r="F22" s="525"/>
      <c r="G22" s="192"/>
      <c r="H22" s="1762"/>
    </row>
    <row r="23" spans="2:11" ht="39.75" customHeight="1">
      <c r="B23" s="526" t="s">
        <v>411</v>
      </c>
      <c r="C23" s="527" t="s">
        <v>23</v>
      </c>
      <c r="D23" s="1429" t="s">
        <v>1003</v>
      </c>
      <c r="E23" s="947">
        <v>0.7</v>
      </c>
      <c r="F23" s="972">
        <v>0.106</v>
      </c>
      <c r="G23" s="528" t="s">
        <v>827</v>
      </c>
      <c r="H23" s="1082">
        <f>E23*F23</f>
        <v>7.4199999999999988E-2</v>
      </c>
      <c r="I23" s="1025"/>
    </row>
    <row r="24" spans="2:11" ht="54.75" customHeight="1" thickBot="1">
      <c r="B24" s="529" t="s">
        <v>412</v>
      </c>
      <c r="C24" s="530" t="s">
        <v>825</v>
      </c>
      <c r="D24" s="1430" t="s">
        <v>1003</v>
      </c>
      <c r="E24" s="948">
        <f>1-E23</f>
        <v>0.30000000000000004</v>
      </c>
      <c r="F24" s="972">
        <v>5.6000000000000001E-2</v>
      </c>
      <c r="G24" s="531" t="s">
        <v>32</v>
      </c>
      <c r="H24" s="1082">
        <f>E24*F24</f>
        <v>1.6800000000000002E-2</v>
      </c>
      <c r="I24" s="532"/>
      <c r="K24" s="1344"/>
    </row>
    <row r="25" spans="2:11" ht="39.75" customHeight="1">
      <c r="B25" s="533" t="s">
        <v>413</v>
      </c>
      <c r="C25" s="534" t="s">
        <v>33</v>
      </c>
      <c r="D25" s="1431" t="s">
        <v>1003</v>
      </c>
      <c r="E25" s="535"/>
      <c r="F25" s="525"/>
      <c r="G25" s="525"/>
      <c r="H25" s="1110"/>
    </row>
    <row r="26" spans="2:11">
      <c r="B26" s="1756" t="s">
        <v>414</v>
      </c>
      <c r="C26" s="153" t="s">
        <v>557</v>
      </c>
      <c r="D26" s="227"/>
      <c r="E26" s="227"/>
      <c r="F26" s="227"/>
      <c r="G26" s="227"/>
      <c r="H26" s="1758">
        <f>SUM(H23:H24)</f>
        <v>9.0999999999999998E-2</v>
      </c>
    </row>
    <row r="27" spans="2:11">
      <c r="B27" s="1756"/>
      <c r="C27" s="153" t="s">
        <v>828</v>
      </c>
      <c r="D27" s="227"/>
      <c r="E27" s="227"/>
      <c r="F27" s="227"/>
      <c r="G27" s="227" t="s">
        <v>34</v>
      </c>
      <c r="H27" s="1758"/>
      <c r="I27" s="104"/>
    </row>
    <row r="28" spans="2:11" ht="13.5" thickBot="1">
      <c r="B28" s="1757"/>
      <c r="C28" s="536" t="s">
        <v>829</v>
      </c>
      <c r="D28" s="537"/>
      <c r="E28" s="537"/>
      <c r="F28" s="537"/>
      <c r="G28" s="537"/>
      <c r="H28" s="1759"/>
      <c r="I28" s="104"/>
    </row>
    <row r="29" spans="2:11" ht="13.5" thickTop="1">
      <c r="H29" s="1384" t="s">
        <v>853</v>
      </c>
    </row>
    <row r="30" spans="2:11">
      <c r="B30" s="27" t="s">
        <v>558</v>
      </c>
    </row>
  </sheetData>
  <mergeCells count="9">
    <mergeCell ref="A1:H1"/>
    <mergeCell ref="A2:H2"/>
    <mergeCell ref="A3:H3"/>
    <mergeCell ref="A4:H4"/>
    <mergeCell ref="B26:B28"/>
    <mergeCell ref="H26:H28"/>
    <mergeCell ref="H20:H22"/>
    <mergeCell ref="B17:B19"/>
    <mergeCell ref="E20:E22"/>
  </mergeCells>
  <phoneticPr fontId="0" type="noConversion"/>
  <printOptions horizontalCentered="1"/>
  <pageMargins left="0.5" right="0.5" top="1" bottom="1" header="0.5" footer="0.5"/>
  <pageSetup scale="84" orientation="portrait" r:id="rId1"/>
  <headerFooter alignWithMargins="0">
    <oddHeader>&amp;R&amp;"Times New Roman,Regular"&amp;A</oddHeader>
    <oddFooter>&amp;C&amp;"Times New Roman,Regular"&amp;8&amp;D&amp;R&amp;"Times New Roman,Regular"Page 30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Normal="100" workbookViewId="0">
      <selection activeCell="D26" sqref="D26"/>
    </sheetView>
  </sheetViews>
  <sheetFormatPr defaultColWidth="9.140625" defaultRowHeight="12.75"/>
  <cols>
    <col min="1" max="1" width="7" style="27" customWidth="1"/>
    <col min="2" max="2" width="12.28515625" style="177" customWidth="1"/>
    <col min="3" max="3" width="38.42578125" style="27" customWidth="1"/>
    <col min="4" max="4" width="15.5703125" style="27" customWidth="1"/>
    <col min="5" max="5" width="13.28515625" style="27" customWidth="1"/>
    <col min="6" max="6" width="7.5703125" style="27" customWidth="1"/>
    <col min="7" max="16384" width="9.140625" style="27"/>
  </cols>
  <sheetData>
    <row r="1" spans="1:6" s="113" customFormat="1" ht="16.5" customHeight="1">
      <c r="A1" s="1770" t="str">
        <f>"UTILITY NAME: "&amp;'Admin Inputs'!$B$1</f>
        <v>UTILITY NAME: Liberty Utilities (Silverleaf Water) LLC - Water Division</v>
      </c>
      <c r="B1" s="1548"/>
      <c r="C1" s="1548"/>
      <c r="D1" s="1548"/>
      <c r="E1" s="1548"/>
      <c r="F1" s="1771"/>
    </row>
    <row r="2" spans="1:6" s="113" customFormat="1" ht="15">
      <c r="A2" s="1770" t="s">
        <v>671</v>
      </c>
      <c r="B2" s="1548"/>
      <c r="C2" s="1548"/>
      <c r="D2" s="1548"/>
      <c r="E2" s="1548"/>
      <c r="F2" s="1771"/>
    </row>
    <row r="3" spans="1:6" s="113" customFormat="1" ht="15">
      <c r="A3" s="1770" t="s">
        <v>692</v>
      </c>
      <c r="B3" s="1548"/>
      <c r="C3" s="1548"/>
      <c r="D3" s="1548"/>
      <c r="E3" s="1548"/>
      <c r="F3" s="1771"/>
    </row>
    <row r="4" spans="1:6" s="113" customFormat="1" ht="15">
      <c r="A4" s="1770" t="str">
        <f>+"FOR THE TEST YEAR ENDED: "&amp;TEXT('Admin Inputs'!$B$7,"mm/dd/yyyy")</f>
        <v>FOR THE TEST YEAR ENDED: 12/31/2017</v>
      </c>
      <c r="B4" s="1548"/>
      <c r="C4" s="1548"/>
      <c r="D4" s="1548"/>
      <c r="E4" s="1548"/>
      <c r="F4" s="1771"/>
    </row>
    <row r="5" spans="1:6" s="113" customFormat="1" ht="6" customHeight="1" thickBot="1">
      <c r="A5" s="485"/>
      <c r="B5" s="1769"/>
      <c r="C5" s="1769"/>
      <c r="D5" s="1769"/>
      <c r="E5" s="1769"/>
      <c r="F5" s="486"/>
    </row>
    <row r="6" spans="1:6" s="113" customFormat="1" ht="13.5" thickBot="1">
      <c r="B6" s="487"/>
    </row>
    <row r="7" spans="1:6" ht="13.5" thickTop="1">
      <c r="B7" s="369" t="s">
        <v>423</v>
      </c>
      <c r="C7" s="488"/>
      <c r="D7" s="489"/>
      <c r="E7" s="490"/>
    </row>
    <row r="8" spans="1:6">
      <c r="B8" s="491" t="s">
        <v>428</v>
      </c>
      <c r="C8" s="63" t="s">
        <v>405</v>
      </c>
      <c r="D8" s="492" t="s">
        <v>509</v>
      </c>
      <c r="E8" s="493" t="s">
        <v>406</v>
      </c>
    </row>
    <row r="9" spans="1:6" ht="16.899999999999999" customHeight="1">
      <c r="B9" s="202">
        <v>1</v>
      </c>
      <c r="C9" s="494" t="s">
        <v>559</v>
      </c>
      <c r="D9" s="191"/>
      <c r="E9" s="495" t="s">
        <v>736</v>
      </c>
    </row>
    <row r="10" spans="1:6" ht="31.15" customHeight="1">
      <c r="B10" s="496" t="s">
        <v>409</v>
      </c>
      <c r="C10" s="200" t="s">
        <v>71</v>
      </c>
      <c r="D10" s="1502">
        <f>+'W - III-3 PIS'!G34</f>
        <v>12772691</v>
      </c>
      <c r="E10" s="1349" t="s">
        <v>1931</v>
      </c>
    </row>
    <row r="11" spans="1:6" ht="30" customHeight="1">
      <c r="B11" s="247" t="s">
        <v>410</v>
      </c>
      <c r="C11" s="200" t="s">
        <v>560</v>
      </c>
      <c r="D11" s="956">
        <f>'W - III-4 CWIP'!D18</f>
        <v>0</v>
      </c>
      <c r="E11" s="497" t="s">
        <v>891</v>
      </c>
    </row>
    <row r="12" spans="1:6" ht="25.5">
      <c r="B12" s="247" t="s">
        <v>411</v>
      </c>
      <c r="C12" s="200" t="s">
        <v>561</v>
      </c>
      <c r="D12" s="956">
        <f>'W - III-4 CWIP'!D26</f>
        <v>0</v>
      </c>
      <c r="E12" s="497" t="s">
        <v>892</v>
      </c>
    </row>
    <row r="13" spans="1:6" ht="25.9" customHeight="1">
      <c r="B13" s="247" t="s">
        <v>412</v>
      </c>
      <c r="C13" s="200" t="s">
        <v>655</v>
      </c>
      <c r="D13" s="1019">
        <f ca="1">'W - III-5 CWCA'!F24</f>
        <v>131674.83805791667</v>
      </c>
      <c r="E13" s="498" t="s">
        <v>72</v>
      </c>
    </row>
    <row r="14" spans="1:6" ht="24" customHeight="1">
      <c r="B14" s="247" t="s">
        <v>413</v>
      </c>
      <c r="C14" s="375" t="s">
        <v>753</v>
      </c>
      <c r="D14" s="956">
        <f>'W - III-4 CWIP'!E26</f>
        <v>3920.1915384615381</v>
      </c>
      <c r="E14" s="499" t="s">
        <v>36</v>
      </c>
    </row>
    <row r="15" spans="1:6" ht="24" customHeight="1" thickBot="1">
      <c r="B15" s="500" t="s">
        <v>414</v>
      </c>
      <c r="C15" s="501" t="s">
        <v>1023</v>
      </c>
      <c r="D15" s="957">
        <v>0</v>
      </c>
      <c r="E15" s="502" t="s">
        <v>1025</v>
      </c>
    </row>
    <row r="16" spans="1:6" ht="24.6" customHeight="1" thickBot="1">
      <c r="B16" s="503" t="s">
        <v>415</v>
      </c>
      <c r="C16" s="287" t="s">
        <v>562</v>
      </c>
      <c r="D16" s="1503">
        <f ca="1">SUM(D10:D15)</f>
        <v>12908286.029596379</v>
      </c>
      <c r="E16" s="504"/>
    </row>
    <row r="17" spans="2:12" ht="21" customHeight="1">
      <c r="B17" s="199"/>
      <c r="C17" s="494" t="s">
        <v>563</v>
      </c>
      <c r="D17" s="191"/>
      <c r="E17" s="505"/>
    </row>
    <row r="18" spans="2:12" ht="31.15" customHeight="1">
      <c r="B18" s="247" t="s">
        <v>453</v>
      </c>
      <c r="C18" s="200" t="s">
        <v>726</v>
      </c>
      <c r="D18" s="1502">
        <f>+'W - III-3 PIS'!N34</f>
        <v>-5497623.5672166673</v>
      </c>
      <c r="E18" s="497" t="s">
        <v>1932</v>
      </c>
    </row>
    <row r="19" spans="2:12" ht="40.15" customHeight="1">
      <c r="B19" s="247" t="s">
        <v>457</v>
      </c>
      <c r="C19" s="200" t="s">
        <v>564</v>
      </c>
      <c r="D19" s="956">
        <f>-'W - III-8 CIAC'!H16</f>
        <v>0</v>
      </c>
      <c r="E19" s="497" t="s">
        <v>237</v>
      </c>
    </row>
    <row r="20" spans="2:12" ht="41.25" customHeight="1">
      <c r="B20" s="247" t="s">
        <v>458</v>
      </c>
      <c r="C20" s="200" t="s">
        <v>1933</v>
      </c>
      <c r="D20" s="1019">
        <f>+'W - III-3 PIS'!O36</f>
        <v>-25427.200000000004</v>
      </c>
      <c r="E20" s="497" t="s">
        <v>1934</v>
      </c>
    </row>
    <row r="21" spans="2:12" ht="33" customHeight="1">
      <c r="B21" s="247" t="s">
        <v>459</v>
      </c>
      <c r="C21" s="200" t="s">
        <v>565</v>
      </c>
      <c r="D21" s="956">
        <f>-'W - III-9 ADIT'!D18</f>
        <v>-649482.52483433939</v>
      </c>
      <c r="E21" s="506" t="s">
        <v>0</v>
      </c>
    </row>
    <row r="22" spans="2:12" ht="33" customHeight="1">
      <c r="B22" s="247" t="s">
        <v>460</v>
      </c>
      <c r="C22" s="1306" t="s">
        <v>1866</v>
      </c>
      <c r="D22" s="956">
        <f>-'W - III-9 ADIT'!D25</f>
        <v>-402060.6106117341</v>
      </c>
      <c r="E22" s="506" t="s">
        <v>1</v>
      </c>
    </row>
    <row r="23" spans="2:12" ht="28.9" customHeight="1" thickBot="1">
      <c r="B23" s="500" t="s">
        <v>461</v>
      </c>
      <c r="C23" s="200" t="s">
        <v>566</v>
      </c>
      <c r="D23" s="956">
        <f>-'W - III-9 ADIT'!D32</f>
        <v>0</v>
      </c>
      <c r="E23" s="497" t="s">
        <v>1829</v>
      </c>
    </row>
    <row r="24" spans="2:12" ht="40.5" customHeight="1" thickBot="1">
      <c r="B24" s="507" t="s">
        <v>462</v>
      </c>
      <c r="C24" s="501" t="s">
        <v>1024</v>
      </c>
      <c r="D24" s="957">
        <f>SUM('2017SL'!Q252:Q253)</f>
        <v>-9860.14</v>
      </c>
      <c r="E24" s="1020" t="s">
        <v>1935</v>
      </c>
    </row>
    <row r="25" spans="2:12" ht="20.25" customHeight="1" thickBot="1">
      <c r="B25" s="1304" t="s">
        <v>463</v>
      </c>
      <c r="C25" s="152" t="s">
        <v>1827</v>
      </c>
      <c r="D25" s="1504">
        <f>SUM(D18:D24)</f>
        <v>-6584454.0426627407</v>
      </c>
      <c r="E25" s="508"/>
    </row>
    <row r="26" spans="2:12" ht="19.5" customHeight="1" thickBot="1">
      <c r="B26" s="509" t="s">
        <v>151</v>
      </c>
      <c r="C26" s="287" t="s">
        <v>1828</v>
      </c>
      <c r="D26" s="1503">
        <f ca="1">D16+D25</f>
        <v>6323831.9869336383</v>
      </c>
      <c r="E26" s="504"/>
      <c r="J26" s="27" t="s">
        <v>1851</v>
      </c>
      <c r="L26" s="260">
        <f ca="1">+D26-D22-D21</f>
        <v>7375375.1223797118</v>
      </c>
    </row>
    <row r="27" spans="2:12">
      <c r="B27" s="510"/>
    </row>
  </sheetData>
  <mergeCells count="5">
    <mergeCell ref="B5:E5"/>
    <mergeCell ref="A1:F1"/>
    <mergeCell ref="A2:F2"/>
    <mergeCell ref="A3:F3"/>
    <mergeCell ref="A4:F4"/>
  </mergeCells>
  <phoneticPr fontId="0" type="noConversion"/>
  <printOptions horizontalCentered="1"/>
  <pageMargins left="0.5" right="0.5" top="1" bottom="1" header="0.5" footer="0.5"/>
  <pageSetup scale="65" orientation="portrait" r:id="rId1"/>
  <headerFooter alignWithMargins="0">
    <oddHeader>&amp;R&amp;"Times New Roman,Regular"&amp;A</oddHeader>
    <oddFooter>&amp;C&amp;"Times New Roman,Regular"&amp;8&amp;D&amp;R&amp;"Times New Roman,Regular"Page 31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56"/>
  <sheetViews>
    <sheetView topLeftCell="A10" zoomScaleNormal="100" workbookViewId="0">
      <selection activeCell="M40" sqref="M40"/>
    </sheetView>
  </sheetViews>
  <sheetFormatPr defaultColWidth="19.140625" defaultRowHeight="12.75"/>
  <cols>
    <col min="1" max="1" width="4.42578125" style="118" customWidth="1"/>
    <col min="2" max="2" width="24.85546875" style="118" customWidth="1"/>
    <col min="3" max="3" width="5.5703125" style="118" customWidth="1"/>
    <col min="4" max="4" width="12.42578125" style="118" customWidth="1"/>
    <col min="5" max="5" width="6.7109375" style="118" customWidth="1"/>
    <col min="6" max="6" width="6.5703125" style="118" customWidth="1"/>
    <col min="7" max="7" width="12.140625" style="118" customWidth="1"/>
    <col min="8" max="8" width="10.42578125" style="118" customWidth="1"/>
    <col min="9" max="9" width="12.140625" style="118" customWidth="1"/>
    <col min="10" max="10" width="6.7109375" style="118" customWidth="1"/>
    <col min="11" max="11" width="5.85546875" style="118" customWidth="1"/>
    <col min="12" max="12" width="4.7109375" style="118" customWidth="1"/>
    <col min="13" max="13" width="11.5703125" style="118" customWidth="1"/>
    <col min="14" max="15" width="13.28515625" style="118" customWidth="1"/>
    <col min="16" max="16" width="2.28515625" style="118" customWidth="1"/>
    <col min="17" max="16384" width="19.140625" style="118"/>
  </cols>
  <sheetData>
    <row r="1" spans="1:19" ht="14.25" customHeight="1">
      <c r="A1" s="1796" t="str">
        <f>"UTILITY NAME: "&amp;'Admin Inputs'!$B$1</f>
        <v>UTILITY NAME: Liberty Utilities (Silverleaf Water) LLC - Water Division</v>
      </c>
      <c r="B1" s="1797"/>
      <c r="C1" s="1797"/>
      <c r="D1" s="1797"/>
      <c r="E1" s="1797"/>
      <c r="F1" s="1797"/>
      <c r="G1" s="1797"/>
      <c r="H1" s="1797"/>
      <c r="I1" s="1797"/>
      <c r="J1" s="1797"/>
      <c r="K1" s="1797"/>
      <c r="L1" s="1798"/>
      <c r="M1" s="115"/>
      <c r="N1" s="116"/>
      <c r="O1" s="117" t="s">
        <v>699</v>
      </c>
    </row>
    <row r="2" spans="1:19" ht="14.25" customHeight="1">
      <c r="A2" s="1793" t="s">
        <v>671</v>
      </c>
      <c r="B2" s="1794"/>
      <c r="C2" s="1794"/>
      <c r="D2" s="1794"/>
      <c r="E2" s="1794"/>
      <c r="F2" s="1794"/>
      <c r="G2" s="1794"/>
      <c r="H2" s="1794"/>
      <c r="I2" s="1794"/>
      <c r="J2" s="1794"/>
      <c r="K2" s="1794"/>
      <c r="L2" s="1795"/>
      <c r="M2" s="119"/>
      <c r="N2" s="119"/>
      <c r="O2" s="120"/>
    </row>
    <row r="3" spans="1:19" ht="15" customHeight="1">
      <c r="A3" s="1790" t="s">
        <v>693</v>
      </c>
      <c r="B3" s="1791"/>
      <c r="C3" s="1791"/>
      <c r="D3" s="1791"/>
      <c r="E3" s="1791"/>
      <c r="F3" s="1791"/>
      <c r="G3" s="1791"/>
      <c r="H3" s="1791"/>
      <c r="I3" s="1791"/>
      <c r="J3" s="1791"/>
      <c r="K3" s="1791"/>
      <c r="L3" s="1792"/>
      <c r="M3" s="1776" t="s">
        <v>754</v>
      </c>
      <c r="N3" s="1776"/>
      <c r="O3" s="1777"/>
    </row>
    <row r="4" spans="1:19" ht="15.75" customHeight="1">
      <c r="A4" s="121"/>
      <c r="B4" s="122"/>
      <c r="C4" s="1778" t="s">
        <v>1942</v>
      </c>
      <c r="D4" s="1779"/>
      <c r="E4" s="1779"/>
      <c r="F4" s="1779"/>
      <c r="G4" s="1779"/>
      <c r="H4" s="123"/>
      <c r="I4" s="123"/>
      <c r="J4" s="123"/>
      <c r="K4" s="123"/>
      <c r="L4" s="124"/>
      <c r="M4" s="125" t="s">
        <v>37</v>
      </c>
      <c r="N4" s="122"/>
      <c r="O4" s="126"/>
    </row>
    <row r="5" spans="1:19" ht="21.75" thickBot="1">
      <c r="A5" s="127"/>
      <c r="B5" s="1799" t="s">
        <v>626</v>
      </c>
      <c r="C5" s="1800"/>
      <c r="D5" s="128" t="s">
        <v>627</v>
      </c>
      <c r="E5" s="1800" t="s">
        <v>628</v>
      </c>
      <c r="F5" s="1800"/>
      <c r="G5" s="128" t="s">
        <v>234</v>
      </c>
      <c r="H5" s="128" t="s">
        <v>235</v>
      </c>
      <c r="I5" s="129" t="s">
        <v>233</v>
      </c>
      <c r="J5" s="1780" t="s">
        <v>298</v>
      </c>
      <c r="K5" s="1780"/>
      <c r="L5" s="1780"/>
      <c r="M5" s="1780"/>
      <c r="N5" s="1780"/>
      <c r="O5" s="130"/>
    </row>
    <row r="6" spans="1:19" ht="5.25" customHeight="1" thickTop="1" thickBot="1">
      <c r="A6" s="127"/>
      <c r="B6" s="1801" t="s">
        <v>293</v>
      </c>
      <c r="C6" s="1802"/>
      <c r="D6" s="1802" t="s">
        <v>632</v>
      </c>
      <c r="E6" s="1782" t="s">
        <v>755</v>
      </c>
      <c r="F6" s="1782"/>
      <c r="G6" s="1782" t="s">
        <v>629</v>
      </c>
      <c r="H6" s="1773" t="s">
        <v>232</v>
      </c>
      <c r="I6" s="1773" t="s">
        <v>280</v>
      </c>
      <c r="J6" s="1782" t="s">
        <v>634</v>
      </c>
      <c r="K6" s="1782"/>
      <c r="L6" s="1782"/>
      <c r="M6" s="1782" t="s">
        <v>635</v>
      </c>
      <c r="N6" s="1782" t="s">
        <v>734</v>
      </c>
      <c r="O6" s="1781" t="s">
        <v>636</v>
      </c>
    </row>
    <row r="7" spans="1:19" ht="7.5" customHeight="1" thickTop="1" thickBot="1">
      <c r="A7" s="127"/>
      <c r="B7" s="1801"/>
      <c r="C7" s="1802"/>
      <c r="D7" s="1802"/>
      <c r="E7" s="1782"/>
      <c r="F7" s="1782"/>
      <c r="G7" s="1782"/>
      <c r="H7" s="1774"/>
      <c r="I7" s="1774"/>
      <c r="J7" s="1782"/>
      <c r="K7" s="1782"/>
      <c r="L7" s="1782"/>
      <c r="M7" s="1782"/>
      <c r="N7" s="1782"/>
      <c r="O7" s="1781"/>
    </row>
    <row r="8" spans="1:19" ht="4.5" customHeight="1" thickTop="1" thickBot="1">
      <c r="A8" s="127"/>
      <c r="B8" s="1801"/>
      <c r="C8" s="1802"/>
      <c r="D8" s="1802"/>
      <c r="E8" s="1782"/>
      <c r="F8" s="1782"/>
      <c r="G8" s="1782"/>
      <c r="H8" s="1774"/>
      <c r="I8" s="1774"/>
      <c r="J8" s="1782"/>
      <c r="K8" s="1782"/>
      <c r="L8" s="1782"/>
      <c r="M8" s="1782"/>
      <c r="N8" s="1782"/>
      <c r="O8" s="1781"/>
    </row>
    <row r="9" spans="1:19" ht="11.25" customHeight="1" thickTop="1" thickBot="1">
      <c r="A9" s="131" t="s">
        <v>404</v>
      </c>
      <c r="B9" s="1801"/>
      <c r="C9" s="1802"/>
      <c r="D9" s="1802"/>
      <c r="E9" s="1782"/>
      <c r="F9" s="1782"/>
      <c r="G9" s="1782"/>
      <c r="H9" s="1774"/>
      <c r="I9" s="1774"/>
      <c r="J9" s="1782" t="s">
        <v>630</v>
      </c>
      <c r="K9" s="1782" t="s">
        <v>633</v>
      </c>
      <c r="L9" s="1782" t="s">
        <v>631</v>
      </c>
      <c r="M9" s="1782"/>
      <c r="N9" s="1782"/>
      <c r="O9" s="1781"/>
      <c r="Q9" s="1257"/>
    </row>
    <row r="10" spans="1:19" ht="11.25" customHeight="1" thickTop="1" thickBot="1">
      <c r="A10" s="132" t="s">
        <v>407</v>
      </c>
      <c r="B10" s="1801"/>
      <c r="C10" s="1802"/>
      <c r="D10" s="1802"/>
      <c r="E10" s="1782"/>
      <c r="F10" s="1782"/>
      <c r="G10" s="1782"/>
      <c r="H10" s="1775"/>
      <c r="I10" s="1775"/>
      <c r="J10" s="1782"/>
      <c r="K10" s="1782"/>
      <c r="L10" s="1782"/>
      <c r="M10" s="1782"/>
      <c r="N10" s="1782"/>
      <c r="O10" s="1781"/>
      <c r="R10" s="1381" t="s">
        <v>1832</v>
      </c>
      <c r="S10" s="1381"/>
    </row>
    <row r="11" spans="1:19" ht="15.95" customHeight="1" thickTop="1" thickBot="1">
      <c r="A11" s="133">
        <v>1</v>
      </c>
      <c r="B11" s="1783" t="s">
        <v>1539</v>
      </c>
      <c r="C11" s="1784"/>
      <c r="D11" s="950" t="s">
        <v>1004</v>
      </c>
      <c r="E11" s="1027"/>
      <c r="F11" s="134"/>
      <c r="G11" s="1497">
        <f>+'W - III-3(b) PIS Adjustments'!G12</f>
        <v>31455.46</v>
      </c>
      <c r="H11" s="1496" t="s">
        <v>1003</v>
      </c>
      <c r="I11" s="1496">
        <f>+G11</f>
        <v>31455.46</v>
      </c>
      <c r="J11" s="1496" t="s">
        <v>1003</v>
      </c>
      <c r="K11" s="1496" t="s">
        <v>1003</v>
      </c>
      <c r="L11" s="1496" t="s">
        <v>1003</v>
      </c>
      <c r="M11" s="1497">
        <v>0</v>
      </c>
      <c r="N11" s="1497">
        <f>SUM('W - III-3(b) PIS Adjustments'!K12)</f>
        <v>0</v>
      </c>
      <c r="O11" s="1498">
        <f t="shared" ref="O11:O32" si="0">G11+N11</f>
        <v>31455.46</v>
      </c>
      <c r="P11" s="1015"/>
      <c r="Q11" s="955"/>
      <c r="R11" s="1382" t="s">
        <v>1833</v>
      </c>
      <c r="S11" s="1382" t="s">
        <v>1831</v>
      </c>
    </row>
    <row r="12" spans="1:19" ht="15.95" customHeight="1" thickTop="1" thickBot="1">
      <c r="A12" s="133">
        <f>A11+1</f>
        <v>2</v>
      </c>
      <c r="B12" s="1783" t="s">
        <v>1540</v>
      </c>
      <c r="C12" s="1784"/>
      <c r="D12" s="950" t="s">
        <v>1004</v>
      </c>
      <c r="E12" s="1181">
        <v>30</v>
      </c>
      <c r="F12" s="134"/>
      <c r="G12" s="952">
        <f>+'W - III-3(b) PIS Adjustments'!G13</f>
        <v>841115.47999999986</v>
      </c>
      <c r="H12" s="951" t="s">
        <v>1003</v>
      </c>
      <c r="I12" s="1421">
        <f t="shared" ref="I12:I32" si="1">+G12</f>
        <v>841115.47999999986</v>
      </c>
      <c r="J12" s="951" t="s">
        <v>1003</v>
      </c>
      <c r="K12" s="951" t="s">
        <v>1003</v>
      </c>
      <c r="L12" s="951" t="s">
        <v>1003</v>
      </c>
      <c r="M12" s="952">
        <f>G12/E12</f>
        <v>28037.182666666664</v>
      </c>
      <c r="N12" s="952">
        <f>SUM('W - III-3(b) PIS Adjustments'!K13)</f>
        <v>-363489.84899999999</v>
      </c>
      <c r="O12" s="954">
        <f>G12+N12</f>
        <v>477625.63099999988</v>
      </c>
      <c r="P12" s="1015"/>
      <c r="Q12" s="955"/>
      <c r="R12" s="1276">
        <f>+O12/M12</f>
        <v>17.035436002200314</v>
      </c>
      <c r="S12" s="118">
        <f>+R12*O12/$O$34</f>
        <v>1.1184172442506302</v>
      </c>
    </row>
    <row r="13" spans="1:19" ht="15.95" customHeight="1" thickTop="1" thickBot="1">
      <c r="A13" s="133">
        <f t="shared" ref="A13:A35" si="2">A12+1</f>
        <v>3</v>
      </c>
      <c r="B13" s="1783" t="s">
        <v>1542</v>
      </c>
      <c r="C13" s="1784"/>
      <c r="D13" s="950" t="s">
        <v>1004</v>
      </c>
      <c r="E13" s="1181">
        <v>50</v>
      </c>
      <c r="F13" s="134"/>
      <c r="G13" s="952">
        <f>+'W - III-3(b) PIS Adjustments'!G14</f>
        <v>3744094.2199999997</v>
      </c>
      <c r="H13" s="951" t="s">
        <v>1003</v>
      </c>
      <c r="I13" s="1421">
        <f t="shared" si="1"/>
        <v>3744094.2199999997</v>
      </c>
      <c r="J13" s="951" t="s">
        <v>1003</v>
      </c>
      <c r="K13" s="951" t="s">
        <v>1003</v>
      </c>
      <c r="L13" s="951" t="s">
        <v>1003</v>
      </c>
      <c r="M13" s="952">
        <f t="shared" ref="M13:M32" si="3">G13/E13</f>
        <v>74881.884399999995</v>
      </c>
      <c r="N13" s="952">
        <f>SUM('W - III-3(b) PIS Adjustments'!K14)</f>
        <v>-796665.22250000003</v>
      </c>
      <c r="O13" s="954">
        <f t="shared" si="0"/>
        <v>2947428.9974999996</v>
      </c>
      <c r="P13" s="1015"/>
      <c r="Q13" s="955"/>
      <c r="R13" s="1276">
        <f t="shared" ref="R13:R32" si="4">+O13/M13</f>
        <v>39.361042007911863</v>
      </c>
      <c r="S13" s="118">
        <f t="shared" ref="S13:S32" si="5">+R13*O13/$O$34</f>
        <v>15.946776804177313</v>
      </c>
    </row>
    <row r="14" spans="1:19" ht="15.95" customHeight="1" thickTop="1" thickBot="1">
      <c r="A14" s="133">
        <f t="shared" si="2"/>
        <v>4</v>
      </c>
      <c r="B14" s="1783" t="s">
        <v>1543</v>
      </c>
      <c r="C14" s="1784"/>
      <c r="D14" s="950" t="s">
        <v>1004</v>
      </c>
      <c r="E14" s="1181">
        <v>5</v>
      </c>
      <c r="F14" s="134"/>
      <c r="G14" s="952">
        <f>+'W - III-3(b) PIS Adjustments'!G15</f>
        <v>273887.47000000003</v>
      </c>
      <c r="H14" s="951" t="s">
        <v>1003</v>
      </c>
      <c r="I14" s="1421">
        <f t="shared" si="1"/>
        <v>273887.47000000003</v>
      </c>
      <c r="J14" s="951" t="s">
        <v>1003</v>
      </c>
      <c r="K14" s="951" t="s">
        <v>1003</v>
      </c>
      <c r="L14" s="951" t="s">
        <v>1003</v>
      </c>
      <c r="M14" s="952">
        <f t="shared" si="3"/>
        <v>54777.494000000006</v>
      </c>
      <c r="N14" s="952">
        <f>SUM('W - III-3(b) PIS Adjustments'!K15)</f>
        <v>-10964.54</v>
      </c>
      <c r="O14" s="954">
        <f t="shared" si="0"/>
        <v>262922.93000000005</v>
      </c>
      <c r="P14" s="1015"/>
      <c r="Q14" s="955"/>
      <c r="R14" s="1276">
        <f t="shared" si="4"/>
        <v>4.7998349468122807</v>
      </c>
      <c r="S14" s="118">
        <f t="shared" si="5"/>
        <v>0.17346734987574708</v>
      </c>
    </row>
    <row r="15" spans="1:19" ht="15.95" customHeight="1" thickTop="1" thickBot="1">
      <c r="A15" s="133">
        <f t="shared" si="2"/>
        <v>5</v>
      </c>
      <c r="B15" s="1783" t="s">
        <v>1541</v>
      </c>
      <c r="C15" s="1784"/>
      <c r="D15" s="950" t="s">
        <v>1004</v>
      </c>
      <c r="E15" s="1181">
        <v>20</v>
      </c>
      <c r="F15" s="134"/>
      <c r="G15" s="952">
        <f>+'W - III-3(b) PIS Adjustments'!G16</f>
        <v>119622.93</v>
      </c>
      <c r="H15" s="951" t="s">
        <v>1003</v>
      </c>
      <c r="I15" s="1421">
        <f t="shared" si="1"/>
        <v>119622.93</v>
      </c>
      <c r="J15" s="951" t="s">
        <v>1003</v>
      </c>
      <c r="K15" s="951" t="s">
        <v>1003</v>
      </c>
      <c r="L15" s="951" t="s">
        <v>1003</v>
      </c>
      <c r="M15" s="952">
        <f t="shared" si="3"/>
        <v>5981.1464999999998</v>
      </c>
      <c r="N15" s="952">
        <f>SUM('W - III-3(b) PIS Adjustments'!K16)</f>
        <v>-28634.59</v>
      </c>
      <c r="O15" s="954">
        <f t="shared" si="0"/>
        <v>90988.34</v>
      </c>
      <c r="P15" s="1015"/>
      <c r="Q15" s="955"/>
      <c r="R15" s="1276">
        <f t="shared" si="4"/>
        <v>15.212524889667892</v>
      </c>
      <c r="S15" s="118">
        <f t="shared" si="5"/>
        <v>0.19026110750289016</v>
      </c>
    </row>
    <row r="16" spans="1:19" ht="15.95" customHeight="1" thickTop="1" thickBot="1">
      <c r="A16" s="133">
        <f t="shared" si="2"/>
        <v>6</v>
      </c>
      <c r="B16" s="1783" t="s">
        <v>1544</v>
      </c>
      <c r="C16" s="1784"/>
      <c r="D16" s="950" t="s">
        <v>1004</v>
      </c>
      <c r="E16" s="1181">
        <v>10</v>
      </c>
      <c r="F16" s="134"/>
      <c r="G16" s="952">
        <f>+'W - III-3(b) PIS Adjustments'!G17</f>
        <v>1096372.43</v>
      </c>
      <c r="H16" s="951" t="s">
        <v>1003</v>
      </c>
      <c r="I16" s="1421">
        <f t="shared" si="1"/>
        <v>1096372.43</v>
      </c>
      <c r="J16" s="951" t="s">
        <v>1003</v>
      </c>
      <c r="K16" s="951" t="s">
        <v>1003</v>
      </c>
      <c r="L16" s="951" t="s">
        <v>1003</v>
      </c>
      <c r="M16" s="952">
        <f t="shared" si="3"/>
        <v>109637.24299999999</v>
      </c>
      <c r="N16" s="952">
        <f>SUM('W - III-3(b) PIS Adjustments'!K17)</f>
        <v>-422193.21950000001</v>
      </c>
      <c r="O16" s="954">
        <f t="shared" si="0"/>
        <v>674179.21049999993</v>
      </c>
      <c r="P16" s="1015"/>
      <c r="Q16" s="955"/>
      <c r="R16" s="1276">
        <f t="shared" si="4"/>
        <v>6.1491806256018311</v>
      </c>
      <c r="S16" s="118">
        <f t="shared" si="5"/>
        <v>0.56984347948567049</v>
      </c>
    </row>
    <row r="17" spans="1:19" ht="15.95" customHeight="1" thickTop="1" thickBot="1">
      <c r="A17" s="133">
        <f t="shared" si="2"/>
        <v>7</v>
      </c>
      <c r="B17" s="1789" t="s">
        <v>1545</v>
      </c>
      <c r="C17" s="1783"/>
      <c r="D17" s="950" t="s">
        <v>1004</v>
      </c>
      <c r="E17" s="1181">
        <v>30</v>
      </c>
      <c r="F17" s="134"/>
      <c r="G17" s="952">
        <f>+'W - III-3(b) PIS Adjustments'!G18</f>
        <v>112605.42</v>
      </c>
      <c r="H17" s="951" t="s">
        <v>1003</v>
      </c>
      <c r="I17" s="1421">
        <f t="shared" si="1"/>
        <v>112605.42</v>
      </c>
      <c r="J17" s="951" t="s">
        <v>1003</v>
      </c>
      <c r="K17" s="951" t="s">
        <v>1003</v>
      </c>
      <c r="L17" s="951" t="s">
        <v>1003</v>
      </c>
      <c r="M17" s="952">
        <f t="shared" si="3"/>
        <v>3753.5140000000001</v>
      </c>
      <c r="N17" s="952">
        <f>SUM('W - III-3(b) PIS Adjustments'!K18)</f>
        <v>-25202.512166666667</v>
      </c>
      <c r="O17" s="954">
        <f t="shared" si="0"/>
        <v>87402.907833333331</v>
      </c>
      <c r="P17" s="1015"/>
      <c r="Q17" s="955"/>
      <c r="R17" s="1276">
        <f t="shared" si="4"/>
        <v>23.285621908785561</v>
      </c>
      <c r="S17" s="118">
        <f t="shared" si="5"/>
        <v>0.27975425442301127</v>
      </c>
    </row>
    <row r="18" spans="1:19" ht="15.95" customHeight="1" thickTop="1" thickBot="1">
      <c r="A18" s="133">
        <f t="shared" si="2"/>
        <v>8</v>
      </c>
      <c r="B18" s="1789" t="s">
        <v>1671</v>
      </c>
      <c r="C18" s="1783"/>
      <c r="D18" s="950" t="s">
        <v>1004</v>
      </c>
      <c r="E18" s="1181">
        <v>30</v>
      </c>
      <c r="F18" s="134"/>
      <c r="G18" s="952">
        <f>+'W - III-3(b) PIS Adjustments'!G19</f>
        <v>8800.7900000000009</v>
      </c>
      <c r="H18" s="951" t="s">
        <v>1003</v>
      </c>
      <c r="I18" s="1421">
        <f t="shared" si="1"/>
        <v>8800.7900000000009</v>
      </c>
      <c r="J18" s="951" t="s">
        <v>1003</v>
      </c>
      <c r="K18" s="951" t="s">
        <v>1003</v>
      </c>
      <c r="L18" s="951" t="s">
        <v>1003</v>
      </c>
      <c r="M18" s="952">
        <f t="shared" ref="M18" si="6">G18/E18</f>
        <v>293.35966666666667</v>
      </c>
      <c r="N18" s="952">
        <f>SUM('W - III-3(b) PIS Adjustments'!K19)</f>
        <v>-929.05</v>
      </c>
      <c r="O18" s="954">
        <f t="shared" ref="O18" si="7">G18+N18</f>
        <v>7871.7400000000007</v>
      </c>
      <c r="P18" s="1015"/>
      <c r="Q18" s="955"/>
      <c r="R18" s="1276">
        <f t="shared" si="4"/>
        <v>26.83306839499636</v>
      </c>
      <c r="S18" s="118">
        <f t="shared" si="5"/>
        <v>2.9033811680673031E-2</v>
      </c>
    </row>
    <row r="19" spans="1:19" ht="15.95" customHeight="1" thickTop="1" thickBot="1">
      <c r="A19" s="133">
        <v>9</v>
      </c>
      <c r="B19" s="1789" t="s">
        <v>1672</v>
      </c>
      <c r="C19" s="1783"/>
      <c r="D19" s="950" t="s">
        <v>1004</v>
      </c>
      <c r="E19" s="1181">
        <v>5</v>
      </c>
      <c r="F19" s="134"/>
      <c r="G19" s="952">
        <f>+'W - III-3(b) PIS Adjustments'!G20</f>
        <v>138281.25</v>
      </c>
      <c r="H19" s="951" t="s">
        <v>1003</v>
      </c>
      <c r="I19" s="1421">
        <f t="shared" si="1"/>
        <v>138281.25</v>
      </c>
      <c r="J19" s="951" t="s">
        <v>1003</v>
      </c>
      <c r="K19" s="951" t="s">
        <v>1003</v>
      </c>
      <c r="L19" s="951" t="s">
        <v>1003</v>
      </c>
      <c r="M19" s="952">
        <f t="shared" ref="M19" si="8">G19/E19</f>
        <v>27656.25</v>
      </c>
      <c r="N19" s="952">
        <f>SUM('W - III-3(b) PIS Adjustments'!K20)</f>
        <v>-28047.159999999996</v>
      </c>
      <c r="O19" s="954">
        <f t="shared" ref="O19" si="9">G19+N19</f>
        <v>110234.09</v>
      </c>
      <c r="P19" s="1015"/>
      <c r="Q19" s="955"/>
      <c r="R19" s="1276">
        <f t="shared" si="4"/>
        <v>3.9858654011299435</v>
      </c>
      <c r="S19" s="118">
        <f t="shared" si="5"/>
        <v>6.0395075291823752E-2</v>
      </c>
    </row>
    <row r="20" spans="1:19" ht="15.95" customHeight="1" thickTop="1" thickBot="1">
      <c r="A20" s="133">
        <v>10</v>
      </c>
      <c r="B20" s="1783" t="s">
        <v>1669</v>
      </c>
      <c r="C20" s="1784"/>
      <c r="D20" s="950" t="s">
        <v>1004</v>
      </c>
      <c r="E20" s="1181">
        <v>50</v>
      </c>
      <c r="F20" s="134"/>
      <c r="G20" s="952">
        <f>+'W - III-3(b) PIS Adjustments'!G21</f>
        <v>580208.59000000008</v>
      </c>
      <c r="H20" s="951" t="s">
        <v>1003</v>
      </c>
      <c r="I20" s="1421">
        <f t="shared" si="1"/>
        <v>580208.59000000008</v>
      </c>
      <c r="J20" s="951" t="s">
        <v>1003</v>
      </c>
      <c r="K20" s="951" t="s">
        <v>1003</v>
      </c>
      <c r="L20" s="951" t="s">
        <v>1003</v>
      </c>
      <c r="M20" s="952">
        <f t="shared" si="3"/>
        <v>11604.171800000002</v>
      </c>
      <c r="N20" s="952">
        <f>SUM('W - III-3(b) PIS Adjustments'!K21)</f>
        <v>-226721.56</v>
      </c>
      <c r="O20" s="954">
        <f t="shared" si="0"/>
        <v>353487.03000000009</v>
      </c>
      <c r="P20" s="1015"/>
      <c r="Q20" s="955"/>
      <c r="R20" s="1276">
        <f t="shared" si="4"/>
        <v>30.462064513729452</v>
      </c>
      <c r="S20" s="118">
        <f t="shared" si="5"/>
        <v>1.4801161380447805</v>
      </c>
    </row>
    <row r="21" spans="1:19" ht="15.95" customHeight="1" thickTop="1" thickBot="1">
      <c r="A21" s="133">
        <f t="shared" si="2"/>
        <v>11</v>
      </c>
      <c r="B21" s="1783" t="s">
        <v>1670</v>
      </c>
      <c r="C21" s="1784"/>
      <c r="D21" s="950" t="s">
        <v>1004</v>
      </c>
      <c r="E21" s="1181">
        <v>20</v>
      </c>
      <c r="F21" s="134"/>
      <c r="G21" s="952">
        <f>+'W - III-3(b) PIS Adjustments'!G22</f>
        <v>150200</v>
      </c>
      <c r="H21" s="951" t="s">
        <v>1003</v>
      </c>
      <c r="I21" s="1421">
        <f t="shared" si="1"/>
        <v>150200</v>
      </c>
      <c r="J21" s="951" t="s">
        <v>1003</v>
      </c>
      <c r="K21" s="951" t="s">
        <v>1003</v>
      </c>
      <c r="L21" s="951" t="s">
        <v>1003</v>
      </c>
      <c r="M21" s="952">
        <f t="shared" ref="M21" si="10">G21/E21</f>
        <v>7510</v>
      </c>
      <c r="N21" s="952">
        <f>SUM('W - III-3(b) PIS Adjustments'!K22)</f>
        <v>-113755.05</v>
      </c>
      <c r="O21" s="954">
        <f t="shared" ref="O21" si="11">G21+N21</f>
        <v>36444.949999999997</v>
      </c>
      <c r="P21" s="1015"/>
      <c r="Q21" s="955"/>
      <c r="R21" s="1276">
        <f t="shared" si="4"/>
        <v>4.8528561917443405</v>
      </c>
      <c r="S21" s="118">
        <f t="shared" si="5"/>
        <v>2.4310716415950541E-2</v>
      </c>
    </row>
    <row r="22" spans="1:19" ht="15.95" customHeight="1" thickTop="1" thickBot="1">
      <c r="A22" s="133">
        <v>12</v>
      </c>
      <c r="B22" s="1789" t="s">
        <v>1546</v>
      </c>
      <c r="C22" s="1783"/>
      <c r="D22" s="950" t="s">
        <v>1004</v>
      </c>
      <c r="E22" s="1181">
        <v>50</v>
      </c>
      <c r="F22" s="134"/>
      <c r="G22" s="952">
        <f>+'W - III-3(b) PIS Adjustments'!G23</f>
        <v>2941853.0999999996</v>
      </c>
      <c r="H22" s="951" t="s">
        <v>1003</v>
      </c>
      <c r="I22" s="1421">
        <f t="shared" si="1"/>
        <v>2941853.0999999996</v>
      </c>
      <c r="J22" s="951" t="s">
        <v>1003</v>
      </c>
      <c r="K22" s="951" t="s">
        <v>1003</v>
      </c>
      <c r="L22" s="951" t="s">
        <v>1003</v>
      </c>
      <c r="M22" s="952">
        <f t="shared" si="3"/>
        <v>58837.061999999991</v>
      </c>
      <c r="N22" s="952">
        <f>SUM('W - III-3(b) PIS Adjustments'!K23)</f>
        <v>-1516312.6058</v>
      </c>
      <c r="O22" s="954">
        <f t="shared" si="0"/>
        <v>1425540.4941999996</v>
      </c>
      <c r="P22" s="1015"/>
      <c r="Q22" s="955"/>
      <c r="R22" s="1276">
        <f t="shared" si="4"/>
        <v>24.228614511717119</v>
      </c>
      <c r="S22" s="118">
        <f t="shared" si="5"/>
        <v>4.7475671427007589</v>
      </c>
    </row>
    <row r="23" spans="1:19" ht="15.95" customHeight="1" thickTop="1" thickBot="1">
      <c r="A23" s="133">
        <v>13</v>
      </c>
      <c r="B23" s="1783" t="s">
        <v>1547</v>
      </c>
      <c r="C23" s="1784"/>
      <c r="D23" s="950" t="s">
        <v>1004</v>
      </c>
      <c r="E23" s="1181">
        <v>20</v>
      </c>
      <c r="F23" s="134"/>
      <c r="G23" s="952">
        <f>+'W - III-3(b) PIS Adjustments'!G24</f>
        <v>500252.88999999996</v>
      </c>
      <c r="H23" s="951" t="s">
        <v>1003</v>
      </c>
      <c r="I23" s="1421">
        <f t="shared" si="1"/>
        <v>500252.88999999996</v>
      </c>
      <c r="J23" s="951" t="s">
        <v>1003</v>
      </c>
      <c r="K23" s="951" t="s">
        <v>1003</v>
      </c>
      <c r="L23" s="951" t="s">
        <v>1003</v>
      </c>
      <c r="M23" s="952">
        <f t="shared" si="3"/>
        <v>25012.644499999999</v>
      </c>
      <c r="N23" s="952">
        <f>SUM('W - III-3(b) PIS Adjustments'!K24)</f>
        <v>-332028.95749999996</v>
      </c>
      <c r="O23" s="954">
        <f t="shared" si="0"/>
        <v>168223.9325</v>
      </c>
      <c r="P23" s="1015"/>
      <c r="Q23" s="955"/>
      <c r="R23" s="1276">
        <f t="shared" si="4"/>
        <v>6.7255556484641197</v>
      </c>
      <c r="S23" s="118">
        <f t="shared" si="5"/>
        <v>0.15551737903264565</v>
      </c>
    </row>
    <row r="24" spans="1:19" ht="15.95" customHeight="1" thickTop="1" thickBot="1">
      <c r="A24" s="133">
        <f t="shared" si="2"/>
        <v>14</v>
      </c>
      <c r="B24" s="1783" t="s">
        <v>1548</v>
      </c>
      <c r="C24" s="1784"/>
      <c r="D24" s="950" t="s">
        <v>1004</v>
      </c>
      <c r="E24" s="1181">
        <v>20</v>
      </c>
      <c r="F24" s="134"/>
      <c r="G24" s="952">
        <f>+'W - III-3(b) PIS Adjustments'!G25</f>
        <v>506838.63</v>
      </c>
      <c r="H24" s="951" t="s">
        <v>1003</v>
      </c>
      <c r="I24" s="1421">
        <f t="shared" si="1"/>
        <v>506838.63</v>
      </c>
      <c r="J24" s="951" t="s">
        <v>1003</v>
      </c>
      <c r="K24" s="951" t="s">
        <v>1003</v>
      </c>
      <c r="L24" s="951" t="s">
        <v>1003</v>
      </c>
      <c r="M24" s="952">
        <f t="shared" si="3"/>
        <v>25341.931499999999</v>
      </c>
      <c r="N24" s="952">
        <f>SUM('W - III-3(b) PIS Adjustments'!K25)</f>
        <v>-201610.92075000002</v>
      </c>
      <c r="O24" s="954">
        <f t="shared" si="0"/>
        <v>305227.70924999996</v>
      </c>
      <c r="P24" s="1015"/>
      <c r="Q24" s="955"/>
      <c r="R24" s="1276">
        <f t="shared" si="4"/>
        <v>12.044374330741126</v>
      </c>
      <c r="S24" s="118">
        <f t="shared" si="5"/>
        <v>0.50532545853188426</v>
      </c>
    </row>
    <row r="25" spans="1:19" ht="15.95" customHeight="1" thickTop="1" thickBot="1">
      <c r="A25" s="133">
        <f t="shared" si="2"/>
        <v>15</v>
      </c>
      <c r="B25" s="1783" t="s">
        <v>1549</v>
      </c>
      <c r="C25" s="1784"/>
      <c r="D25" s="950" t="s">
        <v>1004</v>
      </c>
      <c r="E25" s="1181">
        <v>50</v>
      </c>
      <c r="F25" s="134"/>
      <c r="G25" s="952">
        <f>+'W - III-3(b) PIS Adjustments'!G26</f>
        <v>65030.429999999993</v>
      </c>
      <c r="H25" s="951" t="s">
        <v>1003</v>
      </c>
      <c r="I25" s="1421">
        <f t="shared" si="1"/>
        <v>65030.429999999993</v>
      </c>
      <c r="J25" s="951" t="s">
        <v>1003</v>
      </c>
      <c r="K25" s="951" t="s">
        <v>1003</v>
      </c>
      <c r="L25" s="951" t="s">
        <v>1003</v>
      </c>
      <c r="M25" s="952">
        <f t="shared" si="3"/>
        <v>1300.6085999999998</v>
      </c>
      <c r="N25" s="952">
        <f>SUM('W - III-3(b) PIS Adjustments'!K26)</f>
        <v>-13028.039999999999</v>
      </c>
      <c r="O25" s="954">
        <f t="shared" si="0"/>
        <v>52002.389999999992</v>
      </c>
      <c r="P25" s="1015"/>
      <c r="Q25" s="955"/>
      <c r="R25" s="1276">
        <f t="shared" si="4"/>
        <v>39.983120210030904</v>
      </c>
      <c r="S25" s="118">
        <f t="shared" si="5"/>
        <v>0.28580048635830047</v>
      </c>
    </row>
    <row r="26" spans="1:19" ht="15.95" customHeight="1" thickTop="1" thickBot="1">
      <c r="A26" s="133">
        <f t="shared" si="2"/>
        <v>16</v>
      </c>
      <c r="B26" s="1783" t="s">
        <v>1550</v>
      </c>
      <c r="C26" s="1784"/>
      <c r="D26" s="950" t="s">
        <v>1004</v>
      </c>
      <c r="E26" s="1181">
        <v>15</v>
      </c>
      <c r="F26" s="134"/>
      <c r="G26" s="952">
        <f>+'W - III-3(b) PIS Adjustments'!G27</f>
        <v>753298.85</v>
      </c>
      <c r="H26" s="951" t="s">
        <v>1003</v>
      </c>
      <c r="I26" s="1421">
        <f t="shared" si="1"/>
        <v>753298.85</v>
      </c>
      <c r="J26" s="951" t="s">
        <v>1003</v>
      </c>
      <c r="K26" s="951" t="s">
        <v>1003</v>
      </c>
      <c r="L26" s="951" t="s">
        <v>1003</v>
      </c>
      <c r="M26" s="952">
        <f t="shared" si="3"/>
        <v>50219.923333333332</v>
      </c>
      <c r="N26" s="952">
        <f>SUM('W - III-3(b) PIS Adjustments'!K27)</f>
        <v>-684487.55</v>
      </c>
      <c r="O26" s="954">
        <f t="shared" si="0"/>
        <v>68811.29999999993</v>
      </c>
      <c r="P26" s="1015"/>
      <c r="Q26" s="955"/>
      <c r="R26" s="1276">
        <f t="shared" si="4"/>
        <v>1.3701992243848493</v>
      </c>
      <c r="S26" s="118">
        <f t="shared" si="5"/>
        <v>1.2960043430530923E-2</v>
      </c>
    </row>
    <row r="27" spans="1:19" ht="15.95" customHeight="1" thickTop="1" thickBot="1">
      <c r="A27" s="133">
        <f t="shared" si="2"/>
        <v>17</v>
      </c>
      <c r="B27" s="1783" t="s">
        <v>1551</v>
      </c>
      <c r="C27" s="1784"/>
      <c r="D27" s="950" t="s">
        <v>1004</v>
      </c>
      <c r="E27" s="1181">
        <v>10</v>
      </c>
      <c r="F27" s="134"/>
      <c r="G27" s="952">
        <f>+'W - III-3(b) PIS Adjustments'!G28</f>
        <v>256740.71000000002</v>
      </c>
      <c r="H27" s="951" t="s">
        <v>1003</v>
      </c>
      <c r="I27" s="1421">
        <f t="shared" si="1"/>
        <v>256740.71000000002</v>
      </c>
      <c r="J27" s="951" t="s">
        <v>1003</v>
      </c>
      <c r="K27" s="951" t="s">
        <v>1003</v>
      </c>
      <c r="L27" s="951" t="s">
        <v>1003</v>
      </c>
      <c r="M27" s="952">
        <f t="shared" si="3"/>
        <v>25674.071000000004</v>
      </c>
      <c r="N27" s="952">
        <f>SUM('W - III-3(b) PIS Adjustments'!K28)</f>
        <v>-217940.53</v>
      </c>
      <c r="O27" s="954">
        <f t="shared" si="0"/>
        <v>38800.180000000022</v>
      </c>
      <c r="P27" s="1015"/>
      <c r="Q27" s="955"/>
      <c r="R27" s="1276">
        <f t="shared" si="4"/>
        <v>1.5112593557912968</v>
      </c>
      <c r="S27" s="118">
        <f t="shared" si="5"/>
        <v>8.0600125803854845E-3</v>
      </c>
    </row>
    <row r="28" spans="1:19" ht="15.95" customHeight="1" thickTop="1" thickBot="1">
      <c r="A28" s="133">
        <f t="shared" si="2"/>
        <v>18</v>
      </c>
      <c r="B28" s="1783" t="s">
        <v>1552</v>
      </c>
      <c r="C28" s="1784"/>
      <c r="D28" s="950" t="s">
        <v>1004</v>
      </c>
      <c r="E28" s="1181">
        <v>5</v>
      </c>
      <c r="F28" s="134"/>
      <c r="G28" s="952">
        <f>+'W - III-3(b) PIS Adjustments'!G29</f>
        <v>142060.22</v>
      </c>
      <c r="H28" s="951" t="s">
        <v>1003</v>
      </c>
      <c r="I28" s="1421">
        <f t="shared" si="1"/>
        <v>142060.22</v>
      </c>
      <c r="J28" s="951" t="s">
        <v>1003</v>
      </c>
      <c r="K28" s="951" t="s">
        <v>1003</v>
      </c>
      <c r="L28" s="951" t="s">
        <v>1003</v>
      </c>
      <c r="M28" s="952">
        <f t="shared" si="3"/>
        <v>28412.044000000002</v>
      </c>
      <c r="N28" s="952">
        <f>SUM('W - III-3(b) PIS Adjustments'!K29)</f>
        <v>-23088.63</v>
      </c>
      <c r="O28" s="954">
        <f t="shared" si="0"/>
        <v>118971.59</v>
      </c>
      <c r="P28" s="1015"/>
      <c r="Q28" s="955"/>
      <c r="R28" s="1276">
        <f t="shared" si="4"/>
        <v>4.1873646964646394</v>
      </c>
      <c r="S28" s="118">
        <f t="shared" si="5"/>
        <v>6.8477363330455107E-2</v>
      </c>
    </row>
    <row r="29" spans="1:19" ht="15.95" customHeight="1" thickTop="1" thickBot="1">
      <c r="A29" s="133">
        <f t="shared" si="2"/>
        <v>19</v>
      </c>
      <c r="B29" s="1783" t="s">
        <v>1553</v>
      </c>
      <c r="C29" s="1784"/>
      <c r="D29" s="950" t="s">
        <v>1004</v>
      </c>
      <c r="E29" s="1181">
        <v>5</v>
      </c>
      <c r="F29" s="134"/>
      <c r="G29" s="952">
        <f>+'W - III-3(b) PIS Adjustments'!G30</f>
        <v>242597.91</v>
      </c>
      <c r="H29" s="951" t="s">
        <v>1003</v>
      </c>
      <c r="I29" s="1421">
        <f t="shared" si="1"/>
        <v>242597.91</v>
      </c>
      <c r="J29" s="951" t="s">
        <v>1003</v>
      </c>
      <c r="K29" s="951" t="s">
        <v>1003</v>
      </c>
      <c r="L29" s="951" t="s">
        <v>1003</v>
      </c>
      <c r="M29" s="952">
        <f t="shared" si="3"/>
        <v>48519.582000000002</v>
      </c>
      <c r="N29" s="952">
        <f>SUM('W - III-3(b) PIS Adjustments'!K30)</f>
        <v>-218999.25</v>
      </c>
      <c r="O29" s="954">
        <f t="shared" si="0"/>
        <v>23598.660000000003</v>
      </c>
      <c r="P29" s="1015"/>
      <c r="Q29" s="955"/>
      <c r="R29" s="1276">
        <f t="shared" si="4"/>
        <v>0.48637393454873545</v>
      </c>
      <c r="S29" s="118">
        <f t="shared" si="5"/>
        <v>1.5776861479738394E-3</v>
      </c>
    </row>
    <row r="30" spans="1:19" ht="15.95" customHeight="1" thickTop="1" thickBot="1">
      <c r="A30" s="133">
        <f t="shared" si="2"/>
        <v>20</v>
      </c>
      <c r="B30" s="1783" t="s">
        <v>1554</v>
      </c>
      <c r="C30" s="1784"/>
      <c r="D30" s="950" t="s">
        <v>1004</v>
      </c>
      <c r="E30" s="1181">
        <v>15</v>
      </c>
      <c r="F30" s="134"/>
      <c r="G30" s="952">
        <f>+'W - III-3(b) PIS Adjustments'!G31</f>
        <v>112637.43000000001</v>
      </c>
      <c r="H30" s="951" t="s">
        <v>1003</v>
      </c>
      <c r="I30" s="1421">
        <f t="shared" si="1"/>
        <v>112637.43000000001</v>
      </c>
      <c r="J30" s="951" t="s">
        <v>1003</v>
      </c>
      <c r="K30" s="951" t="s">
        <v>1003</v>
      </c>
      <c r="L30" s="951" t="s">
        <v>1003</v>
      </c>
      <c r="M30" s="952">
        <f t="shared" si="3"/>
        <v>7509.1620000000003</v>
      </c>
      <c r="N30" s="952">
        <f>SUM('W - III-3(b) PIS Adjustments'!K31)</f>
        <v>-89120.75</v>
      </c>
      <c r="O30" s="954">
        <f t="shared" si="0"/>
        <v>23516.680000000008</v>
      </c>
      <c r="P30" s="1015"/>
      <c r="Q30" s="955"/>
      <c r="R30" s="1276">
        <f t="shared" si="4"/>
        <v>3.1317316099985599</v>
      </c>
      <c r="S30" s="118">
        <f t="shared" si="5"/>
        <v>1.0123332986075755E-2</v>
      </c>
    </row>
    <row r="31" spans="1:19" ht="15.95" customHeight="1" thickTop="1" thickBot="1">
      <c r="A31" s="133">
        <f t="shared" si="2"/>
        <v>21</v>
      </c>
      <c r="B31" s="1783" t="s">
        <v>1555</v>
      </c>
      <c r="C31" s="1784"/>
      <c r="D31" s="950" t="s">
        <v>1004</v>
      </c>
      <c r="E31" s="1181">
        <v>15</v>
      </c>
      <c r="F31" s="134"/>
      <c r="G31" s="952">
        <f>+'W - III-3(b) PIS Adjustments'!G32</f>
        <v>115032.96000000001</v>
      </c>
      <c r="H31" s="951" t="s">
        <v>1003</v>
      </c>
      <c r="I31" s="1421">
        <f t="shared" si="1"/>
        <v>115032.96000000001</v>
      </c>
      <c r="J31" s="951" t="s">
        <v>1003</v>
      </c>
      <c r="K31" s="951" t="s">
        <v>1003</v>
      </c>
      <c r="L31" s="951" t="s">
        <v>1003</v>
      </c>
      <c r="M31" s="952">
        <f t="shared" si="3"/>
        <v>7668.8640000000005</v>
      </c>
      <c r="N31" s="952">
        <f>SUM('W - III-3(b) PIS Adjustments'!K32)</f>
        <v>-96156.2</v>
      </c>
      <c r="O31" s="954">
        <f t="shared" si="0"/>
        <v>18876.760000000009</v>
      </c>
      <c r="P31" s="1015"/>
      <c r="Q31" s="955"/>
      <c r="R31" s="1276">
        <f t="shared" si="4"/>
        <v>2.4614806052108902</v>
      </c>
      <c r="S31" s="118">
        <f t="shared" si="5"/>
        <v>6.3868519513425349E-3</v>
      </c>
    </row>
    <row r="32" spans="1:19" ht="15.95" customHeight="1" thickTop="1" thickBot="1">
      <c r="A32" s="133">
        <f t="shared" si="2"/>
        <v>22</v>
      </c>
      <c r="B32" s="1783" t="s">
        <v>1556</v>
      </c>
      <c r="C32" s="1784"/>
      <c r="D32" s="950" t="s">
        <v>1004</v>
      </c>
      <c r="E32" s="1181">
        <v>10</v>
      </c>
      <c r="F32" s="134"/>
      <c r="G32" s="952">
        <f>+'W - III-3(b) PIS Adjustments'!G33</f>
        <v>39703.83</v>
      </c>
      <c r="H32" s="951" t="s">
        <v>1003</v>
      </c>
      <c r="I32" s="1421">
        <f t="shared" si="1"/>
        <v>39703.83</v>
      </c>
      <c r="J32" s="951" t="s">
        <v>1003</v>
      </c>
      <c r="K32" s="951" t="s">
        <v>1003</v>
      </c>
      <c r="L32" s="951" t="s">
        <v>1003</v>
      </c>
      <c r="M32" s="952">
        <f t="shared" si="3"/>
        <v>3970.3830000000003</v>
      </c>
      <c r="N32" s="952">
        <f>SUM('W - III-3(b) PIS Adjustments'!K33)</f>
        <v>-88247.38</v>
      </c>
      <c r="O32" s="954">
        <f t="shared" si="0"/>
        <v>-48543.55</v>
      </c>
      <c r="P32" s="1015"/>
      <c r="Q32" s="955"/>
      <c r="R32" s="1276">
        <f t="shared" si="4"/>
        <v>-12.226414932765932</v>
      </c>
      <c r="S32" s="118">
        <f t="shared" si="5"/>
        <v>8.1581867122625468E-2</v>
      </c>
    </row>
    <row r="33" spans="1:20" ht="15.95" customHeight="1" thickTop="1" thickBot="1">
      <c r="A33" s="133">
        <f t="shared" si="2"/>
        <v>23</v>
      </c>
      <c r="B33" s="1014"/>
      <c r="C33" s="979"/>
      <c r="D33" s="950"/>
      <c r="E33" s="1027"/>
      <c r="F33" s="134"/>
      <c r="G33" s="952"/>
      <c r="H33" s="951"/>
      <c r="I33" s="951"/>
      <c r="J33" s="951"/>
      <c r="K33" s="951"/>
      <c r="L33" s="951"/>
      <c r="M33" s="952"/>
      <c r="N33" s="952"/>
      <c r="O33" s="954"/>
      <c r="R33" s="1276"/>
    </row>
    <row r="34" spans="1:20" ht="15.95" customHeight="1" thickTop="1" thickBot="1">
      <c r="A34" s="133">
        <f t="shared" si="2"/>
        <v>24</v>
      </c>
      <c r="B34" s="1805" t="s">
        <v>1048</v>
      </c>
      <c r="C34" s="1806"/>
      <c r="D34" s="950" t="s">
        <v>1004</v>
      </c>
      <c r="E34" s="1027"/>
      <c r="F34" s="136"/>
      <c r="G34" s="1497">
        <f>SUM(G11:G33)</f>
        <v>12772691</v>
      </c>
      <c r="H34" s="1499"/>
      <c r="I34" s="1499"/>
      <c r="J34" s="1499"/>
      <c r="K34" s="1499"/>
      <c r="L34" s="1499"/>
      <c r="M34" s="1497">
        <f>SUM(M11:M32)</f>
        <v>606598.52196666668</v>
      </c>
      <c r="N34" s="1497">
        <f>SUM(N11:N32)</f>
        <v>-5497623.5672166673</v>
      </c>
      <c r="O34" s="1497">
        <f>SUM(O11:O32)</f>
        <v>7275067.4327833317</v>
      </c>
      <c r="R34" s="1276"/>
      <c r="S34" s="118">
        <f>ROUND(SUM(S12:S32),2)</f>
        <v>25.76</v>
      </c>
    </row>
    <row r="35" spans="1:20" ht="29.25" customHeight="1" thickTop="1" thickBot="1">
      <c r="A35" s="133">
        <f t="shared" si="2"/>
        <v>25</v>
      </c>
      <c r="B35" s="1805"/>
      <c r="C35" s="1806"/>
      <c r="D35" s="135"/>
      <c r="E35" s="1027"/>
      <c r="F35" s="136"/>
      <c r="G35" s="1422" t="s">
        <v>1937</v>
      </c>
      <c r="H35" s="308"/>
      <c r="I35" s="308"/>
      <c r="J35" s="136"/>
      <c r="K35" s="136"/>
      <c r="L35" s="136"/>
      <c r="M35" s="1422"/>
      <c r="N35" s="1422" t="s">
        <v>38</v>
      </c>
      <c r="O35" s="308"/>
    </row>
    <row r="36" spans="1:20" ht="15.95" customHeight="1" thickTop="1" thickBot="1">
      <c r="A36" s="133">
        <f>+A35+1</f>
        <v>26</v>
      </c>
      <c r="B36" s="1803" t="s">
        <v>1047</v>
      </c>
      <c r="C36" s="1804"/>
      <c r="D36" s="950" t="s">
        <v>1004</v>
      </c>
      <c r="E36" s="1027"/>
      <c r="F36" s="137"/>
      <c r="G36" s="952">
        <f>'AIAC CIAC SW_W'!N14</f>
        <v>-38172.26</v>
      </c>
      <c r="H36" s="951" t="s">
        <v>1003</v>
      </c>
      <c r="I36" s="951" t="s">
        <v>1003</v>
      </c>
      <c r="J36" s="951" t="s">
        <v>1003</v>
      </c>
      <c r="K36" s="951" t="s">
        <v>1003</v>
      </c>
      <c r="L36" s="951" t="s">
        <v>1003</v>
      </c>
      <c r="M36" s="952">
        <f>+'AIAC CIAC SW_W'!N32</f>
        <v>-1250.5899999999999</v>
      </c>
      <c r="N36" s="953">
        <f>+'AIAC CIAC SW_W'!N23</f>
        <v>12745.06</v>
      </c>
      <c r="O36" s="954">
        <f>G36+N36</f>
        <v>-25427.200000000004</v>
      </c>
      <c r="T36" s="1383"/>
    </row>
    <row r="37" spans="1:20" ht="29.25" customHeight="1" thickTop="1" thickBot="1">
      <c r="A37" s="133">
        <f>+A36+1</f>
        <v>27</v>
      </c>
      <c r="B37" s="1785"/>
      <c r="C37" s="1786"/>
      <c r="D37" s="950"/>
      <c r="E37" s="1334"/>
      <c r="F37" s="137"/>
      <c r="G37" s="953"/>
      <c r="H37" s="1335"/>
      <c r="I37" s="1335"/>
      <c r="J37" s="1335"/>
      <c r="K37" s="1335"/>
      <c r="L37" s="1335"/>
      <c r="M37" s="952"/>
      <c r="N37" s="953"/>
      <c r="O37" s="951" t="s">
        <v>1939</v>
      </c>
      <c r="T37" s="1383"/>
    </row>
    <row r="38" spans="1:20" ht="21" customHeight="1" thickTop="1" thickBot="1">
      <c r="A38" s="133">
        <f t="shared" ref="A38:A40" si="12">+A37+1</f>
        <v>28</v>
      </c>
      <c r="B38" s="1331" t="s">
        <v>1830</v>
      </c>
      <c r="C38" s="1332"/>
      <c r="D38" s="950" t="s">
        <v>1004</v>
      </c>
      <c r="E38" s="1336">
        <f>+S34</f>
        <v>25.76</v>
      </c>
      <c r="F38" s="1424" t="s">
        <v>1940</v>
      </c>
      <c r="G38" s="953">
        <f>-'W - III-9 ADIT'!D25</f>
        <v>-402060.6106117341</v>
      </c>
      <c r="H38" s="1335"/>
      <c r="I38" s="1335"/>
      <c r="J38" s="1335"/>
      <c r="K38" s="1335"/>
      <c r="L38" s="1335"/>
      <c r="M38" s="952">
        <f t="shared" ref="M38" si="13">G38/E38</f>
        <v>-15607.94295853005</v>
      </c>
      <c r="N38" s="953">
        <v>0</v>
      </c>
      <c r="O38" s="954">
        <f>+G38+N38</f>
        <v>-402060.6106117341</v>
      </c>
    </row>
    <row r="39" spans="1:20" ht="23.25" customHeight="1" thickTop="1" thickBot="1">
      <c r="A39" s="133">
        <f t="shared" si="12"/>
        <v>29</v>
      </c>
      <c r="B39" s="1331"/>
      <c r="C39" s="1332"/>
      <c r="D39" s="1333"/>
      <c r="E39" s="1334"/>
      <c r="F39" s="137"/>
      <c r="G39" s="953"/>
      <c r="H39" s="1335"/>
      <c r="I39" s="1335"/>
      <c r="J39" s="1335"/>
      <c r="K39" s="1335"/>
      <c r="L39" s="1335"/>
      <c r="M39" s="953"/>
      <c r="N39" s="953"/>
      <c r="O39" s="951" t="s">
        <v>1938</v>
      </c>
    </row>
    <row r="40" spans="1:20" ht="16.5" customHeight="1" thickTop="1" thickBot="1">
      <c r="A40" s="133">
        <f t="shared" si="12"/>
        <v>30</v>
      </c>
      <c r="B40" s="1787" t="s">
        <v>456</v>
      </c>
      <c r="C40" s="1788"/>
      <c r="D40" s="138"/>
      <c r="E40" s="138"/>
      <c r="F40" s="138"/>
      <c r="G40" s="1500">
        <f>G34+G36+G38</f>
        <v>12332458.129388265</v>
      </c>
      <c r="H40" s="1501"/>
      <c r="I40" s="1501"/>
      <c r="J40" s="1501"/>
      <c r="K40" s="1501"/>
      <c r="L40" s="1501"/>
      <c r="M40" s="1500">
        <f>M34+M36+M38</f>
        <v>589739.98900813668</v>
      </c>
      <c r="N40" s="1500">
        <f>N34+N36+N38</f>
        <v>-5484878.5072166678</v>
      </c>
      <c r="O40" s="1500">
        <f>O34+O36+O38</f>
        <v>6847579.6221715976</v>
      </c>
    </row>
    <row r="41" spans="1:20" ht="22.5">
      <c r="M41" s="1423" t="s">
        <v>231</v>
      </c>
      <c r="O41" s="955"/>
    </row>
    <row r="42" spans="1:20">
      <c r="B42" s="293" t="s">
        <v>1941</v>
      </c>
      <c r="M42" s="1423"/>
      <c r="O42" s="955"/>
    </row>
    <row r="43" spans="1:20">
      <c r="B43" s="293"/>
      <c r="M43" s="1423"/>
      <c r="O43" s="955"/>
    </row>
    <row r="44" spans="1:20">
      <c r="B44" s="1772" t="s">
        <v>739</v>
      </c>
      <c r="C44" s="1772"/>
      <c r="D44" s="1772"/>
      <c r="E44" s="1772"/>
      <c r="F44" s="1772"/>
      <c r="G44" s="1772"/>
      <c r="H44" s="1772"/>
      <c r="I44" s="1772"/>
      <c r="J44" s="1772"/>
      <c r="K44" s="1772"/>
      <c r="L44" s="1772"/>
      <c r="M44" s="1772"/>
      <c r="N44" s="1772"/>
      <c r="O44" s="1772"/>
    </row>
    <row r="46" spans="1:20" ht="13.15" customHeight="1">
      <c r="A46" s="139"/>
      <c r="B46" s="1772" t="s">
        <v>281</v>
      </c>
      <c r="C46" s="1772"/>
      <c r="D46" s="1772"/>
      <c r="E46" s="1772"/>
      <c r="F46" s="1772"/>
      <c r="G46" s="1772"/>
      <c r="H46" s="1772"/>
      <c r="I46" s="1772"/>
      <c r="J46" s="1772"/>
      <c r="K46" s="1772"/>
      <c r="L46" s="1772"/>
      <c r="M46" s="1772"/>
      <c r="N46" s="1772"/>
      <c r="O46" s="1772"/>
    </row>
    <row r="47" spans="1:20" ht="13.15" customHeight="1">
      <c r="A47" s="139"/>
      <c r="B47" s="1772"/>
      <c r="C47" s="1772"/>
      <c r="D47" s="1772"/>
      <c r="E47" s="1772"/>
      <c r="F47" s="1772"/>
      <c r="G47" s="1772"/>
      <c r="H47" s="1772"/>
      <c r="I47" s="1772"/>
      <c r="J47" s="1772"/>
      <c r="K47" s="1772"/>
      <c r="L47" s="1772"/>
      <c r="M47" s="1772"/>
      <c r="N47" s="1772"/>
      <c r="O47" s="1772"/>
    </row>
    <row r="48" spans="1:20" ht="13.15" customHeight="1">
      <c r="A48" s="139"/>
      <c r="B48" s="1772"/>
      <c r="C48" s="1772"/>
      <c r="D48" s="1772"/>
      <c r="E48" s="1772"/>
      <c r="F48" s="1772"/>
      <c r="G48" s="1772"/>
      <c r="H48" s="1772"/>
      <c r="I48" s="1772"/>
      <c r="J48" s="1772"/>
      <c r="K48" s="1772"/>
      <c r="L48" s="1772"/>
      <c r="M48" s="1772"/>
      <c r="N48" s="1772"/>
      <c r="O48" s="1772"/>
    </row>
    <row r="49" spans="1:15" ht="13.15" customHeight="1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1:15" ht="13.15" customHeight="1">
      <c r="A50" s="139"/>
      <c r="B50" s="139"/>
      <c r="C50" s="139"/>
      <c r="D50" s="139"/>
      <c r="E50" s="139"/>
      <c r="F50" s="139"/>
      <c r="G50" s="1226"/>
      <c r="H50" s="139"/>
      <c r="I50" s="139"/>
      <c r="J50" s="139"/>
      <c r="K50" s="139"/>
      <c r="L50" s="139"/>
      <c r="M50" s="139"/>
      <c r="N50" s="1226"/>
      <c r="O50" s="139"/>
    </row>
    <row r="51" spans="1:15" ht="13.15" customHeight="1">
      <c r="A51" s="139"/>
      <c r="B51" s="1226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</row>
    <row r="52" spans="1:15" ht="13.15" customHeight="1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</row>
    <row r="53" spans="1:15" ht="13.15" customHeight="1">
      <c r="A53" s="139"/>
      <c r="B53" s="139" t="s">
        <v>1596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</row>
    <row r="54" spans="1:15" ht="13.15" customHeight="1">
      <c r="A54" s="139"/>
      <c r="B54" s="139" t="s">
        <v>2060</v>
      </c>
      <c r="C54" s="139"/>
      <c r="D54" s="139"/>
      <c r="E54" s="139"/>
      <c r="F54" s="139"/>
      <c r="G54" s="1521">
        <f>+G34+G36</f>
        <v>12734518.74</v>
      </c>
      <c r="H54" s="139"/>
      <c r="I54" s="139"/>
      <c r="J54" s="139"/>
      <c r="K54" s="139"/>
      <c r="L54" s="139"/>
      <c r="M54" s="1521">
        <f>+M34+M36</f>
        <v>605347.93196666671</v>
      </c>
      <c r="N54" s="1521">
        <f>+N34+N36</f>
        <v>-5484878.5072166678</v>
      </c>
      <c r="O54" s="1521">
        <f>+O34+O36</f>
        <v>7249640.2327833315</v>
      </c>
    </row>
    <row r="55" spans="1:15">
      <c r="B55" s="118" t="s">
        <v>2061</v>
      </c>
      <c r="G55" s="1015">
        <f>+'W - III-3 PIS HR'!G37+'W - III-3 PIS BE'!G37+'W - III-3 PIS PS'!G37+'W - III-3 PIS HC'!G37</f>
        <v>12734518.739999998</v>
      </c>
      <c r="M55" s="1015">
        <f>+'W - III-3 PIS HR'!M37+'W - III-3 PIS BE'!M37+'W - III-3 PIS PS'!M37+'W - III-3 PIS HC'!M37</f>
        <v>605347.93196666671</v>
      </c>
      <c r="N55" s="1015">
        <f>+'W - III-3 PIS HR'!N37+'W - III-3 PIS BE'!N37+'W - III-3 PIS PS'!N37+'W - III-3 PIS HC'!N37</f>
        <v>-5484877.7072166679</v>
      </c>
      <c r="O55" s="1015">
        <f>+'W - III-3 PIS HR'!O37+'W - III-3 PIS BE'!O37+'W - III-3 PIS PS'!O37+'W - III-3 PIS HC'!O37</f>
        <v>7249641.0327833323</v>
      </c>
    </row>
    <row r="56" spans="1:15">
      <c r="G56" s="1522">
        <f>+G54-G55</f>
        <v>0</v>
      </c>
      <c r="M56" s="1522">
        <f>+M54-M55</f>
        <v>0</v>
      </c>
      <c r="N56" s="1522">
        <f>+N54-N55</f>
        <v>-0.79999999981373549</v>
      </c>
      <c r="O56" s="1522">
        <f>+O54-O55</f>
        <v>-0.80000000074505806</v>
      </c>
    </row>
  </sheetData>
  <mergeCells count="50">
    <mergeCell ref="B44:O44"/>
    <mergeCell ref="B32:C32"/>
    <mergeCell ref="B36:C36"/>
    <mergeCell ref="M6:M10"/>
    <mergeCell ref="J6:L8"/>
    <mergeCell ref="K9:K10"/>
    <mergeCell ref="J9:J10"/>
    <mergeCell ref="G6:G10"/>
    <mergeCell ref="B30:C30"/>
    <mergeCell ref="B35:C35"/>
    <mergeCell ref="B22:C22"/>
    <mergeCell ref="B14:C14"/>
    <mergeCell ref="B34:C34"/>
    <mergeCell ref="B21:C21"/>
    <mergeCell ref="B31:C31"/>
    <mergeCell ref="B26:C26"/>
    <mergeCell ref="A1:L1"/>
    <mergeCell ref="B5:C5"/>
    <mergeCell ref="B18:C18"/>
    <mergeCell ref="E5:F5"/>
    <mergeCell ref="B15:C15"/>
    <mergeCell ref="B6:C10"/>
    <mergeCell ref="E6:F10"/>
    <mergeCell ref="D6:D10"/>
    <mergeCell ref="B40:C40"/>
    <mergeCell ref="B17:C17"/>
    <mergeCell ref="A3:L3"/>
    <mergeCell ref="B19:C19"/>
    <mergeCell ref="A2:L2"/>
    <mergeCell ref="B11:C11"/>
    <mergeCell ref="B12:C12"/>
    <mergeCell ref="B29:C29"/>
    <mergeCell ref="B13:C13"/>
    <mergeCell ref="B16:C16"/>
    <mergeCell ref="B46:O48"/>
    <mergeCell ref="H6:H10"/>
    <mergeCell ref="M3:O3"/>
    <mergeCell ref="C4:G4"/>
    <mergeCell ref="J5:N5"/>
    <mergeCell ref="I6:I10"/>
    <mergeCell ref="O6:O10"/>
    <mergeCell ref="L9:L10"/>
    <mergeCell ref="B27:C27"/>
    <mergeCell ref="B25:C25"/>
    <mergeCell ref="B24:C24"/>
    <mergeCell ref="B23:C23"/>
    <mergeCell ref="B20:C20"/>
    <mergeCell ref="N6:N10"/>
    <mergeCell ref="B37:C37"/>
    <mergeCell ref="B28:C28"/>
  </mergeCells>
  <phoneticPr fontId="0" type="noConversion"/>
  <printOptions horizontalCentered="1"/>
  <pageMargins left="0.5" right="0.5" top="1" bottom="1" header="0.5" footer="0.5"/>
  <pageSetup scale="63" orientation="landscape" r:id="rId1"/>
  <headerFooter alignWithMargins="0">
    <oddFooter>&amp;C&amp;"Times New Roman,Regular"&amp;8&amp;D&amp;R&amp;"Times New Roman,Regular"Page 32</oddFooter>
  </headerFooter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zoomScaleNormal="100" workbookViewId="0">
      <selection activeCell="O29" sqref="O29"/>
    </sheetView>
  </sheetViews>
  <sheetFormatPr defaultColWidth="19.140625" defaultRowHeight="12.75"/>
  <cols>
    <col min="1" max="1" width="4.42578125" style="118" customWidth="1"/>
    <col min="2" max="2" width="24.85546875" style="118" customWidth="1"/>
    <col min="3" max="3" width="5.5703125" style="118" customWidth="1"/>
    <col min="4" max="4" width="12.42578125" style="118" customWidth="1"/>
    <col min="5" max="5" width="6.7109375" style="118" customWidth="1"/>
    <col min="6" max="6" width="6.5703125" style="118" customWidth="1"/>
    <col min="7" max="7" width="12.140625" style="118" customWidth="1"/>
    <col min="8" max="8" width="10.42578125" style="118" customWidth="1"/>
    <col min="9" max="9" width="12.140625" style="118" customWidth="1"/>
    <col min="10" max="10" width="6.7109375" style="118" customWidth="1"/>
    <col min="11" max="11" width="5.85546875" style="118" customWidth="1"/>
    <col min="12" max="12" width="4.7109375" style="118" customWidth="1"/>
    <col min="13" max="13" width="11.5703125" style="118" customWidth="1"/>
    <col min="14" max="15" width="13.28515625" style="118" customWidth="1"/>
    <col min="16" max="16" width="2.28515625" style="118" customWidth="1"/>
    <col min="17" max="16384" width="19.140625" style="118"/>
  </cols>
  <sheetData>
    <row r="1" spans="1:20" ht="14.25" customHeight="1">
      <c r="A1" s="1796" t="str">
        <f>"UTILITY NAME: "&amp;'Admin Inputs'!$B$1</f>
        <v>UTILITY NAME: Liberty Utilities (Silverleaf Water) LLC - Water Division</v>
      </c>
      <c r="B1" s="1797"/>
      <c r="C1" s="1797"/>
      <c r="D1" s="1797"/>
      <c r="E1" s="1797"/>
      <c r="F1" s="1797"/>
      <c r="G1" s="1797"/>
      <c r="H1" s="1797"/>
      <c r="I1" s="1797"/>
      <c r="J1" s="1797"/>
      <c r="K1" s="1797"/>
      <c r="L1" s="1798"/>
      <c r="M1" s="1809" t="s">
        <v>2018</v>
      </c>
      <c r="N1" s="1810"/>
      <c r="O1" s="1811"/>
    </row>
    <row r="2" spans="1:20" ht="14.25" customHeight="1">
      <c r="A2" s="1793" t="s">
        <v>671</v>
      </c>
      <c r="B2" s="1794"/>
      <c r="C2" s="1794"/>
      <c r="D2" s="1794"/>
      <c r="E2" s="1794"/>
      <c r="F2" s="1794"/>
      <c r="G2" s="1794"/>
      <c r="H2" s="1794"/>
      <c r="I2" s="1794"/>
      <c r="J2" s="1794"/>
      <c r="K2" s="1794"/>
      <c r="L2" s="1795"/>
      <c r="M2" s="119"/>
      <c r="N2" s="119"/>
      <c r="O2" s="1266"/>
    </row>
    <row r="3" spans="1:20" ht="15" customHeight="1">
      <c r="A3" s="1790" t="s">
        <v>2029</v>
      </c>
      <c r="B3" s="1791"/>
      <c r="C3" s="1791"/>
      <c r="D3" s="1791"/>
      <c r="E3" s="1791"/>
      <c r="F3" s="1791"/>
      <c r="G3" s="1791"/>
      <c r="H3" s="1791"/>
      <c r="I3" s="1791"/>
      <c r="J3" s="1791"/>
      <c r="K3" s="1791"/>
      <c r="L3" s="1792"/>
      <c r="M3" s="1807"/>
      <c r="N3" s="1807"/>
      <c r="O3" s="1808"/>
    </row>
    <row r="4" spans="1:20" ht="15.75" customHeight="1">
      <c r="A4" s="1812" t="s">
        <v>2019</v>
      </c>
      <c r="B4" s="1813"/>
      <c r="C4" s="1813"/>
      <c r="D4" s="1813"/>
      <c r="E4" s="1813"/>
      <c r="F4" s="1813"/>
      <c r="G4" s="1813"/>
      <c r="H4" s="1813"/>
      <c r="I4" s="1813"/>
      <c r="J4" s="1813"/>
      <c r="K4" s="1813"/>
      <c r="L4" s="1814"/>
      <c r="M4" s="125"/>
      <c r="N4" s="122"/>
      <c r="O4" s="126"/>
    </row>
    <row r="5" spans="1:20" ht="21.75" thickBot="1">
      <c r="A5" s="127"/>
      <c r="B5" s="1799" t="s">
        <v>626</v>
      </c>
      <c r="C5" s="1800"/>
      <c r="D5" s="1267" t="s">
        <v>627</v>
      </c>
      <c r="E5" s="1800" t="s">
        <v>628</v>
      </c>
      <c r="F5" s="1800"/>
      <c r="G5" s="1267" t="s">
        <v>234</v>
      </c>
      <c r="H5" s="1267" t="s">
        <v>235</v>
      </c>
      <c r="I5" s="129" t="s">
        <v>233</v>
      </c>
      <c r="J5" s="1780" t="s">
        <v>298</v>
      </c>
      <c r="K5" s="1780"/>
      <c r="L5" s="1780"/>
      <c r="M5" s="1780"/>
      <c r="N5" s="1780"/>
      <c r="O5" s="1529"/>
    </row>
    <row r="6" spans="1:20" ht="5.25" customHeight="1" thickTop="1" thickBot="1">
      <c r="A6" s="127"/>
      <c r="B6" s="1801" t="s">
        <v>293</v>
      </c>
      <c r="C6" s="1802"/>
      <c r="D6" s="1802" t="s">
        <v>632</v>
      </c>
      <c r="E6" s="1782" t="s">
        <v>755</v>
      </c>
      <c r="F6" s="1782"/>
      <c r="G6" s="1782" t="s">
        <v>629</v>
      </c>
      <c r="H6" s="1773" t="s">
        <v>232</v>
      </c>
      <c r="I6" s="1773" t="s">
        <v>280</v>
      </c>
      <c r="J6" s="1782" t="s">
        <v>634</v>
      </c>
      <c r="K6" s="1782"/>
      <c r="L6" s="1782"/>
      <c r="M6" s="1782" t="s">
        <v>635</v>
      </c>
      <c r="N6" s="1782" t="s">
        <v>734</v>
      </c>
      <c r="O6" s="1782" t="s">
        <v>636</v>
      </c>
    </row>
    <row r="7" spans="1:20" ht="7.5" customHeight="1" thickTop="1" thickBot="1">
      <c r="A7" s="127"/>
      <c r="B7" s="1801"/>
      <c r="C7" s="1802"/>
      <c r="D7" s="1802"/>
      <c r="E7" s="1782"/>
      <c r="F7" s="1782"/>
      <c r="G7" s="1782"/>
      <c r="H7" s="1774"/>
      <c r="I7" s="1774"/>
      <c r="J7" s="1782"/>
      <c r="K7" s="1782"/>
      <c r="L7" s="1782"/>
      <c r="M7" s="1782"/>
      <c r="N7" s="1782"/>
      <c r="O7" s="1782"/>
    </row>
    <row r="8" spans="1:20" ht="4.5" customHeight="1" thickTop="1" thickBot="1">
      <c r="A8" s="127"/>
      <c r="B8" s="1801"/>
      <c r="C8" s="1802"/>
      <c r="D8" s="1802"/>
      <c r="E8" s="1782"/>
      <c r="F8" s="1782"/>
      <c r="G8" s="1782"/>
      <c r="H8" s="1774"/>
      <c r="I8" s="1774"/>
      <c r="J8" s="1782"/>
      <c r="K8" s="1782"/>
      <c r="L8" s="1782"/>
      <c r="M8" s="1782"/>
      <c r="N8" s="1782"/>
      <c r="O8" s="1782"/>
    </row>
    <row r="9" spans="1:20" ht="13.15" customHeight="1" thickTop="1" thickBot="1">
      <c r="A9" s="131" t="s">
        <v>404</v>
      </c>
      <c r="B9" s="1801"/>
      <c r="C9" s="1802"/>
      <c r="D9" s="1802"/>
      <c r="E9" s="1782"/>
      <c r="F9" s="1782"/>
      <c r="G9" s="1782"/>
      <c r="H9" s="1774"/>
      <c r="I9" s="1774"/>
      <c r="J9" s="1782" t="s">
        <v>630</v>
      </c>
      <c r="K9" s="1782" t="s">
        <v>633</v>
      </c>
      <c r="L9" s="1782" t="s">
        <v>631</v>
      </c>
      <c r="M9" s="1782"/>
      <c r="N9" s="1782"/>
      <c r="O9" s="1782"/>
      <c r="Q9" s="1257" t="s">
        <v>1698</v>
      </c>
      <c r="R9" s="118" t="s">
        <v>1697</v>
      </c>
      <c r="S9" s="118" t="s">
        <v>1699</v>
      </c>
      <c r="T9" s="118" t="s">
        <v>456</v>
      </c>
    </row>
    <row r="10" spans="1:20" ht="11.25" customHeight="1" thickTop="1" thickBot="1">
      <c r="A10" s="132" t="s">
        <v>407</v>
      </c>
      <c r="B10" s="1801"/>
      <c r="C10" s="1802"/>
      <c r="D10" s="1802"/>
      <c r="E10" s="1782"/>
      <c r="F10" s="1782"/>
      <c r="G10" s="1782"/>
      <c r="H10" s="1775"/>
      <c r="I10" s="1775"/>
      <c r="J10" s="1782"/>
      <c r="K10" s="1782"/>
      <c r="L10" s="1782"/>
      <c r="M10" s="1782"/>
      <c r="N10" s="1782"/>
      <c r="O10" s="1782"/>
    </row>
    <row r="11" spans="1:20" ht="15.95" customHeight="1" thickTop="1" thickBot="1">
      <c r="A11" s="133">
        <v>1</v>
      </c>
      <c r="B11" s="1783" t="s">
        <v>1539</v>
      </c>
      <c r="C11" s="1784"/>
      <c r="D11" s="950" t="s">
        <v>1004</v>
      </c>
      <c r="E11" s="1027"/>
      <c r="F11" s="134"/>
      <c r="G11" s="1497">
        <f>'2017SL'!D13</f>
        <v>18805.46</v>
      </c>
      <c r="H11" s="1496" t="s">
        <v>1003</v>
      </c>
      <c r="I11" s="1496" t="s">
        <v>1003</v>
      </c>
      <c r="J11" s="1496" t="s">
        <v>1003</v>
      </c>
      <c r="K11" s="1496" t="s">
        <v>1003</v>
      </c>
      <c r="L11" s="1496" t="s">
        <v>1003</v>
      </c>
      <c r="M11" s="1497">
        <v>0</v>
      </c>
      <c r="N11" s="1497">
        <v>0</v>
      </c>
      <c r="O11" s="1497">
        <f t="shared" ref="O11:O32" si="0">G11+N11</f>
        <v>18805.46</v>
      </c>
      <c r="P11" s="1015"/>
      <c r="Q11" s="955">
        <f>'2017SL'!D13</f>
        <v>18805.46</v>
      </c>
      <c r="T11" s="955">
        <f>SUM(Q11:S11)</f>
        <v>18805.46</v>
      </c>
    </row>
    <row r="12" spans="1:20" ht="15.95" customHeight="1" thickTop="1" thickBot="1">
      <c r="A12" s="133">
        <f>A11+1</f>
        <v>2</v>
      </c>
      <c r="B12" s="1783" t="s">
        <v>1540</v>
      </c>
      <c r="C12" s="1784"/>
      <c r="D12" s="950" t="s">
        <v>1004</v>
      </c>
      <c r="E12" s="1181">
        <v>30</v>
      </c>
      <c r="F12" s="134"/>
      <c r="G12" s="952">
        <f>'2017SL'!D14+'106 Accrual Acct Reclass &amp; PTY'!C21+'106 Accrual Acct Reclass &amp; PTY'!F21</f>
        <v>310602.37</v>
      </c>
      <c r="H12" s="951" t="s">
        <v>1003</v>
      </c>
      <c r="I12" s="951" t="s">
        <v>1003</v>
      </c>
      <c r="J12" s="951" t="s">
        <v>1003</v>
      </c>
      <c r="K12" s="951" t="s">
        <v>1003</v>
      </c>
      <c r="L12" s="951" t="s">
        <v>1003</v>
      </c>
      <c r="M12" s="952">
        <f>G12/E12</f>
        <v>10353.412333333334</v>
      </c>
      <c r="N12" s="952">
        <f>SUM('2017SL'!D82,'2017SL'!D84,'2017SL'!D85:D86)+SUM('106 Accrual Acct Reclass &amp; PTY'!J21)</f>
        <v>-187288.76783333332</v>
      </c>
      <c r="O12" s="952">
        <f>G12+N12</f>
        <v>123313.60216666668</v>
      </c>
      <c r="P12" s="1015"/>
      <c r="Q12" s="955">
        <f>'2017SL'!D14</f>
        <v>281467.09999999998</v>
      </c>
      <c r="R12" s="1275">
        <f>'106 Accrual Acct Reclass &amp; PTY'!C21</f>
        <v>17135.27</v>
      </c>
      <c r="S12" s="1276">
        <f>'106 Accrual Acct Reclass &amp; PTY'!F21</f>
        <v>12000</v>
      </c>
      <c r="T12" s="955">
        <f t="shared" ref="T12:T32" si="1">SUM(Q12:S12)</f>
        <v>310602.37</v>
      </c>
    </row>
    <row r="13" spans="1:20" ht="15.95" customHeight="1" thickTop="1" thickBot="1">
      <c r="A13" s="133">
        <f t="shared" ref="A13:A37" si="2">A12+1</f>
        <v>3</v>
      </c>
      <c r="B13" s="1783" t="s">
        <v>1542</v>
      </c>
      <c r="C13" s="1784"/>
      <c r="D13" s="950" t="s">
        <v>1004</v>
      </c>
      <c r="E13" s="1181">
        <v>50</v>
      </c>
      <c r="F13" s="134"/>
      <c r="G13" s="952">
        <f>'2017SL'!D17+'106 Accrual Acct Reclass &amp; PTY'!C22+'106 Accrual Acct Reclass &amp; PTY'!F22</f>
        <v>1079489.05</v>
      </c>
      <c r="H13" s="951" t="s">
        <v>1003</v>
      </c>
      <c r="I13" s="951" t="s">
        <v>1003</v>
      </c>
      <c r="J13" s="951" t="s">
        <v>1003</v>
      </c>
      <c r="K13" s="951" t="s">
        <v>1003</v>
      </c>
      <c r="L13" s="951" t="s">
        <v>1003</v>
      </c>
      <c r="M13" s="952">
        <f t="shared" ref="M13:M32" si="3">G13/E13</f>
        <v>21589.781000000003</v>
      </c>
      <c r="N13" s="952">
        <f>SUM('2017SL'!D91:D92)+SUM('106 Accrual Acct Reclass &amp; PTY'!J22)</f>
        <v>-414317.98</v>
      </c>
      <c r="O13" s="952">
        <f t="shared" si="0"/>
        <v>665171.07000000007</v>
      </c>
      <c r="P13" s="1015"/>
      <c r="Q13" s="955">
        <f>'2017SL'!D17</f>
        <v>822709.05</v>
      </c>
      <c r="R13" s="1275">
        <f>'106 Accrual Acct Reclass &amp; PTY'!C22</f>
        <v>0</v>
      </c>
      <c r="S13" s="1276">
        <f>'106 Accrual Acct Reclass &amp; PTY'!F22</f>
        <v>256780</v>
      </c>
      <c r="T13" s="955">
        <f t="shared" si="1"/>
        <v>1079489.05</v>
      </c>
    </row>
    <row r="14" spans="1:20" ht="15.95" customHeight="1" thickTop="1" thickBot="1">
      <c r="A14" s="133">
        <f t="shared" si="2"/>
        <v>4</v>
      </c>
      <c r="B14" s="1783" t="s">
        <v>1543</v>
      </c>
      <c r="C14" s="1784"/>
      <c r="D14" s="950" t="s">
        <v>1004</v>
      </c>
      <c r="E14" s="1181">
        <v>5</v>
      </c>
      <c r="F14" s="134"/>
      <c r="G14" s="952">
        <f>'2017SL'!D19+'106 Accrual Acct Reclass &amp; PTY'!C23</f>
        <v>0</v>
      </c>
      <c r="H14" s="951" t="s">
        <v>1003</v>
      </c>
      <c r="I14" s="951" t="s">
        <v>1003</v>
      </c>
      <c r="J14" s="951" t="s">
        <v>1003</v>
      </c>
      <c r="K14" s="951" t="s">
        <v>1003</v>
      </c>
      <c r="L14" s="951" t="s">
        <v>1003</v>
      </c>
      <c r="M14" s="952">
        <f t="shared" si="3"/>
        <v>0</v>
      </c>
      <c r="N14" s="952">
        <f>SUM('2017SL'!D95:D96)+SUM('106 Accrual Acct Reclass &amp; PTY'!J23)</f>
        <v>0</v>
      </c>
      <c r="O14" s="952">
        <f t="shared" si="0"/>
        <v>0</v>
      </c>
      <c r="P14" s="1015"/>
      <c r="Q14" s="955">
        <f>'2017SL'!D19</f>
        <v>0</v>
      </c>
      <c r="R14" s="1275">
        <f>'106 Accrual Acct Reclass &amp; PTY'!C23</f>
        <v>0</v>
      </c>
      <c r="T14" s="955">
        <f t="shared" si="1"/>
        <v>0</v>
      </c>
    </row>
    <row r="15" spans="1:20" ht="15.95" customHeight="1" thickTop="1" thickBot="1">
      <c r="A15" s="133">
        <f t="shared" si="2"/>
        <v>5</v>
      </c>
      <c r="B15" s="1783" t="s">
        <v>1541</v>
      </c>
      <c r="C15" s="1784"/>
      <c r="D15" s="950" t="s">
        <v>1004</v>
      </c>
      <c r="E15" s="1181">
        <v>20</v>
      </c>
      <c r="F15" s="134"/>
      <c r="G15" s="952">
        <f>'2017SL'!D20</f>
        <v>0</v>
      </c>
      <c r="H15" s="951" t="s">
        <v>1003</v>
      </c>
      <c r="I15" s="951" t="s">
        <v>1003</v>
      </c>
      <c r="J15" s="951" t="s">
        <v>1003</v>
      </c>
      <c r="K15" s="951" t="s">
        <v>1003</v>
      </c>
      <c r="L15" s="951" t="s">
        <v>1003</v>
      </c>
      <c r="M15" s="952">
        <f t="shared" si="3"/>
        <v>0</v>
      </c>
      <c r="N15" s="952">
        <f>SUM('2017SL'!D97:D98)</f>
        <v>-1522.68</v>
      </c>
      <c r="O15" s="952">
        <f t="shared" si="0"/>
        <v>-1522.68</v>
      </c>
      <c r="P15" s="1015"/>
      <c r="Q15" s="955">
        <f>'2017SL'!D20</f>
        <v>0</v>
      </c>
      <c r="T15" s="955">
        <f t="shared" si="1"/>
        <v>0</v>
      </c>
    </row>
    <row r="16" spans="1:20" ht="15.95" customHeight="1" thickTop="1" thickBot="1">
      <c r="A16" s="133">
        <f t="shared" si="2"/>
        <v>6</v>
      </c>
      <c r="B16" s="1783" t="s">
        <v>1544</v>
      </c>
      <c r="C16" s="1784"/>
      <c r="D16" s="950" t="s">
        <v>1004</v>
      </c>
      <c r="E16" s="1181">
        <v>10</v>
      </c>
      <c r="F16" s="134"/>
      <c r="G16" s="952">
        <f>SUM('2017SL'!D21:D23)+'106 Accrual Acct Reclass &amp; PTY'!C24+'106 Accrual Acct Reclass &amp; PTY'!F24</f>
        <v>664359.67000000004</v>
      </c>
      <c r="H16" s="951" t="s">
        <v>1003</v>
      </c>
      <c r="I16" s="951" t="s">
        <v>1003</v>
      </c>
      <c r="J16" s="951" t="s">
        <v>1003</v>
      </c>
      <c r="K16" s="951" t="s">
        <v>1003</v>
      </c>
      <c r="L16" s="951" t="s">
        <v>1003</v>
      </c>
      <c r="M16" s="952">
        <f t="shared" si="3"/>
        <v>66435.967000000004</v>
      </c>
      <c r="N16" s="952">
        <f>SUM('2017SL'!D99:D104)+SUM('106 Accrual Acct Reclass &amp; PTY'!J24)</f>
        <v>-244171.978</v>
      </c>
      <c r="O16" s="952">
        <f t="shared" si="0"/>
        <v>420187.69200000004</v>
      </c>
      <c r="P16" s="1015"/>
      <c r="Q16" s="955">
        <f>'2017SL'!D21</f>
        <v>429876.71</v>
      </c>
      <c r="R16" s="1275">
        <f>'106 Accrual Acct Reclass &amp; PTY'!C24</f>
        <v>74262.960000000006</v>
      </c>
      <c r="S16" s="1276">
        <f>'106 Accrual Acct Reclass &amp; PTY'!F24</f>
        <v>160220</v>
      </c>
      <c r="T16" s="955">
        <f t="shared" si="1"/>
        <v>664359.67000000004</v>
      </c>
    </row>
    <row r="17" spans="1:20" ht="15.95" customHeight="1" thickTop="1" thickBot="1">
      <c r="A17" s="133">
        <f t="shared" si="2"/>
        <v>7</v>
      </c>
      <c r="B17" s="1789" t="s">
        <v>1545</v>
      </c>
      <c r="C17" s="1783"/>
      <c r="D17" s="950" t="s">
        <v>1004</v>
      </c>
      <c r="E17" s="1181">
        <v>30</v>
      </c>
      <c r="F17" s="134"/>
      <c r="G17" s="952">
        <f>SUM('2017SL'!D24)</f>
        <v>44078.19</v>
      </c>
      <c r="H17" s="951" t="s">
        <v>1003</v>
      </c>
      <c r="I17" s="951" t="s">
        <v>1003</v>
      </c>
      <c r="J17" s="951" t="s">
        <v>1003</v>
      </c>
      <c r="K17" s="951" t="s">
        <v>1003</v>
      </c>
      <c r="L17" s="951" t="s">
        <v>1003</v>
      </c>
      <c r="M17" s="952">
        <f t="shared" si="3"/>
        <v>1469.2730000000001</v>
      </c>
      <c r="N17" s="952">
        <f>SUM('2017SL'!D105)</f>
        <v>-13272.81</v>
      </c>
      <c r="O17" s="952">
        <f t="shared" si="0"/>
        <v>30805.380000000005</v>
      </c>
      <c r="P17" s="1015"/>
      <c r="Q17" s="955">
        <f>'2017SL'!D24</f>
        <v>44078.19</v>
      </c>
      <c r="T17" s="955">
        <f t="shared" si="1"/>
        <v>44078.19</v>
      </c>
    </row>
    <row r="18" spans="1:20" ht="15.95" customHeight="1" thickTop="1" thickBot="1">
      <c r="A18" s="133">
        <f t="shared" si="2"/>
        <v>8</v>
      </c>
      <c r="B18" s="1789" t="s">
        <v>1671</v>
      </c>
      <c r="C18" s="1783"/>
      <c r="D18" s="950" t="s">
        <v>1004</v>
      </c>
      <c r="E18" s="1181">
        <v>30</v>
      </c>
      <c r="F18" s="134"/>
      <c r="G18" s="952">
        <f>SUM('2017SL'!D26)</f>
        <v>0</v>
      </c>
      <c r="H18" s="951" t="s">
        <v>1003</v>
      </c>
      <c r="I18" s="951" t="s">
        <v>1003</v>
      </c>
      <c r="J18" s="951" t="s">
        <v>1003</v>
      </c>
      <c r="K18" s="951" t="s">
        <v>1003</v>
      </c>
      <c r="L18" s="951" t="s">
        <v>1003</v>
      </c>
      <c r="M18" s="952">
        <f t="shared" si="3"/>
        <v>0</v>
      </c>
      <c r="N18" s="952">
        <f>SUM('2017SL'!D108,'2017SL'!D110)</f>
        <v>0</v>
      </c>
      <c r="O18" s="952">
        <f t="shared" si="0"/>
        <v>0</v>
      </c>
      <c r="P18" s="1015"/>
      <c r="Q18" s="955">
        <f>'2017SL'!D26</f>
        <v>0</v>
      </c>
      <c r="T18" s="955">
        <f t="shared" si="1"/>
        <v>0</v>
      </c>
    </row>
    <row r="19" spans="1:20" ht="15.95" customHeight="1" thickTop="1" thickBot="1">
      <c r="A19" s="133">
        <v>9</v>
      </c>
      <c r="B19" s="1789" t="s">
        <v>1672</v>
      </c>
      <c r="C19" s="1783"/>
      <c r="D19" s="950" t="s">
        <v>1004</v>
      </c>
      <c r="E19" s="1181">
        <v>5</v>
      </c>
      <c r="F19" s="134"/>
      <c r="G19" s="952">
        <f>SUM('2017SL'!D25)</f>
        <v>71891.67</v>
      </c>
      <c r="H19" s="951" t="s">
        <v>1003</v>
      </c>
      <c r="I19" s="951" t="s">
        <v>1003</v>
      </c>
      <c r="J19" s="951" t="s">
        <v>1003</v>
      </c>
      <c r="K19" s="951" t="s">
        <v>1003</v>
      </c>
      <c r="L19" s="951" t="s">
        <v>1003</v>
      </c>
      <c r="M19" s="952">
        <f t="shared" si="3"/>
        <v>14378.333999999999</v>
      </c>
      <c r="N19" s="952">
        <f>SUM('2017SL'!D107,'2017SL'!D109)</f>
        <v>-14378.36</v>
      </c>
      <c r="O19" s="952">
        <f t="shared" si="0"/>
        <v>57513.31</v>
      </c>
      <c r="P19" s="1015"/>
      <c r="Q19" s="955">
        <f>'2017SL'!D25</f>
        <v>71891.67</v>
      </c>
      <c r="T19" s="955">
        <f t="shared" si="1"/>
        <v>71891.67</v>
      </c>
    </row>
    <row r="20" spans="1:20" ht="15.95" customHeight="1" thickTop="1" thickBot="1">
      <c r="A20" s="133">
        <v>10</v>
      </c>
      <c r="B20" s="1783" t="s">
        <v>1669</v>
      </c>
      <c r="C20" s="1784"/>
      <c r="D20" s="950" t="s">
        <v>1004</v>
      </c>
      <c r="E20" s="1181">
        <v>50</v>
      </c>
      <c r="F20" s="134"/>
      <c r="G20" s="952">
        <f>SUM('2017SL'!D27:D28)</f>
        <v>285221.61</v>
      </c>
      <c r="H20" s="951" t="s">
        <v>1003</v>
      </c>
      <c r="I20" s="951" t="s">
        <v>1003</v>
      </c>
      <c r="J20" s="951" t="s">
        <v>1003</v>
      </c>
      <c r="K20" s="951" t="s">
        <v>1003</v>
      </c>
      <c r="L20" s="951" t="s">
        <v>1003</v>
      </c>
      <c r="M20" s="952">
        <f t="shared" si="3"/>
        <v>5704.4321999999993</v>
      </c>
      <c r="N20" s="952">
        <f>SUM('2017SL'!D111:D112,'2017SL'!D113,'2017SL'!D115)</f>
        <v>-105347.7</v>
      </c>
      <c r="O20" s="952">
        <f t="shared" si="0"/>
        <v>179873.90999999997</v>
      </c>
      <c r="P20" s="1015"/>
      <c r="Q20" s="955">
        <f>'2017SL'!D28</f>
        <v>285221.61</v>
      </c>
      <c r="T20" s="955">
        <f t="shared" si="1"/>
        <v>285221.61</v>
      </c>
    </row>
    <row r="21" spans="1:20" ht="15.95" customHeight="1" thickTop="1" thickBot="1">
      <c r="A21" s="133">
        <v>11</v>
      </c>
      <c r="B21" s="1783" t="s">
        <v>1670</v>
      </c>
      <c r="C21" s="1784"/>
      <c r="D21" s="950" t="s">
        <v>1004</v>
      </c>
      <c r="E21" s="1181">
        <v>20</v>
      </c>
      <c r="F21" s="134"/>
      <c r="G21" s="952">
        <f>SUM('2017SL'!D29)</f>
        <v>50781</v>
      </c>
      <c r="H21" s="951" t="s">
        <v>1003</v>
      </c>
      <c r="I21" s="951" t="s">
        <v>1003</v>
      </c>
      <c r="J21" s="951" t="s">
        <v>1003</v>
      </c>
      <c r="K21" s="951" t="s">
        <v>1003</v>
      </c>
      <c r="L21" s="951" t="s">
        <v>1003</v>
      </c>
      <c r="M21" s="952">
        <f t="shared" si="3"/>
        <v>2539.0500000000002</v>
      </c>
      <c r="N21" s="952">
        <f>SUM('2017SL'!D114,'2017SL'!D116)</f>
        <v>-31225.75</v>
      </c>
      <c r="O21" s="952">
        <f t="shared" si="0"/>
        <v>19555.25</v>
      </c>
      <c r="P21" s="1015"/>
      <c r="Q21" s="955">
        <f>'2017SL'!D29</f>
        <v>50781</v>
      </c>
      <c r="T21" s="955">
        <f t="shared" si="1"/>
        <v>50781</v>
      </c>
    </row>
    <row r="22" spans="1:20" ht="15.95" customHeight="1" thickTop="1" thickBot="1">
      <c r="A22" s="133">
        <v>12</v>
      </c>
      <c r="B22" s="1789" t="s">
        <v>1546</v>
      </c>
      <c r="C22" s="1783"/>
      <c r="D22" s="950" t="s">
        <v>1004</v>
      </c>
      <c r="E22" s="1181">
        <v>50</v>
      </c>
      <c r="F22" s="134"/>
      <c r="G22" s="952">
        <f>SUM('2017SL'!D30)+'106 Accrual Acct Reclass &amp; PTY'!C25</f>
        <v>1592401.7</v>
      </c>
      <c r="H22" s="951" t="s">
        <v>1003</v>
      </c>
      <c r="I22" s="951" t="s">
        <v>1003</v>
      </c>
      <c r="J22" s="951" t="s">
        <v>1003</v>
      </c>
      <c r="K22" s="951" t="s">
        <v>1003</v>
      </c>
      <c r="L22" s="951" t="s">
        <v>1003</v>
      </c>
      <c r="M22" s="952">
        <f t="shared" si="3"/>
        <v>31848.034</v>
      </c>
      <c r="N22" s="952">
        <f>SUM('2017SL'!D117:D118)+SUM('106 Accrual Acct Reclass &amp; PTY'!J25)</f>
        <v>-980773.78529999999</v>
      </c>
      <c r="O22" s="952">
        <f t="shared" si="0"/>
        <v>611627.91469999996</v>
      </c>
      <c r="P22" s="1015"/>
      <c r="Q22" s="955">
        <f>'2017SL'!D30</f>
        <v>1584234.17</v>
      </c>
      <c r="R22" s="1275">
        <f>'106 Accrual Acct Reclass &amp; PTY'!C25</f>
        <v>8167.5300000000007</v>
      </c>
      <c r="T22" s="955">
        <f t="shared" si="1"/>
        <v>1592401.7</v>
      </c>
    </row>
    <row r="23" spans="1:20" ht="15.95" customHeight="1" thickTop="1" thickBot="1">
      <c r="A23" s="133">
        <f t="shared" si="2"/>
        <v>13</v>
      </c>
      <c r="B23" s="1783" t="s">
        <v>1547</v>
      </c>
      <c r="C23" s="1784"/>
      <c r="D23" s="950" t="s">
        <v>1004</v>
      </c>
      <c r="E23" s="1181">
        <v>20</v>
      </c>
      <c r="F23" s="134"/>
      <c r="G23" s="952">
        <f>SUM('2017SL'!D31)+'106 Accrual Acct Reclass &amp; PTY'!C26</f>
        <v>351490.81</v>
      </c>
      <c r="H23" s="951" t="s">
        <v>1003</v>
      </c>
      <c r="I23" s="951" t="s">
        <v>1003</v>
      </c>
      <c r="J23" s="951" t="s">
        <v>1003</v>
      </c>
      <c r="K23" s="951" t="s">
        <v>1003</v>
      </c>
      <c r="L23" s="951" t="s">
        <v>1003</v>
      </c>
      <c r="M23" s="952">
        <f t="shared" si="3"/>
        <v>17574.540499999999</v>
      </c>
      <c r="N23" s="952">
        <f>SUM('2017SL'!D119:D120)+SUM('106 Accrual Acct Reclass &amp; PTY'!J26)</f>
        <v>-231075.1275</v>
      </c>
      <c r="O23" s="952">
        <f t="shared" si="0"/>
        <v>120415.6825</v>
      </c>
      <c r="P23" s="1015"/>
      <c r="Q23" s="955">
        <f>'2017SL'!D31</f>
        <v>350771.31</v>
      </c>
      <c r="R23" s="1275">
        <f>'106 Accrual Acct Reclass &amp; PTY'!C26</f>
        <v>719.5</v>
      </c>
      <c r="T23" s="955">
        <f t="shared" si="1"/>
        <v>351490.81</v>
      </c>
    </row>
    <row r="24" spans="1:20" ht="15.95" customHeight="1" thickTop="1" thickBot="1">
      <c r="A24" s="133">
        <f t="shared" si="2"/>
        <v>14</v>
      </c>
      <c r="B24" s="1783" t="s">
        <v>1548</v>
      </c>
      <c r="C24" s="1784"/>
      <c r="D24" s="950" t="s">
        <v>1004</v>
      </c>
      <c r="E24" s="1181">
        <v>20</v>
      </c>
      <c r="F24" s="134"/>
      <c r="G24" s="952">
        <f>SUM('2017SL'!D32)+'106 Accrual Acct Reclass &amp; PTY'!C27</f>
        <v>99498.97</v>
      </c>
      <c r="H24" s="951" t="s">
        <v>1003</v>
      </c>
      <c r="I24" s="951" t="s">
        <v>1003</v>
      </c>
      <c r="J24" s="951" t="s">
        <v>1003</v>
      </c>
      <c r="K24" s="951" t="s">
        <v>1003</v>
      </c>
      <c r="L24" s="951" t="s">
        <v>1003</v>
      </c>
      <c r="M24" s="952">
        <f t="shared" si="3"/>
        <v>4974.9485000000004</v>
      </c>
      <c r="N24" s="952">
        <f>SUM('2017SL'!D121:D122)+SUM('106 Accrual Acct Reclass &amp; PTY'!J27)</f>
        <v>-49747.214249999997</v>
      </c>
      <c r="O24" s="952">
        <f t="shared" si="0"/>
        <v>49751.755750000004</v>
      </c>
      <c r="P24" s="1015"/>
      <c r="Q24" s="955">
        <f>'2017SL'!D32</f>
        <v>73016</v>
      </c>
      <c r="R24" s="1275">
        <f>'106 Accrual Acct Reclass &amp; PTY'!C27</f>
        <v>26482.97</v>
      </c>
      <c r="T24" s="955">
        <f t="shared" si="1"/>
        <v>99498.97</v>
      </c>
    </row>
    <row r="25" spans="1:20" ht="15.95" customHeight="1" thickTop="1" thickBot="1">
      <c r="A25" s="133">
        <f t="shared" si="2"/>
        <v>15</v>
      </c>
      <c r="B25" s="1783" t="s">
        <v>1549</v>
      </c>
      <c r="C25" s="1784"/>
      <c r="D25" s="950" t="s">
        <v>1004</v>
      </c>
      <c r="E25" s="1181">
        <v>50</v>
      </c>
      <c r="F25" s="134"/>
      <c r="G25" s="952">
        <f>SUM('2017SL'!D33)</f>
        <v>18015.3</v>
      </c>
      <c r="H25" s="951" t="s">
        <v>1003</v>
      </c>
      <c r="I25" s="951" t="s">
        <v>1003</v>
      </c>
      <c r="J25" s="951" t="s">
        <v>1003</v>
      </c>
      <c r="K25" s="951" t="s">
        <v>1003</v>
      </c>
      <c r="L25" s="951" t="s">
        <v>1003</v>
      </c>
      <c r="M25" s="952">
        <f t="shared" si="3"/>
        <v>360.30599999999998</v>
      </c>
      <c r="N25" s="952">
        <f>SUM('2017SL'!D123:D124)</f>
        <v>-3625.04</v>
      </c>
      <c r="O25" s="952">
        <f t="shared" si="0"/>
        <v>14390.259999999998</v>
      </c>
      <c r="P25" s="1015"/>
      <c r="Q25" s="955">
        <f>'2017SL'!D33</f>
        <v>18015.3</v>
      </c>
      <c r="T25" s="955">
        <f t="shared" si="1"/>
        <v>18015.3</v>
      </c>
    </row>
    <row r="26" spans="1:20" ht="15.95" customHeight="1" thickTop="1" thickBot="1">
      <c r="A26" s="133">
        <f t="shared" si="2"/>
        <v>16</v>
      </c>
      <c r="B26" s="1783" t="s">
        <v>1550</v>
      </c>
      <c r="C26" s="1784"/>
      <c r="D26" s="950" t="s">
        <v>1004</v>
      </c>
      <c r="E26" s="1181">
        <v>15</v>
      </c>
      <c r="F26" s="134"/>
      <c r="G26" s="952">
        <f>SUM('2017SL'!D35)</f>
        <v>361360.42</v>
      </c>
      <c r="H26" s="951" t="s">
        <v>1003</v>
      </c>
      <c r="I26" s="951" t="s">
        <v>1003</v>
      </c>
      <c r="J26" s="951" t="s">
        <v>1003</v>
      </c>
      <c r="K26" s="951" t="s">
        <v>1003</v>
      </c>
      <c r="L26" s="951" t="s">
        <v>1003</v>
      </c>
      <c r="M26" s="952">
        <f t="shared" si="3"/>
        <v>24090.694666666666</v>
      </c>
      <c r="N26" s="952">
        <f>SUM('2017SL'!D127:D128)</f>
        <v>-354519.17</v>
      </c>
      <c r="O26" s="952">
        <f t="shared" si="0"/>
        <v>6841.25</v>
      </c>
      <c r="P26" s="1015"/>
      <c r="Q26" s="955">
        <f>'2017SL'!D35</f>
        <v>361360.42</v>
      </c>
      <c r="T26" s="955">
        <f t="shared" si="1"/>
        <v>361360.42</v>
      </c>
    </row>
    <row r="27" spans="1:20" ht="15.95" customHeight="1" thickTop="1" thickBot="1">
      <c r="A27" s="133">
        <f t="shared" si="2"/>
        <v>17</v>
      </c>
      <c r="B27" s="1783" t="s">
        <v>1551</v>
      </c>
      <c r="C27" s="1784"/>
      <c r="D27" s="950" t="s">
        <v>1004</v>
      </c>
      <c r="E27" s="1181">
        <v>10</v>
      </c>
      <c r="F27" s="134"/>
      <c r="G27" s="952">
        <f>SUM('2017SL'!D36)</f>
        <v>150052.14000000001</v>
      </c>
      <c r="H27" s="951" t="s">
        <v>1003</v>
      </c>
      <c r="I27" s="951" t="s">
        <v>1003</v>
      </c>
      <c r="J27" s="951" t="s">
        <v>1003</v>
      </c>
      <c r="K27" s="951" t="s">
        <v>1003</v>
      </c>
      <c r="L27" s="951" t="s">
        <v>1003</v>
      </c>
      <c r="M27" s="952">
        <f t="shared" si="3"/>
        <v>15005.214000000002</v>
      </c>
      <c r="N27" s="952">
        <f>SUM('2017SL'!D129:D130)</f>
        <v>-129249.33</v>
      </c>
      <c r="O27" s="952">
        <f t="shared" si="0"/>
        <v>20802.810000000012</v>
      </c>
      <c r="P27" s="1015"/>
      <c r="Q27" s="955">
        <f>'2017SL'!D36</f>
        <v>150052.14000000001</v>
      </c>
      <c r="T27" s="955">
        <f t="shared" si="1"/>
        <v>150052.14000000001</v>
      </c>
    </row>
    <row r="28" spans="1:20" ht="15.95" customHeight="1" thickTop="1" thickBot="1">
      <c r="A28" s="133">
        <f t="shared" si="2"/>
        <v>18</v>
      </c>
      <c r="B28" s="1783" t="s">
        <v>1552</v>
      </c>
      <c r="C28" s="1784"/>
      <c r="D28" s="950" t="s">
        <v>1004</v>
      </c>
      <c r="E28" s="1181">
        <v>5</v>
      </c>
      <c r="F28" s="134"/>
      <c r="G28" s="952">
        <f>SUM('2017SL'!D37)</f>
        <v>78935.86</v>
      </c>
      <c r="H28" s="951" t="s">
        <v>1003</v>
      </c>
      <c r="I28" s="951" t="s">
        <v>1003</v>
      </c>
      <c r="J28" s="951" t="s">
        <v>1003</v>
      </c>
      <c r="K28" s="951" t="s">
        <v>1003</v>
      </c>
      <c r="L28" s="951" t="s">
        <v>1003</v>
      </c>
      <c r="M28" s="952">
        <f t="shared" si="3"/>
        <v>15787.172</v>
      </c>
      <c r="N28" s="952">
        <f>SUM('2017SL'!D131:D132)</f>
        <v>-14550.79</v>
      </c>
      <c r="O28" s="952">
        <f t="shared" si="0"/>
        <v>64385.07</v>
      </c>
      <c r="P28" s="1015"/>
      <c r="Q28" s="955">
        <f>'2017SL'!D37</f>
        <v>78935.86</v>
      </c>
      <c r="T28" s="955">
        <f t="shared" si="1"/>
        <v>78935.86</v>
      </c>
    </row>
    <row r="29" spans="1:20" ht="15.95" customHeight="1" thickTop="1" thickBot="1">
      <c r="A29" s="133">
        <f t="shared" si="2"/>
        <v>19</v>
      </c>
      <c r="B29" s="1783" t="s">
        <v>1553</v>
      </c>
      <c r="C29" s="1784"/>
      <c r="D29" s="950" t="s">
        <v>1004</v>
      </c>
      <c r="E29" s="1181">
        <v>5</v>
      </c>
      <c r="F29" s="134"/>
      <c r="G29" s="952">
        <f>SUM('2017SL'!D38)</f>
        <v>187339.38</v>
      </c>
      <c r="H29" s="951" t="s">
        <v>1003</v>
      </c>
      <c r="I29" s="951" t="s">
        <v>1003</v>
      </c>
      <c r="J29" s="951" t="s">
        <v>1003</v>
      </c>
      <c r="K29" s="951" t="s">
        <v>1003</v>
      </c>
      <c r="L29" s="951" t="s">
        <v>1003</v>
      </c>
      <c r="M29" s="952">
        <f t="shared" si="3"/>
        <v>37467.876000000004</v>
      </c>
      <c r="N29" s="952">
        <f>SUM('2017SL'!D133:D134)</f>
        <v>-163740.72</v>
      </c>
      <c r="O29" s="952">
        <f t="shared" si="0"/>
        <v>23598.660000000003</v>
      </c>
      <c r="P29" s="1015"/>
      <c r="Q29" s="955">
        <f>'2017SL'!D38</f>
        <v>187339.38</v>
      </c>
      <c r="T29" s="955">
        <f t="shared" si="1"/>
        <v>187339.38</v>
      </c>
    </row>
    <row r="30" spans="1:20" ht="15.95" customHeight="1" thickTop="1" thickBot="1">
      <c r="A30" s="133">
        <f t="shared" si="2"/>
        <v>20</v>
      </c>
      <c r="B30" s="1783" t="s">
        <v>1554</v>
      </c>
      <c r="C30" s="1784"/>
      <c r="D30" s="950" t="s">
        <v>1004</v>
      </c>
      <c r="E30" s="1181">
        <v>15</v>
      </c>
      <c r="F30" s="134"/>
      <c r="G30" s="952">
        <f>SUM('2017SL'!D40)</f>
        <v>78587.320000000007</v>
      </c>
      <c r="H30" s="951" t="s">
        <v>1003</v>
      </c>
      <c r="I30" s="951" t="s">
        <v>1003</v>
      </c>
      <c r="J30" s="951" t="s">
        <v>1003</v>
      </c>
      <c r="K30" s="951" t="s">
        <v>1003</v>
      </c>
      <c r="L30" s="951" t="s">
        <v>1003</v>
      </c>
      <c r="M30" s="952">
        <f t="shared" si="3"/>
        <v>5239.1546666666673</v>
      </c>
      <c r="N30" s="952">
        <f>SUM('2017SL'!D137:D138)</f>
        <v>-64109.63</v>
      </c>
      <c r="O30" s="952">
        <f t="shared" si="0"/>
        <v>14477.69000000001</v>
      </c>
      <c r="P30" s="1015"/>
      <c r="Q30" s="955">
        <f>'2017SL'!D40</f>
        <v>78587.320000000007</v>
      </c>
      <c r="T30" s="955">
        <f t="shared" si="1"/>
        <v>78587.320000000007</v>
      </c>
    </row>
    <row r="31" spans="1:20" ht="15.95" customHeight="1" thickTop="1" thickBot="1">
      <c r="A31" s="133">
        <f t="shared" si="2"/>
        <v>21</v>
      </c>
      <c r="B31" s="1783" t="s">
        <v>1555</v>
      </c>
      <c r="C31" s="1784"/>
      <c r="D31" s="950" t="s">
        <v>1004</v>
      </c>
      <c r="E31" s="1181">
        <v>15</v>
      </c>
      <c r="F31" s="134"/>
      <c r="G31" s="952">
        <f>SUM('2017SL'!D42)+'106 Accrual Acct Reclass &amp; PTY'!C28</f>
        <v>90451.96</v>
      </c>
      <c r="H31" s="951" t="s">
        <v>1003</v>
      </c>
      <c r="I31" s="951" t="s">
        <v>1003</v>
      </c>
      <c r="J31" s="951" t="s">
        <v>1003</v>
      </c>
      <c r="K31" s="951" t="s">
        <v>1003</v>
      </c>
      <c r="L31" s="951" t="s">
        <v>1003</v>
      </c>
      <c r="M31" s="952">
        <f t="shared" si="3"/>
        <v>6030.1306666666669</v>
      </c>
      <c r="N31" s="952">
        <f>SUM('2017SL'!D141:D142)+SUM('106 Accrual Acct Reclass &amp; PTY'!J28)</f>
        <v>-71575.199999999997</v>
      </c>
      <c r="O31" s="952">
        <f t="shared" si="0"/>
        <v>18876.760000000009</v>
      </c>
      <c r="P31" s="1015"/>
      <c r="Q31" s="955">
        <f>'2017SL'!D42</f>
        <v>73651.960000000006</v>
      </c>
      <c r="R31" s="1275">
        <f>'106 Accrual Acct Reclass &amp; PTY'!C28</f>
        <v>16800</v>
      </c>
      <c r="T31" s="955">
        <f t="shared" si="1"/>
        <v>90451.96</v>
      </c>
    </row>
    <row r="32" spans="1:20" ht="15.95" customHeight="1" thickTop="1" thickBot="1">
      <c r="A32" s="133">
        <f t="shared" si="2"/>
        <v>22</v>
      </c>
      <c r="B32" s="1783" t="s">
        <v>1556</v>
      </c>
      <c r="C32" s="1784"/>
      <c r="D32" s="950" t="s">
        <v>1004</v>
      </c>
      <c r="E32" s="1181">
        <v>10</v>
      </c>
      <c r="F32" s="134"/>
      <c r="G32" s="952">
        <f>SUM('2017SL'!D43)</f>
        <v>5994.29</v>
      </c>
      <c r="H32" s="951" t="s">
        <v>1003</v>
      </c>
      <c r="I32" s="951" t="s">
        <v>1003</v>
      </c>
      <c r="J32" s="951" t="s">
        <v>1003</v>
      </c>
      <c r="K32" s="951" t="s">
        <v>1003</v>
      </c>
      <c r="L32" s="951" t="s">
        <v>1003</v>
      </c>
      <c r="M32" s="952">
        <f t="shared" si="3"/>
        <v>599.42899999999997</v>
      </c>
      <c r="N32" s="952">
        <f>SUM('2017SL'!D143:D144)</f>
        <v>-26929.25</v>
      </c>
      <c r="O32" s="952">
        <f t="shared" si="0"/>
        <v>-20934.96</v>
      </c>
      <c r="P32" s="1015"/>
      <c r="Q32" s="955">
        <f>'2017SL'!D43</f>
        <v>5994.29</v>
      </c>
      <c r="T32" s="955">
        <f t="shared" si="1"/>
        <v>5994.29</v>
      </c>
    </row>
    <row r="33" spans="1:20" ht="15.95" customHeight="1" thickTop="1" thickBot="1">
      <c r="A33" s="133">
        <f t="shared" si="2"/>
        <v>23</v>
      </c>
      <c r="B33" s="1014"/>
      <c r="C33" s="1265"/>
      <c r="D33" s="950"/>
      <c r="E33" s="1027"/>
      <c r="F33" s="134"/>
      <c r="G33" s="952"/>
      <c r="H33" s="951"/>
      <c r="I33" s="951"/>
      <c r="J33" s="951"/>
      <c r="K33" s="951"/>
      <c r="L33" s="951"/>
      <c r="M33" s="952"/>
      <c r="N33" s="952"/>
      <c r="O33" s="952"/>
    </row>
    <row r="34" spans="1:20" ht="15.95" customHeight="1" thickTop="1" thickBot="1">
      <c r="A34" s="133">
        <f t="shared" si="2"/>
        <v>24</v>
      </c>
      <c r="B34" s="1805" t="s">
        <v>1048</v>
      </c>
      <c r="C34" s="1806"/>
      <c r="D34" s="950" t="s">
        <v>1004</v>
      </c>
      <c r="E34" s="1027"/>
      <c r="F34" s="136"/>
      <c r="G34" s="1497">
        <f>SUM(G11:G33)</f>
        <v>5539357.169999999</v>
      </c>
      <c r="H34" s="1499"/>
      <c r="I34" s="1499"/>
      <c r="J34" s="1499"/>
      <c r="K34" s="1499"/>
      <c r="L34" s="1499"/>
      <c r="M34" s="1497">
        <f>SUM(M11:M32)</f>
        <v>281447.74953333335</v>
      </c>
      <c r="N34" s="1497">
        <f>SUM(N11:N32)</f>
        <v>-3101421.282883334</v>
      </c>
      <c r="O34" s="1497">
        <f>SUM(O11:O32)</f>
        <v>2437935.887116666</v>
      </c>
      <c r="Q34" s="955">
        <f>SUM(Q11:Q33)</f>
        <v>4966788.9400000004</v>
      </c>
      <c r="R34" s="955">
        <f t="shared" ref="R34:T34" si="4">SUM(R11:R33)</f>
        <v>143568.23000000001</v>
      </c>
      <c r="S34" s="955">
        <f t="shared" si="4"/>
        <v>429000</v>
      </c>
      <c r="T34" s="955">
        <f t="shared" si="4"/>
        <v>5539357.169999999</v>
      </c>
    </row>
    <row r="35" spans="1:20" ht="15.95" customHeight="1" thickTop="1" thickBot="1">
      <c r="A35" s="133">
        <f t="shared" si="2"/>
        <v>25</v>
      </c>
      <c r="B35" s="1805"/>
      <c r="C35" s="1806"/>
      <c r="D35" s="135"/>
      <c r="E35" s="1027"/>
      <c r="F35" s="136"/>
      <c r="G35" s="952"/>
      <c r="H35" s="308"/>
      <c r="I35" s="308"/>
      <c r="J35" s="136"/>
      <c r="K35" s="136"/>
      <c r="L35" s="136"/>
      <c r="M35" s="952"/>
      <c r="N35" s="952"/>
      <c r="O35" s="308"/>
    </row>
    <row r="36" spans="1:20" ht="15.95" customHeight="1" thickTop="1" thickBot="1">
      <c r="A36" s="133">
        <f t="shared" si="2"/>
        <v>26</v>
      </c>
      <c r="B36" s="1803" t="s">
        <v>1047</v>
      </c>
      <c r="C36" s="1804"/>
      <c r="D36" s="950" t="s">
        <v>1004</v>
      </c>
      <c r="E36" s="1027"/>
      <c r="F36" s="137"/>
      <c r="G36" s="952">
        <f>'AIAC CIAC SW_W'!B14</f>
        <v>-5503.94</v>
      </c>
      <c r="H36" s="951" t="s">
        <v>1003</v>
      </c>
      <c r="I36" s="951" t="s">
        <v>1003</v>
      </c>
      <c r="J36" s="951" t="s">
        <v>1003</v>
      </c>
      <c r="K36" s="951" t="s">
        <v>1003</v>
      </c>
      <c r="L36" s="951" t="s">
        <v>1003</v>
      </c>
      <c r="M36" s="952">
        <f>+'AIAC CIAC SW_W'!B32</f>
        <v>-168.07</v>
      </c>
      <c r="N36" s="953">
        <f>'AIAC CIAC SW_W'!B23</f>
        <v>2010.08</v>
      </c>
      <c r="O36" s="952">
        <f>G36+N36</f>
        <v>-3493.8599999999997</v>
      </c>
    </row>
    <row r="37" spans="1:20" ht="16.5" customHeight="1" thickTop="1" thickBot="1">
      <c r="A37" s="133">
        <f t="shared" si="2"/>
        <v>27</v>
      </c>
      <c r="B37" s="1787" t="s">
        <v>456</v>
      </c>
      <c r="C37" s="1788"/>
      <c r="D37" s="138"/>
      <c r="E37" s="138"/>
      <c r="F37" s="138"/>
      <c r="G37" s="1500">
        <f>G34+G36</f>
        <v>5533853.2299999986</v>
      </c>
      <c r="H37" s="1501"/>
      <c r="I37" s="1501"/>
      <c r="J37" s="1501"/>
      <c r="K37" s="1501"/>
      <c r="L37" s="1501"/>
      <c r="M37" s="1500">
        <f>M34+M36</f>
        <v>281279.67953333334</v>
      </c>
      <c r="N37" s="1500">
        <f>N34+N36</f>
        <v>-3099411.2028833339</v>
      </c>
      <c r="O37" s="1500">
        <f>O34+O36</f>
        <v>2434442.0271166661</v>
      </c>
    </row>
    <row r="38" spans="1:20">
      <c r="O38" s="955"/>
    </row>
    <row r="39" spans="1:20">
      <c r="B39" s="1435" t="s">
        <v>2009</v>
      </c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1435" t="s">
        <v>1975</v>
      </c>
      <c r="N39" s="293"/>
      <c r="O39" s="293"/>
    </row>
    <row r="40" spans="1:20">
      <c r="B40" s="1456" t="s">
        <v>2030</v>
      </c>
      <c r="M40" s="1456" t="s">
        <v>699</v>
      </c>
    </row>
    <row r="41" spans="1:20" ht="13.15" customHeight="1">
      <c r="A41" s="139"/>
      <c r="B41" s="1772"/>
      <c r="C41" s="1772"/>
      <c r="D41" s="1772"/>
      <c r="E41" s="1772"/>
      <c r="F41" s="1772"/>
      <c r="G41" s="1772"/>
      <c r="H41" s="1772"/>
      <c r="I41" s="1772"/>
      <c r="J41" s="1772"/>
      <c r="K41" s="1772"/>
      <c r="L41" s="1772"/>
      <c r="M41" s="1772"/>
      <c r="N41" s="1772"/>
      <c r="O41" s="1772"/>
    </row>
    <row r="42" spans="1:20" ht="13.15" customHeight="1">
      <c r="A42" s="139"/>
      <c r="B42" s="1772"/>
      <c r="C42" s="1772"/>
      <c r="D42" s="1772"/>
      <c r="E42" s="1772"/>
      <c r="F42" s="1772"/>
      <c r="G42" s="1772"/>
      <c r="H42" s="1772"/>
      <c r="I42" s="1772"/>
      <c r="J42" s="1772"/>
      <c r="K42" s="1772"/>
      <c r="L42" s="1772"/>
      <c r="M42" s="1772"/>
      <c r="N42" s="1772"/>
      <c r="O42" s="1772"/>
    </row>
    <row r="43" spans="1:20" ht="13.15" customHeight="1">
      <c r="A43" s="139"/>
      <c r="B43" s="1772"/>
      <c r="C43" s="1772"/>
      <c r="D43" s="1772"/>
      <c r="E43" s="1772"/>
      <c r="F43" s="1772"/>
      <c r="G43" s="1772"/>
      <c r="H43" s="1772"/>
      <c r="I43" s="1772"/>
      <c r="J43" s="1772"/>
      <c r="K43" s="1772"/>
      <c r="L43" s="1772"/>
      <c r="M43" s="1772"/>
      <c r="N43" s="1772"/>
      <c r="O43" s="1772"/>
    </row>
    <row r="44" spans="1:20" ht="13.15" customHeight="1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1:20" ht="13.15" customHeight="1">
      <c r="A45" s="139"/>
      <c r="B45" s="139"/>
      <c r="C45" s="139"/>
      <c r="D45" s="139"/>
      <c r="E45" s="139"/>
      <c r="F45" s="139"/>
      <c r="G45" s="1226"/>
      <c r="H45" s="139"/>
      <c r="I45" s="139"/>
      <c r="J45" s="139"/>
      <c r="K45" s="139"/>
      <c r="L45" s="139"/>
      <c r="M45" s="139"/>
      <c r="N45" s="1226"/>
      <c r="O45" s="139"/>
    </row>
    <row r="46" spans="1:20" ht="13.15" customHeight="1">
      <c r="A46" s="139"/>
      <c r="B46" s="1226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1:20" ht="13.1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</row>
    <row r="48" spans="1:20" ht="13.15" customHeight="1">
      <c r="A48" s="139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1:15" ht="13.15" customHeight="1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</sheetData>
  <mergeCells count="49">
    <mergeCell ref="B36:C36"/>
    <mergeCell ref="B37:C37"/>
    <mergeCell ref="B41:O43"/>
    <mergeCell ref="B29:C29"/>
    <mergeCell ref="B30:C30"/>
    <mergeCell ref="B31:C31"/>
    <mergeCell ref="B32:C32"/>
    <mergeCell ref="B34:C34"/>
    <mergeCell ref="B35:C35"/>
    <mergeCell ref="B13:C13"/>
    <mergeCell ref="B14:C14"/>
    <mergeCell ref="B15:C1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J6:L8"/>
    <mergeCell ref="M6:M10"/>
    <mergeCell ref="N6:N10"/>
    <mergeCell ref="O6:O10"/>
    <mergeCell ref="J9:J10"/>
    <mergeCell ref="K9:K10"/>
    <mergeCell ref="L9:L10"/>
    <mergeCell ref="I6:I10"/>
    <mergeCell ref="B11:C11"/>
    <mergeCell ref="B12:C12"/>
    <mergeCell ref="B5:C5"/>
    <mergeCell ref="E5:F5"/>
    <mergeCell ref="B6:C10"/>
    <mergeCell ref="D6:D10"/>
    <mergeCell ref="E6:F10"/>
    <mergeCell ref="G6:G10"/>
    <mergeCell ref="H6:H10"/>
    <mergeCell ref="J5:N5"/>
    <mergeCell ref="A1:L1"/>
    <mergeCell ref="A2:L2"/>
    <mergeCell ref="A3:L3"/>
    <mergeCell ref="M3:O3"/>
    <mergeCell ref="M1:O1"/>
    <mergeCell ref="A4:L4"/>
  </mergeCells>
  <printOptions horizontalCentered="1"/>
  <pageMargins left="0.5" right="0.5" top="1" bottom="1" header="0.5" footer="0.5"/>
  <pageSetup scale="81" orientation="landscape" r:id="rId1"/>
  <headerFooter alignWithMargins="0">
    <oddFooter>&amp;C&amp;"Times New Roman,Regular"&amp;8 &amp;D&amp;R&amp;"Times New Roman,Regular"Page 33</oddFooter>
  </headerFooter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zoomScaleNormal="100" workbookViewId="0">
      <selection activeCell="O5" sqref="O5:O37"/>
    </sheetView>
  </sheetViews>
  <sheetFormatPr defaultColWidth="19.140625" defaultRowHeight="12.75"/>
  <cols>
    <col min="1" max="1" width="4.42578125" style="118" customWidth="1"/>
    <col min="2" max="2" width="24.85546875" style="118" customWidth="1"/>
    <col min="3" max="3" width="5.5703125" style="118" customWidth="1"/>
    <col min="4" max="4" width="12.42578125" style="118" customWidth="1"/>
    <col min="5" max="5" width="6.7109375" style="118" customWidth="1"/>
    <col min="6" max="6" width="6.5703125" style="118" customWidth="1"/>
    <col min="7" max="7" width="12.140625" style="118" customWidth="1"/>
    <col min="8" max="8" width="10.42578125" style="118" customWidth="1"/>
    <col min="9" max="9" width="12.140625" style="118" customWidth="1"/>
    <col min="10" max="10" width="6.7109375" style="118" customWidth="1"/>
    <col min="11" max="11" width="5.85546875" style="118" customWidth="1"/>
    <col min="12" max="12" width="4.7109375" style="118" customWidth="1"/>
    <col min="13" max="13" width="11.5703125" style="118" customWidth="1"/>
    <col min="14" max="15" width="13.28515625" style="118" customWidth="1"/>
    <col min="16" max="16" width="2.28515625" style="118" customWidth="1"/>
    <col min="17" max="16384" width="19.140625" style="118"/>
  </cols>
  <sheetData>
    <row r="1" spans="1:20" ht="14.25" customHeight="1">
      <c r="A1" s="1796" t="str">
        <f>"UTILITY NAME: "&amp;'Admin Inputs'!$B$1</f>
        <v>UTILITY NAME: Liberty Utilities (Silverleaf Water) LLC - Water Division</v>
      </c>
      <c r="B1" s="1797"/>
      <c r="C1" s="1797"/>
      <c r="D1" s="1797"/>
      <c r="E1" s="1797"/>
      <c r="F1" s="1797"/>
      <c r="G1" s="1797"/>
      <c r="H1" s="1797"/>
      <c r="I1" s="1797"/>
      <c r="J1" s="1797"/>
      <c r="K1" s="1797"/>
      <c r="L1" s="1798"/>
      <c r="M1" s="1809" t="s">
        <v>2020</v>
      </c>
      <c r="N1" s="1810"/>
      <c r="O1" s="1811"/>
    </row>
    <row r="2" spans="1:20" ht="14.25" customHeight="1">
      <c r="A2" s="1793" t="s">
        <v>671</v>
      </c>
      <c r="B2" s="1794"/>
      <c r="C2" s="1794"/>
      <c r="D2" s="1794"/>
      <c r="E2" s="1794"/>
      <c r="F2" s="1794"/>
      <c r="G2" s="1794"/>
      <c r="H2" s="1794"/>
      <c r="I2" s="1794"/>
      <c r="J2" s="1794"/>
      <c r="K2" s="1794"/>
      <c r="L2" s="1795"/>
      <c r="M2" s="119"/>
      <c r="N2" s="119"/>
      <c r="O2" s="1266"/>
    </row>
    <row r="3" spans="1:20" ht="15" customHeight="1">
      <c r="A3" s="1790" t="s">
        <v>2028</v>
      </c>
      <c r="B3" s="1791"/>
      <c r="C3" s="1791"/>
      <c r="D3" s="1791"/>
      <c r="E3" s="1791"/>
      <c r="F3" s="1791"/>
      <c r="G3" s="1791"/>
      <c r="H3" s="1791"/>
      <c r="I3" s="1791"/>
      <c r="J3" s="1791"/>
      <c r="K3" s="1791"/>
      <c r="L3" s="1792"/>
      <c r="M3" s="1807"/>
      <c r="N3" s="1807"/>
      <c r="O3" s="1808"/>
    </row>
    <row r="4" spans="1:20" ht="15.75" customHeight="1">
      <c r="A4" s="1812" t="s">
        <v>2021</v>
      </c>
      <c r="B4" s="1813"/>
      <c r="C4" s="1813"/>
      <c r="D4" s="1813"/>
      <c r="E4" s="1813"/>
      <c r="F4" s="1813"/>
      <c r="G4" s="1813"/>
      <c r="H4" s="1813"/>
      <c r="I4" s="1813"/>
      <c r="J4" s="1813"/>
      <c r="K4" s="1813"/>
      <c r="L4" s="1814"/>
      <c r="M4" s="125"/>
      <c r="N4" s="122"/>
      <c r="O4" s="126"/>
    </row>
    <row r="5" spans="1:20" ht="21.75" thickBot="1">
      <c r="A5" s="127"/>
      <c r="B5" s="1799" t="s">
        <v>626</v>
      </c>
      <c r="C5" s="1800"/>
      <c r="D5" s="1267" t="s">
        <v>627</v>
      </c>
      <c r="E5" s="1800" t="s">
        <v>628</v>
      </c>
      <c r="F5" s="1800"/>
      <c r="G5" s="1267" t="s">
        <v>234</v>
      </c>
      <c r="H5" s="1267" t="s">
        <v>235</v>
      </c>
      <c r="I5" s="129" t="s">
        <v>233</v>
      </c>
      <c r="J5" s="1780" t="s">
        <v>298</v>
      </c>
      <c r="K5" s="1780"/>
      <c r="L5" s="1780"/>
      <c r="M5" s="1780"/>
      <c r="N5" s="1780"/>
      <c r="O5" s="1529"/>
    </row>
    <row r="6" spans="1:20" ht="5.25" customHeight="1" thickTop="1" thickBot="1">
      <c r="A6" s="127"/>
      <c r="B6" s="1801" t="s">
        <v>293</v>
      </c>
      <c r="C6" s="1802"/>
      <c r="D6" s="1802" t="s">
        <v>632</v>
      </c>
      <c r="E6" s="1782" t="s">
        <v>755</v>
      </c>
      <c r="F6" s="1782"/>
      <c r="G6" s="1782" t="s">
        <v>629</v>
      </c>
      <c r="H6" s="1773" t="s">
        <v>232</v>
      </c>
      <c r="I6" s="1773" t="s">
        <v>280</v>
      </c>
      <c r="J6" s="1782" t="s">
        <v>634</v>
      </c>
      <c r="K6" s="1782"/>
      <c r="L6" s="1782"/>
      <c r="M6" s="1782" t="s">
        <v>635</v>
      </c>
      <c r="N6" s="1782" t="s">
        <v>734</v>
      </c>
      <c r="O6" s="1782" t="s">
        <v>636</v>
      </c>
    </row>
    <row r="7" spans="1:20" ht="7.5" customHeight="1" thickTop="1" thickBot="1">
      <c r="A7" s="127"/>
      <c r="B7" s="1801"/>
      <c r="C7" s="1802"/>
      <c r="D7" s="1802"/>
      <c r="E7" s="1782"/>
      <c r="F7" s="1782"/>
      <c r="G7" s="1782"/>
      <c r="H7" s="1774"/>
      <c r="I7" s="1774"/>
      <c r="J7" s="1782"/>
      <c r="K7" s="1782"/>
      <c r="L7" s="1782"/>
      <c r="M7" s="1782"/>
      <c r="N7" s="1782"/>
      <c r="O7" s="1782"/>
    </row>
    <row r="8" spans="1:20" ht="4.5" customHeight="1" thickTop="1" thickBot="1">
      <c r="A8" s="127"/>
      <c r="B8" s="1801"/>
      <c r="C8" s="1802"/>
      <c r="D8" s="1802"/>
      <c r="E8" s="1782"/>
      <c r="F8" s="1782"/>
      <c r="G8" s="1782"/>
      <c r="H8" s="1774"/>
      <c r="I8" s="1774"/>
      <c r="J8" s="1782"/>
      <c r="K8" s="1782"/>
      <c r="L8" s="1782"/>
      <c r="M8" s="1782"/>
      <c r="N8" s="1782"/>
      <c r="O8" s="1782"/>
    </row>
    <row r="9" spans="1:20" ht="11.25" customHeight="1" thickTop="1" thickBot="1">
      <c r="A9" s="131" t="s">
        <v>404</v>
      </c>
      <c r="B9" s="1801"/>
      <c r="C9" s="1802"/>
      <c r="D9" s="1802"/>
      <c r="E9" s="1782"/>
      <c r="F9" s="1782"/>
      <c r="G9" s="1782"/>
      <c r="H9" s="1774"/>
      <c r="I9" s="1774"/>
      <c r="J9" s="1782" t="s">
        <v>630</v>
      </c>
      <c r="K9" s="1782" t="s">
        <v>633</v>
      </c>
      <c r="L9" s="1782" t="s">
        <v>631</v>
      </c>
      <c r="M9" s="1782"/>
      <c r="N9" s="1782"/>
      <c r="O9" s="1782"/>
      <c r="Q9" s="1257" t="s">
        <v>1698</v>
      </c>
      <c r="R9" s="118" t="s">
        <v>1697</v>
      </c>
      <c r="S9" s="118" t="s">
        <v>1699</v>
      </c>
      <c r="T9" s="118" t="s">
        <v>456</v>
      </c>
    </row>
    <row r="10" spans="1:20" ht="11.25" customHeight="1" thickTop="1" thickBot="1">
      <c r="A10" s="132" t="s">
        <v>407</v>
      </c>
      <c r="B10" s="1801"/>
      <c r="C10" s="1802"/>
      <c r="D10" s="1802"/>
      <c r="E10" s="1782"/>
      <c r="F10" s="1782"/>
      <c r="G10" s="1782"/>
      <c r="H10" s="1775"/>
      <c r="I10" s="1775"/>
      <c r="J10" s="1782"/>
      <c r="K10" s="1782"/>
      <c r="L10" s="1782"/>
      <c r="M10" s="1782"/>
      <c r="N10" s="1782"/>
      <c r="O10" s="1782"/>
    </row>
    <row r="11" spans="1:20" ht="15.95" customHeight="1" thickTop="1" thickBot="1">
      <c r="A11" s="133">
        <v>1</v>
      </c>
      <c r="B11" s="1783" t="s">
        <v>1539</v>
      </c>
      <c r="C11" s="1784"/>
      <c r="D11" s="950" t="s">
        <v>1004</v>
      </c>
      <c r="E11" s="1027"/>
      <c r="F11" s="134"/>
      <c r="G11" s="1497">
        <f>'2017SL'!H13</f>
        <v>3650</v>
      </c>
      <c r="H11" s="1496" t="s">
        <v>1003</v>
      </c>
      <c r="I11" s="1496" t="s">
        <v>1003</v>
      </c>
      <c r="J11" s="1496" t="s">
        <v>1003</v>
      </c>
      <c r="K11" s="1496" t="s">
        <v>1003</v>
      </c>
      <c r="L11" s="1496" t="s">
        <v>1003</v>
      </c>
      <c r="M11" s="1497">
        <v>0</v>
      </c>
      <c r="N11" s="1497">
        <v>0</v>
      </c>
      <c r="O11" s="1497">
        <f t="shared" ref="O11:O32" si="0">G11+N11</f>
        <v>3650</v>
      </c>
      <c r="P11" s="1015"/>
      <c r="Q11" s="955">
        <f>'2017SL'!H13</f>
        <v>3650</v>
      </c>
      <c r="T11" s="955">
        <f>SUM(Q11:S11)</f>
        <v>3650</v>
      </c>
    </row>
    <row r="12" spans="1:20" ht="15.95" customHeight="1" thickTop="1" thickBot="1">
      <c r="A12" s="133">
        <f>A11+1</f>
        <v>2</v>
      </c>
      <c r="B12" s="1783" t="s">
        <v>1540</v>
      </c>
      <c r="C12" s="1784"/>
      <c r="D12" s="950" t="s">
        <v>1004</v>
      </c>
      <c r="E12" s="1181">
        <v>30</v>
      </c>
      <c r="F12" s="134"/>
      <c r="G12" s="952">
        <f>'2017SL'!H14+'106 Accrual Acct Reclass &amp; PTY'!C4</f>
        <v>207318.28999999998</v>
      </c>
      <c r="H12" s="951" t="s">
        <v>1003</v>
      </c>
      <c r="I12" s="951" t="s">
        <v>1003</v>
      </c>
      <c r="J12" s="951" t="s">
        <v>1003</v>
      </c>
      <c r="K12" s="951" t="s">
        <v>1003</v>
      </c>
      <c r="L12" s="951" t="s">
        <v>1003</v>
      </c>
      <c r="M12" s="952">
        <f>G12/E12</f>
        <v>6910.6096666666663</v>
      </c>
      <c r="N12" s="952">
        <f>SUM('2017SL'!H82,'2017SL'!H84,'2017SL'!H85:H86)+SUM('106 Accrual Acct Reclass &amp; PTY'!J4)</f>
        <v>-68082.929666666663</v>
      </c>
      <c r="O12" s="952">
        <f>G12+N12</f>
        <v>139235.36033333332</v>
      </c>
      <c r="P12" s="1015"/>
      <c r="Q12" s="955">
        <f>'2017SL'!H14</f>
        <v>171299.11</v>
      </c>
      <c r="R12" s="1275">
        <f>'106 Accrual Acct Reclass &amp; PTY'!C4</f>
        <v>36019.18</v>
      </c>
      <c r="S12" s="1276"/>
      <c r="T12" s="955">
        <f t="shared" ref="T12:T32" si="1">SUM(Q12:S12)</f>
        <v>207318.28999999998</v>
      </c>
    </row>
    <row r="13" spans="1:20" ht="15.95" customHeight="1" thickTop="1" thickBot="1">
      <c r="A13" s="133">
        <f t="shared" ref="A13:A37" si="2">A12+1</f>
        <v>3</v>
      </c>
      <c r="B13" s="1783" t="s">
        <v>1542</v>
      </c>
      <c r="C13" s="1784"/>
      <c r="D13" s="950" t="s">
        <v>1004</v>
      </c>
      <c r="E13" s="1181">
        <v>50</v>
      </c>
      <c r="F13" s="134"/>
      <c r="G13" s="952">
        <f>'2017SL'!H17+'106 Accrual Acct Reclass &amp; PTY'!C5</f>
        <v>1444881.6499999997</v>
      </c>
      <c r="H13" s="951" t="s">
        <v>1003</v>
      </c>
      <c r="I13" s="951" t="s">
        <v>1003</v>
      </c>
      <c r="J13" s="951" t="s">
        <v>1003</v>
      </c>
      <c r="K13" s="951" t="s">
        <v>1003</v>
      </c>
      <c r="L13" s="951" t="s">
        <v>1003</v>
      </c>
      <c r="M13" s="952">
        <f t="shared" ref="M13:M32" si="3">G13/E13</f>
        <v>28897.632999999994</v>
      </c>
      <c r="N13" s="952">
        <f>SUM('2017SL'!H91:H92)+SUM('106 Accrual Acct Reclass &amp; PTY'!J5)</f>
        <v>-244910.5974</v>
      </c>
      <c r="O13" s="952">
        <f t="shared" si="0"/>
        <v>1199971.0525999996</v>
      </c>
      <c r="P13" s="1015"/>
      <c r="Q13" s="955">
        <f>'2017SL'!H17</f>
        <v>516402.91</v>
      </c>
      <c r="R13" s="1275">
        <f>'106 Accrual Acct Reclass &amp; PTY'!C5</f>
        <v>928478.73999999964</v>
      </c>
      <c r="S13" s="1276"/>
      <c r="T13" s="955">
        <f t="shared" si="1"/>
        <v>1444881.6499999997</v>
      </c>
    </row>
    <row r="14" spans="1:20" ht="15.95" customHeight="1" thickTop="1" thickBot="1">
      <c r="A14" s="133">
        <f t="shared" si="2"/>
        <v>4</v>
      </c>
      <c r="B14" s="1783" t="s">
        <v>1543</v>
      </c>
      <c r="C14" s="1784"/>
      <c r="D14" s="950" t="s">
        <v>1004</v>
      </c>
      <c r="E14" s="1181">
        <v>5</v>
      </c>
      <c r="F14" s="134"/>
      <c r="G14" s="952">
        <f>'2017SL'!H19+'106 Accrual Acct Reclass &amp; PTY'!C6</f>
        <v>17075.099999999999</v>
      </c>
      <c r="H14" s="951" t="s">
        <v>1003</v>
      </c>
      <c r="I14" s="951" t="s">
        <v>1003</v>
      </c>
      <c r="J14" s="951" t="s">
        <v>1003</v>
      </c>
      <c r="K14" s="951" t="s">
        <v>1003</v>
      </c>
      <c r="L14" s="951" t="s">
        <v>1003</v>
      </c>
      <c r="M14" s="952">
        <f t="shared" si="3"/>
        <v>3415.0199999999995</v>
      </c>
      <c r="N14" s="952">
        <f>SUM('2017SL'!H95:H96)+SUM('106 Accrual Acct Reclass &amp; PTY'!J6)</f>
        <v>-1481.36</v>
      </c>
      <c r="O14" s="952">
        <f t="shared" si="0"/>
        <v>15593.739999999998</v>
      </c>
      <c r="P14" s="1015"/>
      <c r="Q14" s="955">
        <f>'2017SL'!H19</f>
        <v>7211.4</v>
      </c>
      <c r="R14" s="1275">
        <f>'106 Accrual Acct Reclass &amp; PTY'!C6</f>
        <v>9863.6999999999989</v>
      </c>
      <c r="T14" s="955">
        <f t="shared" si="1"/>
        <v>17075.099999999999</v>
      </c>
    </row>
    <row r="15" spans="1:20" ht="15.95" customHeight="1" thickTop="1" thickBot="1">
      <c r="A15" s="133">
        <f t="shared" si="2"/>
        <v>5</v>
      </c>
      <c r="B15" s="1783" t="s">
        <v>1541</v>
      </c>
      <c r="C15" s="1784"/>
      <c r="D15" s="950" t="s">
        <v>1004</v>
      </c>
      <c r="E15" s="1181">
        <v>20</v>
      </c>
      <c r="F15" s="134"/>
      <c r="G15" s="952">
        <f>'2017SL'!H20</f>
        <v>0</v>
      </c>
      <c r="H15" s="951" t="s">
        <v>1003</v>
      </c>
      <c r="I15" s="951" t="s">
        <v>1003</v>
      </c>
      <c r="J15" s="951" t="s">
        <v>1003</v>
      </c>
      <c r="K15" s="951" t="s">
        <v>1003</v>
      </c>
      <c r="L15" s="951" t="s">
        <v>1003</v>
      </c>
      <c r="M15" s="952">
        <f t="shared" si="3"/>
        <v>0</v>
      </c>
      <c r="N15" s="952">
        <f>SUM('2017SL'!H97:H98)</f>
        <v>0</v>
      </c>
      <c r="O15" s="952">
        <f t="shared" si="0"/>
        <v>0</v>
      </c>
      <c r="P15" s="1015"/>
      <c r="Q15" s="955">
        <f>'2017SL'!H20</f>
        <v>0</v>
      </c>
      <c r="T15" s="955">
        <f t="shared" si="1"/>
        <v>0</v>
      </c>
    </row>
    <row r="16" spans="1:20" ht="15.95" customHeight="1" thickTop="1" thickBot="1">
      <c r="A16" s="133">
        <f t="shared" si="2"/>
        <v>6</v>
      </c>
      <c r="B16" s="1783" t="s">
        <v>1544</v>
      </c>
      <c r="C16" s="1784"/>
      <c r="D16" s="950" t="s">
        <v>1004</v>
      </c>
      <c r="E16" s="1181">
        <v>10</v>
      </c>
      <c r="F16" s="134"/>
      <c r="G16" s="952">
        <f>SUM('2017SL'!H21:H23)+'106 Accrual Acct Reclass &amp; PTY'!C7</f>
        <v>232755.94</v>
      </c>
      <c r="H16" s="951" t="s">
        <v>1003</v>
      </c>
      <c r="I16" s="951" t="s">
        <v>1003</v>
      </c>
      <c r="J16" s="951" t="s">
        <v>1003</v>
      </c>
      <c r="K16" s="951" t="s">
        <v>1003</v>
      </c>
      <c r="L16" s="951" t="s">
        <v>1003</v>
      </c>
      <c r="M16" s="952">
        <f t="shared" si="3"/>
        <v>23275.594000000001</v>
      </c>
      <c r="N16" s="952">
        <f>SUM('2017SL'!H99:H104)+SUM('106 Accrual Acct Reclass &amp; PTY'!J7)</f>
        <v>-95620.11050000001</v>
      </c>
      <c r="O16" s="952">
        <f t="shared" si="0"/>
        <v>137135.82949999999</v>
      </c>
      <c r="P16" s="1015"/>
      <c r="Q16" s="955">
        <f>'2017SL'!H21</f>
        <v>216725.73</v>
      </c>
      <c r="R16" s="1275">
        <f>'106 Accrual Acct Reclass &amp; PTY'!C7</f>
        <v>16030.210000000001</v>
      </c>
      <c r="S16" s="1276"/>
      <c r="T16" s="955">
        <f t="shared" si="1"/>
        <v>232755.94</v>
      </c>
    </row>
    <row r="17" spans="1:20" ht="15.95" customHeight="1" thickTop="1" thickBot="1">
      <c r="A17" s="133">
        <f t="shared" si="2"/>
        <v>7</v>
      </c>
      <c r="B17" s="1789" t="s">
        <v>1545</v>
      </c>
      <c r="C17" s="1783"/>
      <c r="D17" s="950" t="s">
        <v>1004</v>
      </c>
      <c r="E17" s="1181">
        <v>30</v>
      </c>
      <c r="F17" s="134"/>
      <c r="G17" s="952">
        <f>SUM('2017SL'!H24)+'106 Accrual Acct Reclass &amp; PTY'!C8</f>
        <v>35019.35</v>
      </c>
      <c r="H17" s="951" t="s">
        <v>1003</v>
      </c>
      <c r="I17" s="951" t="s">
        <v>1003</v>
      </c>
      <c r="J17" s="951" t="s">
        <v>1003</v>
      </c>
      <c r="K17" s="951" t="s">
        <v>1003</v>
      </c>
      <c r="L17" s="951" t="s">
        <v>1003</v>
      </c>
      <c r="M17" s="952">
        <f t="shared" si="3"/>
        <v>1167.3116666666667</v>
      </c>
      <c r="N17" s="952">
        <f>SUM('2017SL'!H105)+SUM('106 Accrual Acct Reclass &amp; PTY'!J8)</f>
        <v>-1609.9521666666665</v>
      </c>
      <c r="O17" s="952">
        <f t="shared" si="0"/>
        <v>33409.397833333329</v>
      </c>
      <c r="P17" s="1015"/>
      <c r="Q17" s="955">
        <f>'2017SL'!H24</f>
        <v>12524.02</v>
      </c>
      <c r="R17" s="1275">
        <f>'106 Accrual Acct Reclass &amp; PTY'!C8</f>
        <v>22495.329999999998</v>
      </c>
      <c r="T17" s="955">
        <f t="shared" si="1"/>
        <v>35019.35</v>
      </c>
    </row>
    <row r="18" spans="1:20" ht="15.95" customHeight="1" thickTop="1" thickBot="1">
      <c r="A18" s="133">
        <v>8</v>
      </c>
      <c r="B18" s="1789" t="s">
        <v>1671</v>
      </c>
      <c r="C18" s="1783"/>
      <c r="D18" s="950" t="s">
        <v>1004</v>
      </c>
      <c r="E18" s="1181">
        <v>30</v>
      </c>
      <c r="F18" s="134"/>
      <c r="G18" s="952">
        <f>SUM('2017SL'!H26)</f>
        <v>8800.7900000000009</v>
      </c>
      <c r="H18" s="951" t="s">
        <v>1003</v>
      </c>
      <c r="I18" s="951" t="s">
        <v>1003</v>
      </c>
      <c r="J18" s="951" t="s">
        <v>1003</v>
      </c>
      <c r="K18" s="951" t="s">
        <v>1003</v>
      </c>
      <c r="L18" s="951" t="s">
        <v>1003</v>
      </c>
      <c r="M18" s="952">
        <f t="shared" si="3"/>
        <v>293.35966666666667</v>
      </c>
      <c r="N18" s="952">
        <f>SUM('2017SL'!H108,'2017SL'!H110)</f>
        <v>-929.05</v>
      </c>
      <c r="O18" s="952">
        <f t="shared" si="0"/>
        <v>7871.7400000000007</v>
      </c>
      <c r="P18" s="1015"/>
      <c r="Q18" s="955">
        <f>'2017SL'!H26</f>
        <v>8800.7900000000009</v>
      </c>
      <c r="T18" s="955">
        <f t="shared" si="1"/>
        <v>8800.7900000000009</v>
      </c>
    </row>
    <row r="19" spans="1:20" ht="15.95" customHeight="1" thickTop="1" thickBot="1">
      <c r="A19" s="133">
        <v>9</v>
      </c>
      <c r="B19" s="1789" t="s">
        <v>1672</v>
      </c>
      <c r="C19" s="1783"/>
      <c r="D19" s="950" t="s">
        <v>1004</v>
      </c>
      <c r="E19" s="1181">
        <v>5</v>
      </c>
      <c r="F19" s="134"/>
      <c r="G19" s="952">
        <f>SUM('2017SL'!H25)</f>
        <v>25119.78</v>
      </c>
      <c r="H19" s="951" t="s">
        <v>1003</v>
      </c>
      <c r="I19" s="951" t="s">
        <v>1003</v>
      </c>
      <c r="J19" s="951" t="s">
        <v>1003</v>
      </c>
      <c r="K19" s="951" t="s">
        <v>1003</v>
      </c>
      <c r="L19" s="951" t="s">
        <v>1003</v>
      </c>
      <c r="M19" s="952">
        <f t="shared" si="3"/>
        <v>5023.9560000000001</v>
      </c>
      <c r="N19" s="952">
        <f>SUM('2017SL'!H107,'2017SL'!H109)</f>
        <v>-5023.9399999999996</v>
      </c>
      <c r="O19" s="952">
        <f t="shared" si="0"/>
        <v>20095.84</v>
      </c>
      <c r="P19" s="1015"/>
      <c r="Q19" s="955">
        <f>'2017SL'!H25</f>
        <v>25119.78</v>
      </c>
      <c r="T19" s="955">
        <f t="shared" si="1"/>
        <v>25119.78</v>
      </c>
    </row>
    <row r="20" spans="1:20" ht="15.95" customHeight="1" thickTop="1" thickBot="1">
      <c r="A20" s="133">
        <v>10</v>
      </c>
      <c r="B20" s="1783" t="s">
        <v>1669</v>
      </c>
      <c r="C20" s="1784"/>
      <c r="D20" s="950" t="s">
        <v>1004</v>
      </c>
      <c r="E20" s="1181">
        <v>50</v>
      </c>
      <c r="F20" s="134"/>
      <c r="G20" s="952">
        <f>SUM('2017SL'!H27:H28)</f>
        <v>838.77</v>
      </c>
      <c r="H20" s="951" t="s">
        <v>1003</v>
      </c>
      <c r="I20" s="951" t="s">
        <v>1003</v>
      </c>
      <c r="J20" s="951" t="s">
        <v>1003</v>
      </c>
      <c r="K20" s="951" t="s">
        <v>1003</v>
      </c>
      <c r="L20" s="951" t="s">
        <v>1003</v>
      </c>
      <c r="M20" s="952">
        <f t="shared" si="3"/>
        <v>16.775400000000001</v>
      </c>
      <c r="N20" s="952">
        <f>SUM('2017SL'!H111:H112,'2017SL'!H113,'2017SL'!H115)</f>
        <v>-68.3</v>
      </c>
      <c r="O20" s="952">
        <f t="shared" si="0"/>
        <v>770.47</v>
      </c>
      <c r="P20" s="1015"/>
      <c r="Q20" s="955">
        <f>SUM('2017SL'!H27:H28)</f>
        <v>838.77</v>
      </c>
      <c r="T20" s="955">
        <f t="shared" si="1"/>
        <v>838.77</v>
      </c>
    </row>
    <row r="21" spans="1:20" ht="15.95" customHeight="1" thickTop="1" thickBot="1">
      <c r="A21" s="133">
        <v>11</v>
      </c>
      <c r="B21" s="1783" t="s">
        <v>1670</v>
      </c>
      <c r="C21" s="1784"/>
      <c r="D21" s="950" t="s">
        <v>1004</v>
      </c>
      <c r="E21" s="1181">
        <v>20</v>
      </c>
      <c r="F21" s="134"/>
      <c r="G21" s="952">
        <f>SUM('2017SL'!H29)</f>
        <v>65905</v>
      </c>
      <c r="H21" s="951" t="s">
        <v>1003</v>
      </c>
      <c r="I21" s="951" t="s">
        <v>1003</v>
      </c>
      <c r="J21" s="951" t="s">
        <v>1003</v>
      </c>
      <c r="K21" s="951" t="s">
        <v>1003</v>
      </c>
      <c r="L21" s="951" t="s">
        <v>1003</v>
      </c>
      <c r="M21" s="952">
        <f t="shared" si="3"/>
        <v>3295.25</v>
      </c>
      <c r="N21" s="952">
        <f>SUM('2017SL'!H114,'2017SL'!H116)</f>
        <v>-62781.85</v>
      </c>
      <c r="O21" s="952">
        <f t="shared" si="0"/>
        <v>3123.1500000000015</v>
      </c>
      <c r="P21" s="1015"/>
      <c r="Q21" s="955">
        <f>'2017SL'!H29</f>
        <v>65905</v>
      </c>
      <c r="T21" s="955">
        <f t="shared" si="1"/>
        <v>65905</v>
      </c>
    </row>
    <row r="22" spans="1:20" ht="15.95" customHeight="1" thickTop="1" thickBot="1">
      <c r="A22" s="133">
        <v>12</v>
      </c>
      <c r="B22" s="1789" t="s">
        <v>1546</v>
      </c>
      <c r="C22" s="1783"/>
      <c r="D22" s="950" t="s">
        <v>1004</v>
      </c>
      <c r="E22" s="1181">
        <v>50</v>
      </c>
      <c r="F22" s="134"/>
      <c r="G22" s="952">
        <f>SUM('2017SL'!H30)+'106 Accrual Acct Reclass &amp; PTY'!C9</f>
        <v>836816.85</v>
      </c>
      <c r="H22" s="951" t="s">
        <v>1003</v>
      </c>
      <c r="I22" s="951" t="s">
        <v>1003</v>
      </c>
      <c r="J22" s="951" t="s">
        <v>1003</v>
      </c>
      <c r="K22" s="951" t="s">
        <v>1003</v>
      </c>
      <c r="L22" s="951" t="s">
        <v>1003</v>
      </c>
      <c r="M22" s="952">
        <f t="shared" si="3"/>
        <v>16736.337</v>
      </c>
      <c r="N22" s="952">
        <f>SUM('2017SL'!H117:H118)+SUM('106 Accrual Acct Reclass &amp; PTY'!J9)</f>
        <v>-418216.25780000002</v>
      </c>
      <c r="O22" s="952">
        <f t="shared" si="0"/>
        <v>418600.59219999996</v>
      </c>
      <c r="P22" s="1015"/>
      <c r="Q22" s="955">
        <f>'2017SL'!H30</f>
        <v>823072.07</v>
      </c>
      <c r="R22" s="1275">
        <f>'106 Accrual Acct Reclass &amp; PTY'!C9</f>
        <v>13744.779999999999</v>
      </c>
      <c r="T22" s="955">
        <f t="shared" si="1"/>
        <v>836816.85</v>
      </c>
    </row>
    <row r="23" spans="1:20" ht="15.95" customHeight="1" thickTop="1" thickBot="1">
      <c r="A23" s="133">
        <f t="shared" si="2"/>
        <v>13</v>
      </c>
      <c r="B23" s="1783" t="s">
        <v>1547</v>
      </c>
      <c r="C23" s="1784"/>
      <c r="D23" s="950" t="s">
        <v>1004</v>
      </c>
      <c r="E23" s="1181">
        <v>20</v>
      </c>
      <c r="F23" s="134"/>
      <c r="G23" s="952">
        <f>SUM('2017SL'!H31)</f>
        <v>109206.54</v>
      </c>
      <c r="H23" s="951" t="s">
        <v>1003</v>
      </c>
      <c r="I23" s="951" t="s">
        <v>1003</v>
      </c>
      <c r="J23" s="951" t="s">
        <v>1003</v>
      </c>
      <c r="K23" s="951" t="s">
        <v>1003</v>
      </c>
      <c r="L23" s="951" t="s">
        <v>1003</v>
      </c>
      <c r="M23" s="952">
        <f t="shared" si="3"/>
        <v>5460.3269999999993</v>
      </c>
      <c r="N23" s="952">
        <f>SUM('2017SL'!H119:H120)</f>
        <v>-76099.48</v>
      </c>
      <c r="O23" s="952">
        <f t="shared" si="0"/>
        <v>33107.06</v>
      </c>
      <c r="P23" s="1015"/>
      <c r="Q23" s="955">
        <f>'2017SL'!H31</f>
        <v>109206.54</v>
      </c>
      <c r="R23" s="1275"/>
      <c r="T23" s="955">
        <f t="shared" si="1"/>
        <v>109206.54</v>
      </c>
    </row>
    <row r="24" spans="1:20" ht="15.95" customHeight="1" thickTop="1" thickBot="1">
      <c r="A24" s="133">
        <f t="shared" si="2"/>
        <v>14</v>
      </c>
      <c r="B24" s="1783" t="s">
        <v>1548</v>
      </c>
      <c r="C24" s="1784"/>
      <c r="D24" s="950" t="s">
        <v>1004</v>
      </c>
      <c r="E24" s="1181">
        <v>20</v>
      </c>
      <c r="F24" s="134"/>
      <c r="G24" s="952">
        <f>SUM('2017SL'!H32)+'106 Accrual Acct Reclass &amp; PTY'!C10</f>
        <v>326002.71000000002</v>
      </c>
      <c r="H24" s="951" t="s">
        <v>1003</v>
      </c>
      <c r="I24" s="951" t="s">
        <v>1003</v>
      </c>
      <c r="J24" s="951" t="s">
        <v>1003</v>
      </c>
      <c r="K24" s="951" t="s">
        <v>1003</v>
      </c>
      <c r="L24" s="951" t="s">
        <v>1003</v>
      </c>
      <c r="M24" s="952">
        <f t="shared" si="3"/>
        <v>16300.1355</v>
      </c>
      <c r="N24" s="952">
        <f>SUM('2017SL'!H121:H122)+SUM('106 Accrual Acct Reclass &amp; PTY'!J10)</f>
        <v>-111019.25075000001</v>
      </c>
      <c r="O24" s="952">
        <f t="shared" si="0"/>
        <v>214983.45925000001</v>
      </c>
      <c r="P24" s="1015"/>
      <c r="Q24" s="955">
        <f>'2017SL'!H32</f>
        <v>320495.08</v>
      </c>
      <c r="R24" s="1275">
        <f>'106 Accrual Acct Reclass &amp; PTY'!C10</f>
        <v>5507.63</v>
      </c>
      <c r="T24" s="955">
        <f t="shared" si="1"/>
        <v>326002.71000000002</v>
      </c>
    </row>
    <row r="25" spans="1:20" ht="15.95" customHeight="1" thickTop="1" thickBot="1">
      <c r="A25" s="133">
        <f t="shared" si="2"/>
        <v>15</v>
      </c>
      <c r="B25" s="1783" t="s">
        <v>1549</v>
      </c>
      <c r="C25" s="1784"/>
      <c r="D25" s="950" t="s">
        <v>1004</v>
      </c>
      <c r="E25" s="1181">
        <v>50</v>
      </c>
      <c r="F25" s="134"/>
      <c r="G25" s="952">
        <f>SUM('2017SL'!H33)</f>
        <v>38998.269999999997</v>
      </c>
      <c r="H25" s="951" t="s">
        <v>1003</v>
      </c>
      <c r="I25" s="951" t="s">
        <v>1003</v>
      </c>
      <c r="J25" s="951" t="s">
        <v>1003</v>
      </c>
      <c r="K25" s="951" t="s">
        <v>1003</v>
      </c>
      <c r="L25" s="951" t="s">
        <v>1003</v>
      </c>
      <c r="M25" s="952">
        <f t="shared" si="3"/>
        <v>779.96539999999993</v>
      </c>
      <c r="N25" s="952">
        <f>SUM('2017SL'!H123:H124)</f>
        <v>-7799.6</v>
      </c>
      <c r="O25" s="952">
        <f t="shared" si="0"/>
        <v>31198.67</v>
      </c>
      <c r="P25" s="1015"/>
      <c r="Q25" s="955">
        <f>'2017SL'!H33</f>
        <v>38998.269999999997</v>
      </c>
      <c r="T25" s="955">
        <f t="shared" si="1"/>
        <v>38998.269999999997</v>
      </c>
    </row>
    <row r="26" spans="1:20" ht="15.95" customHeight="1" thickTop="1" thickBot="1">
      <c r="A26" s="133">
        <f t="shared" si="2"/>
        <v>16</v>
      </c>
      <c r="B26" s="1783" t="s">
        <v>1550</v>
      </c>
      <c r="C26" s="1784"/>
      <c r="D26" s="950" t="s">
        <v>1004</v>
      </c>
      <c r="E26" s="1181">
        <v>15</v>
      </c>
      <c r="F26" s="134"/>
      <c r="G26" s="952">
        <f>SUM('2017SL'!H35)</f>
        <v>263191.17</v>
      </c>
      <c r="H26" s="951" t="s">
        <v>1003</v>
      </c>
      <c r="I26" s="951" t="s">
        <v>1003</v>
      </c>
      <c r="J26" s="951" t="s">
        <v>1003</v>
      </c>
      <c r="K26" s="951" t="s">
        <v>1003</v>
      </c>
      <c r="L26" s="951" t="s">
        <v>1003</v>
      </c>
      <c r="M26" s="952">
        <f t="shared" si="3"/>
        <v>17546.077999999998</v>
      </c>
      <c r="N26" s="952">
        <f>SUM('2017SL'!H127:H128)</f>
        <v>-210905.02</v>
      </c>
      <c r="O26" s="952">
        <f t="shared" si="0"/>
        <v>52286.149999999994</v>
      </c>
      <c r="P26" s="1015"/>
      <c r="Q26" s="955">
        <f>'2017SL'!H35</f>
        <v>263191.17</v>
      </c>
      <c r="T26" s="955">
        <f t="shared" si="1"/>
        <v>263191.17</v>
      </c>
    </row>
    <row r="27" spans="1:20" ht="15.95" customHeight="1" thickTop="1" thickBot="1">
      <c r="A27" s="133">
        <f t="shared" si="2"/>
        <v>17</v>
      </c>
      <c r="B27" s="1783" t="s">
        <v>1551</v>
      </c>
      <c r="C27" s="1784"/>
      <c r="D27" s="950" t="s">
        <v>1004</v>
      </c>
      <c r="E27" s="1181">
        <v>10</v>
      </c>
      <c r="F27" s="134"/>
      <c r="G27" s="952">
        <f>SUM('2017SL'!H36)</f>
        <v>85112.91</v>
      </c>
      <c r="H27" s="951" t="s">
        <v>1003</v>
      </c>
      <c r="I27" s="951" t="s">
        <v>1003</v>
      </c>
      <c r="J27" s="951" t="s">
        <v>1003</v>
      </c>
      <c r="K27" s="951" t="s">
        <v>1003</v>
      </c>
      <c r="L27" s="951" t="s">
        <v>1003</v>
      </c>
      <c r="M27" s="952">
        <f t="shared" si="3"/>
        <v>8511.2910000000011</v>
      </c>
      <c r="N27" s="952">
        <f>SUM('2017SL'!H129:H130)</f>
        <v>-75079.17</v>
      </c>
      <c r="O27" s="952">
        <f t="shared" si="0"/>
        <v>10033.740000000005</v>
      </c>
      <c r="P27" s="1015"/>
      <c r="Q27" s="955">
        <f>'2017SL'!H36</f>
        <v>85112.91</v>
      </c>
      <c r="T27" s="955">
        <f t="shared" si="1"/>
        <v>85112.91</v>
      </c>
    </row>
    <row r="28" spans="1:20" ht="15.95" customHeight="1" thickTop="1" thickBot="1">
      <c r="A28" s="133">
        <f t="shared" si="2"/>
        <v>18</v>
      </c>
      <c r="B28" s="1783" t="s">
        <v>1552</v>
      </c>
      <c r="C28" s="1784"/>
      <c r="D28" s="950" t="s">
        <v>1004</v>
      </c>
      <c r="E28" s="1181">
        <v>5</v>
      </c>
      <c r="F28" s="134"/>
      <c r="G28" s="952">
        <f>SUM('2017SL'!H37)</f>
        <v>38135.25</v>
      </c>
      <c r="H28" s="951" t="s">
        <v>1003</v>
      </c>
      <c r="I28" s="951" t="s">
        <v>1003</v>
      </c>
      <c r="J28" s="951" t="s">
        <v>1003</v>
      </c>
      <c r="K28" s="951" t="s">
        <v>1003</v>
      </c>
      <c r="L28" s="951" t="s">
        <v>1003</v>
      </c>
      <c r="M28" s="952">
        <f t="shared" si="3"/>
        <v>7627.05</v>
      </c>
      <c r="N28" s="952">
        <f>SUM('2017SL'!H131:H132)</f>
        <v>-8537.84</v>
      </c>
      <c r="O28" s="952">
        <f t="shared" si="0"/>
        <v>29597.41</v>
      </c>
      <c r="P28" s="1015"/>
      <c r="Q28" s="955">
        <f>'2017SL'!H37</f>
        <v>38135.25</v>
      </c>
      <c r="T28" s="955">
        <f t="shared" si="1"/>
        <v>38135.25</v>
      </c>
    </row>
    <row r="29" spans="1:20" ht="15.95" customHeight="1" thickTop="1" thickBot="1">
      <c r="A29" s="133">
        <f t="shared" si="2"/>
        <v>19</v>
      </c>
      <c r="B29" s="1783" t="s">
        <v>1553</v>
      </c>
      <c r="C29" s="1784"/>
      <c r="D29" s="950" t="s">
        <v>1004</v>
      </c>
      <c r="E29" s="1181">
        <v>5</v>
      </c>
      <c r="F29" s="134"/>
      <c r="G29" s="952">
        <f>SUM('2017SL'!H38)</f>
        <v>55258.53</v>
      </c>
      <c r="H29" s="951" t="s">
        <v>1003</v>
      </c>
      <c r="I29" s="951" t="s">
        <v>1003</v>
      </c>
      <c r="J29" s="951" t="s">
        <v>1003</v>
      </c>
      <c r="K29" s="951" t="s">
        <v>1003</v>
      </c>
      <c r="L29" s="951" t="s">
        <v>1003</v>
      </c>
      <c r="M29" s="952">
        <f t="shared" si="3"/>
        <v>11051.706</v>
      </c>
      <c r="N29" s="952">
        <f>SUM('2017SL'!H133:H134)</f>
        <v>-55258.53</v>
      </c>
      <c r="O29" s="952">
        <f t="shared" si="0"/>
        <v>0</v>
      </c>
      <c r="P29" s="1015"/>
      <c r="Q29" s="955">
        <f>'2017SL'!H38</f>
        <v>55258.53</v>
      </c>
      <c r="T29" s="955">
        <f t="shared" si="1"/>
        <v>55258.53</v>
      </c>
    </row>
    <row r="30" spans="1:20" ht="15.95" customHeight="1" thickTop="1" thickBot="1">
      <c r="A30" s="133">
        <f t="shared" si="2"/>
        <v>20</v>
      </c>
      <c r="B30" s="1783" t="s">
        <v>1554</v>
      </c>
      <c r="C30" s="1784"/>
      <c r="D30" s="950" t="s">
        <v>1004</v>
      </c>
      <c r="E30" s="1181">
        <v>15</v>
      </c>
      <c r="F30" s="134"/>
      <c r="G30" s="952">
        <f>SUM('2017SL'!H40)</f>
        <v>32898.35</v>
      </c>
      <c r="H30" s="951" t="s">
        <v>1003</v>
      </c>
      <c r="I30" s="951" t="s">
        <v>1003</v>
      </c>
      <c r="J30" s="951" t="s">
        <v>1003</v>
      </c>
      <c r="K30" s="951" t="s">
        <v>1003</v>
      </c>
      <c r="L30" s="951" t="s">
        <v>1003</v>
      </c>
      <c r="M30" s="952">
        <f t="shared" si="3"/>
        <v>2193.2233333333334</v>
      </c>
      <c r="N30" s="952">
        <f>SUM('2017SL'!H137:H138)</f>
        <v>-24708.97</v>
      </c>
      <c r="O30" s="952">
        <f t="shared" si="0"/>
        <v>8189.3799999999974</v>
      </c>
      <c r="P30" s="1015"/>
      <c r="Q30" s="955">
        <f>'2017SL'!H40</f>
        <v>32898.35</v>
      </c>
      <c r="T30" s="955">
        <f t="shared" si="1"/>
        <v>32898.35</v>
      </c>
    </row>
    <row r="31" spans="1:20" ht="15.95" customHeight="1" thickTop="1" thickBot="1">
      <c r="A31" s="133">
        <f t="shared" si="2"/>
        <v>21</v>
      </c>
      <c r="B31" s="1783" t="s">
        <v>1555</v>
      </c>
      <c r="C31" s="1784"/>
      <c r="D31" s="950" t="s">
        <v>1004</v>
      </c>
      <c r="E31" s="1181">
        <v>15</v>
      </c>
      <c r="F31" s="134"/>
      <c r="G31" s="952">
        <f>SUM('2017SL'!H42)</f>
        <v>24581</v>
      </c>
      <c r="H31" s="951" t="s">
        <v>1003</v>
      </c>
      <c r="I31" s="951" t="s">
        <v>1003</v>
      </c>
      <c r="J31" s="951" t="s">
        <v>1003</v>
      </c>
      <c r="K31" s="951" t="s">
        <v>1003</v>
      </c>
      <c r="L31" s="951" t="s">
        <v>1003</v>
      </c>
      <c r="M31" s="952">
        <f t="shared" si="3"/>
        <v>1638.7333333333333</v>
      </c>
      <c r="N31" s="952">
        <f>SUM('2017SL'!H141:H142)</f>
        <v>-24581</v>
      </c>
      <c r="O31" s="952">
        <f t="shared" si="0"/>
        <v>0</v>
      </c>
      <c r="P31" s="1015"/>
      <c r="Q31" s="955">
        <f>'2017SL'!H42</f>
        <v>24581</v>
      </c>
      <c r="R31" s="1275"/>
      <c r="T31" s="955">
        <f t="shared" si="1"/>
        <v>24581</v>
      </c>
    </row>
    <row r="32" spans="1:20" ht="15.95" customHeight="1" thickTop="1" thickBot="1">
      <c r="A32" s="133">
        <f t="shared" si="2"/>
        <v>22</v>
      </c>
      <c r="B32" s="1783" t="s">
        <v>1556</v>
      </c>
      <c r="C32" s="1784"/>
      <c r="D32" s="950" t="s">
        <v>1004</v>
      </c>
      <c r="E32" s="1181">
        <v>10</v>
      </c>
      <c r="F32" s="134"/>
      <c r="G32" s="952">
        <f>SUM('2017SL'!H43)</f>
        <v>0</v>
      </c>
      <c r="H32" s="951" t="s">
        <v>1003</v>
      </c>
      <c r="I32" s="951" t="s">
        <v>1003</v>
      </c>
      <c r="J32" s="951" t="s">
        <v>1003</v>
      </c>
      <c r="K32" s="951" t="s">
        <v>1003</v>
      </c>
      <c r="L32" s="951" t="s">
        <v>1003</v>
      </c>
      <c r="M32" s="952">
        <f t="shared" si="3"/>
        <v>0</v>
      </c>
      <c r="N32" s="952">
        <f>SUM('2017SL'!H143:H144)</f>
        <v>-27878.880000000001</v>
      </c>
      <c r="O32" s="952">
        <f t="shared" si="0"/>
        <v>-27878.880000000001</v>
      </c>
      <c r="P32" s="1015"/>
      <c r="Q32" s="955">
        <f>'2017SL'!H43</f>
        <v>0</v>
      </c>
      <c r="T32" s="955">
        <f t="shared" si="1"/>
        <v>0</v>
      </c>
    </row>
    <row r="33" spans="1:20" ht="15.95" customHeight="1" thickTop="1" thickBot="1">
      <c r="A33" s="133">
        <f t="shared" si="2"/>
        <v>23</v>
      </c>
      <c r="B33" s="1014"/>
      <c r="C33" s="1265"/>
      <c r="D33" s="950"/>
      <c r="E33" s="1027"/>
      <c r="F33" s="134"/>
      <c r="G33" s="952"/>
      <c r="H33" s="951"/>
      <c r="I33" s="951"/>
      <c r="J33" s="951"/>
      <c r="K33" s="951"/>
      <c r="L33" s="951"/>
      <c r="M33" s="952"/>
      <c r="N33" s="952"/>
      <c r="O33" s="952"/>
    </row>
    <row r="34" spans="1:20" ht="15.95" customHeight="1" thickTop="1" thickBot="1">
      <c r="A34" s="133">
        <f t="shared" si="2"/>
        <v>24</v>
      </c>
      <c r="B34" s="1805" t="s">
        <v>1048</v>
      </c>
      <c r="C34" s="1806"/>
      <c r="D34" s="950" t="s">
        <v>1004</v>
      </c>
      <c r="E34" s="1027"/>
      <c r="F34" s="136"/>
      <c r="G34" s="1497">
        <f>SUM(G11:G33)</f>
        <v>3851566.25</v>
      </c>
      <c r="H34" s="1499"/>
      <c r="I34" s="1499"/>
      <c r="J34" s="1499"/>
      <c r="K34" s="1499"/>
      <c r="L34" s="1499"/>
      <c r="M34" s="1497">
        <f>SUM(M11:M32)</f>
        <v>160140.35596666666</v>
      </c>
      <c r="N34" s="1497">
        <f>SUM(N11:N32)</f>
        <v>-1520592.0882833332</v>
      </c>
      <c r="O34" s="1497">
        <f>SUM(O11:O32)</f>
        <v>2330974.1617166661</v>
      </c>
      <c r="Q34" s="955">
        <f>SUM(Q11:Q33)</f>
        <v>2819426.68</v>
      </c>
      <c r="R34" s="955">
        <f t="shared" ref="R34:T34" si="4">SUM(R11:R33)</f>
        <v>1032139.5699999996</v>
      </c>
      <c r="S34" s="955"/>
      <c r="T34" s="955">
        <f t="shared" si="4"/>
        <v>3851566.25</v>
      </c>
    </row>
    <row r="35" spans="1:20" ht="15.95" customHeight="1" thickTop="1" thickBot="1">
      <c r="A35" s="133">
        <f t="shared" si="2"/>
        <v>25</v>
      </c>
      <c r="B35" s="1805"/>
      <c r="C35" s="1806"/>
      <c r="D35" s="135"/>
      <c r="E35" s="1027"/>
      <c r="F35" s="136"/>
      <c r="G35" s="952"/>
      <c r="H35" s="308"/>
      <c r="I35" s="308"/>
      <c r="J35" s="136"/>
      <c r="K35" s="136"/>
      <c r="L35" s="136"/>
      <c r="M35" s="952"/>
      <c r="N35" s="952"/>
      <c r="O35" s="308"/>
    </row>
    <row r="36" spans="1:20" ht="15.95" customHeight="1" thickTop="1" thickBot="1">
      <c r="A36" s="133">
        <f t="shared" si="2"/>
        <v>26</v>
      </c>
      <c r="B36" s="1803" t="s">
        <v>1047</v>
      </c>
      <c r="C36" s="1804"/>
      <c r="D36" s="950" t="s">
        <v>1004</v>
      </c>
      <c r="E36" s="1027"/>
      <c r="F36" s="137"/>
      <c r="G36" s="952">
        <f>'AIAC CIAC SW_W'!E14</f>
        <v>-32668.32</v>
      </c>
      <c r="H36" s="951" t="s">
        <v>1003</v>
      </c>
      <c r="I36" s="951" t="s">
        <v>1003</v>
      </c>
      <c r="J36" s="951" t="s">
        <v>1003</v>
      </c>
      <c r="K36" s="951" t="s">
        <v>1003</v>
      </c>
      <c r="L36" s="951" t="s">
        <v>1003</v>
      </c>
      <c r="M36" s="952">
        <f>+'AIAC CIAC SW_W'!E32</f>
        <v>-1082.52</v>
      </c>
      <c r="N36" s="953">
        <f>'AIAC CIAC SW_W'!E23</f>
        <v>10734.98</v>
      </c>
      <c r="O36" s="952">
        <f>G36+N36</f>
        <v>-21933.34</v>
      </c>
    </row>
    <row r="37" spans="1:20" ht="16.5" customHeight="1" thickTop="1" thickBot="1">
      <c r="A37" s="133">
        <f t="shared" si="2"/>
        <v>27</v>
      </c>
      <c r="B37" s="1787" t="s">
        <v>456</v>
      </c>
      <c r="C37" s="1788"/>
      <c r="D37" s="138"/>
      <c r="E37" s="138"/>
      <c r="F37" s="138"/>
      <c r="G37" s="1500">
        <f>G34+G36</f>
        <v>3818897.93</v>
      </c>
      <c r="H37" s="1501"/>
      <c r="I37" s="1501"/>
      <c r="J37" s="1501"/>
      <c r="K37" s="1501"/>
      <c r="L37" s="1501"/>
      <c r="M37" s="1500">
        <f>M34+M36</f>
        <v>159057.83596666667</v>
      </c>
      <c r="N37" s="1500">
        <f>N34+N36</f>
        <v>-1509857.1082833332</v>
      </c>
      <c r="O37" s="1500">
        <f>O34+O36</f>
        <v>2309040.8217166662</v>
      </c>
    </row>
    <row r="38" spans="1:20"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293"/>
      <c r="O38" s="1457"/>
    </row>
    <row r="39" spans="1:20">
      <c r="B39" s="1435" t="s">
        <v>2009</v>
      </c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1435" t="s">
        <v>1975</v>
      </c>
      <c r="N39" s="293"/>
      <c r="O39" s="293"/>
    </row>
    <row r="40" spans="1:20">
      <c r="B40" s="1456" t="s">
        <v>2030</v>
      </c>
      <c r="M40" s="1456" t="s">
        <v>699</v>
      </c>
      <c r="N40" s="293"/>
      <c r="O40" s="293"/>
    </row>
    <row r="41" spans="1:20" ht="13.15" customHeight="1">
      <c r="A41" s="139"/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  <c r="O41" s="293"/>
    </row>
    <row r="42" spans="1:20" ht="13.15" customHeight="1">
      <c r="A42" s="139"/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</row>
    <row r="43" spans="1:20" ht="13.15" customHeight="1">
      <c r="A43" s="139"/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</row>
    <row r="44" spans="1:20" ht="13.15" customHeight="1">
      <c r="A44" s="139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</row>
    <row r="45" spans="1:20" ht="13.15" customHeight="1">
      <c r="A45" s="139"/>
      <c r="B45" s="293"/>
      <c r="C45" s="293"/>
      <c r="D45" s="293"/>
      <c r="E45" s="293"/>
      <c r="F45" s="293"/>
      <c r="G45" s="1458"/>
      <c r="H45" s="293"/>
      <c r="I45" s="293"/>
      <c r="J45" s="293"/>
      <c r="K45" s="293"/>
      <c r="L45" s="293"/>
      <c r="M45" s="293"/>
      <c r="N45" s="1458"/>
      <c r="O45" s="293"/>
    </row>
    <row r="46" spans="1:20" ht="13.15" customHeight="1">
      <c r="A46" s="139"/>
      <c r="B46" s="1458"/>
      <c r="C46" s="29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293"/>
      <c r="O46" s="293"/>
    </row>
    <row r="47" spans="1:20" ht="13.1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</row>
    <row r="48" spans="1:20" ht="13.15" customHeight="1">
      <c r="A48" s="139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1:15" ht="13.15" customHeight="1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</sheetData>
  <mergeCells count="48">
    <mergeCell ref="B36:C36"/>
    <mergeCell ref="B37:C37"/>
    <mergeCell ref="B29:C29"/>
    <mergeCell ref="B30:C30"/>
    <mergeCell ref="B31:C31"/>
    <mergeCell ref="B32:C32"/>
    <mergeCell ref="B34:C34"/>
    <mergeCell ref="B35:C35"/>
    <mergeCell ref="B13:C13"/>
    <mergeCell ref="B14:C14"/>
    <mergeCell ref="B15:C1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J6:L8"/>
    <mergeCell ref="M6:M10"/>
    <mergeCell ref="N6:N10"/>
    <mergeCell ref="O6:O10"/>
    <mergeCell ref="J9:J10"/>
    <mergeCell ref="K9:K10"/>
    <mergeCell ref="L9:L10"/>
    <mergeCell ref="I6:I10"/>
    <mergeCell ref="B11:C11"/>
    <mergeCell ref="B12:C12"/>
    <mergeCell ref="B5:C5"/>
    <mergeCell ref="E5:F5"/>
    <mergeCell ref="B6:C10"/>
    <mergeCell ref="D6:D10"/>
    <mergeCell ref="E6:F10"/>
    <mergeCell ref="G6:G10"/>
    <mergeCell ref="H6:H10"/>
    <mergeCell ref="J5:N5"/>
    <mergeCell ref="A1:L1"/>
    <mergeCell ref="A2:L2"/>
    <mergeCell ref="A3:L3"/>
    <mergeCell ref="M3:O3"/>
    <mergeCell ref="M1:O1"/>
    <mergeCell ref="A4:L4"/>
  </mergeCells>
  <printOptions horizontalCentered="1"/>
  <pageMargins left="0.5" right="0.5" top="1" bottom="1" header="0.5" footer="0.5"/>
  <pageSetup scale="82" orientation="landscape" r:id="rId1"/>
  <headerFooter alignWithMargins="0">
    <oddFooter>&amp;C&amp;"Times New Roman,Regular"&amp;8&amp;D&amp;R&amp;"Times New Roman,Regular"Page 34</oddFooter>
  </headerFooter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zoomScaleNormal="100" workbookViewId="0">
      <selection sqref="A1:O40"/>
    </sheetView>
  </sheetViews>
  <sheetFormatPr defaultColWidth="19.140625" defaultRowHeight="12.75"/>
  <cols>
    <col min="1" max="1" width="4.42578125" style="118" customWidth="1"/>
    <col min="2" max="2" width="24.85546875" style="118" customWidth="1"/>
    <col min="3" max="3" width="5.5703125" style="118" customWidth="1"/>
    <col min="4" max="4" width="12.42578125" style="118" customWidth="1"/>
    <col min="5" max="5" width="6.7109375" style="118" customWidth="1"/>
    <col min="6" max="6" width="6.5703125" style="118" customWidth="1"/>
    <col min="7" max="7" width="12.140625" style="118" customWidth="1"/>
    <col min="8" max="8" width="10.42578125" style="118" customWidth="1"/>
    <col min="9" max="9" width="12.140625" style="118" customWidth="1"/>
    <col min="10" max="10" width="6.7109375" style="118" customWidth="1"/>
    <col min="11" max="11" width="5.85546875" style="118" customWidth="1"/>
    <col min="12" max="12" width="4.7109375" style="118" customWidth="1"/>
    <col min="13" max="13" width="11.5703125" style="118" customWidth="1"/>
    <col min="14" max="15" width="13.28515625" style="118" customWidth="1"/>
    <col min="16" max="16" width="2.28515625" style="118" customWidth="1"/>
    <col min="17" max="16384" width="19.140625" style="118"/>
  </cols>
  <sheetData>
    <row r="1" spans="1:20" ht="14.25" customHeight="1">
      <c r="A1" s="1796" t="str">
        <f>"UTILITY NAME: "&amp;'Admin Inputs'!$B$1</f>
        <v>UTILITY NAME: Liberty Utilities (Silverleaf Water) LLC - Water Division</v>
      </c>
      <c r="B1" s="1797"/>
      <c r="C1" s="1797"/>
      <c r="D1" s="1797"/>
      <c r="E1" s="1797"/>
      <c r="F1" s="1797"/>
      <c r="G1" s="1797"/>
      <c r="H1" s="1797"/>
      <c r="I1" s="1797"/>
      <c r="J1" s="1797"/>
      <c r="K1" s="1797"/>
      <c r="L1" s="1798"/>
      <c r="M1" s="1809" t="s">
        <v>2026</v>
      </c>
      <c r="N1" s="1810"/>
      <c r="O1" s="1811"/>
    </row>
    <row r="2" spans="1:20" ht="14.25" customHeight="1">
      <c r="A2" s="1793" t="s">
        <v>671</v>
      </c>
      <c r="B2" s="1794"/>
      <c r="C2" s="1794"/>
      <c r="D2" s="1794"/>
      <c r="E2" s="1794"/>
      <c r="F2" s="1794"/>
      <c r="G2" s="1794"/>
      <c r="H2" s="1794"/>
      <c r="I2" s="1794"/>
      <c r="J2" s="1794"/>
      <c r="K2" s="1794"/>
      <c r="L2" s="1795"/>
      <c r="M2" s="119"/>
      <c r="N2" s="119"/>
      <c r="O2" s="1266"/>
    </row>
    <row r="3" spans="1:20" ht="15" customHeight="1">
      <c r="A3" s="1790" t="s">
        <v>2027</v>
      </c>
      <c r="B3" s="1791"/>
      <c r="C3" s="1791"/>
      <c r="D3" s="1791"/>
      <c r="E3" s="1791"/>
      <c r="F3" s="1791"/>
      <c r="G3" s="1791"/>
      <c r="H3" s="1791"/>
      <c r="I3" s="1791"/>
      <c r="J3" s="1791"/>
      <c r="K3" s="1791"/>
      <c r="L3" s="1792"/>
      <c r="M3" s="1807"/>
      <c r="N3" s="1807"/>
      <c r="O3" s="1808"/>
    </row>
    <row r="4" spans="1:20" ht="15.75" customHeight="1">
      <c r="A4" s="1812" t="s">
        <v>2033</v>
      </c>
      <c r="B4" s="1813"/>
      <c r="C4" s="1813"/>
      <c r="D4" s="1813"/>
      <c r="E4" s="1813"/>
      <c r="F4" s="1813"/>
      <c r="G4" s="1813"/>
      <c r="H4" s="1813"/>
      <c r="I4" s="1813"/>
      <c r="J4" s="1813"/>
      <c r="K4" s="1813"/>
      <c r="L4" s="1814"/>
      <c r="M4" s="125"/>
      <c r="N4" s="122"/>
      <c r="O4" s="126"/>
    </row>
    <row r="5" spans="1:20" ht="21.75" thickBot="1">
      <c r="A5" s="127"/>
      <c r="B5" s="1799" t="s">
        <v>626</v>
      </c>
      <c r="C5" s="1800"/>
      <c r="D5" s="1267" t="s">
        <v>627</v>
      </c>
      <c r="E5" s="1800" t="s">
        <v>628</v>
      </c>
      <c r="F5" s="1800"/>
      <c r="G5" s="1267" t="s">
        <v>234</v>
      </c>
      <c r="H5" s="1267" t="s">
        <v>235</v>
      </c>
      <c r="I5" s="129" t="s">
        <v>233</v>
      </c>
      <c r="J5" s="1780" t="s">
        <v>298</v>
      </c>
      <c r="K5" s="1780"/>
      <c r="L5" s="1780"/>
      <c r="M5" s="1780"/>
      <c r="N5" s="1780"/>
      <c r="O5" s="1529"/>
    </row>
    <row r="6" spans="1:20" ht="5.25" customHeight="1" thickTop="1" thickBot="1">
      <c r="A6" s="127"/>
      <c r="B6" s="1801" t="s">
        <v>293</v>
      </c>
      <c r="C6" s="1802"/>
      <c r="D6" s="1802" t="s">
        <v>632</v>
      </c>
      <c r="E6" s="1782" t="s">
        <v>755</v>
      </c>
      <c r="F6" s="1782"/>
      <c r="G6" s="1782" t="s">
        <v>629</v>
      </c>
      <c r="H6" s="1773" t="s">
        <v>232</v>
      </c>
      <c r="I6" s="1773" t="s">
        <v>280</v>
      </c>
      <c r="J6" s="1782" t="s">
        <v>634</v>
      </c>
      <c r="K6" s="1782"/>
      <c r="L6" s="1782"/>
      <c r="M6" s="1782" t="s">
        <v>635</v>
      </c>
      <c r="N6" s="1782" t="s">
        <v>734</v>
      </c>
      <c r="O6" s="1782" t="s">
        <v>636</v>
      </c>
    </row>
    <row r="7" spans="1:20" ht="7.5" customHeight="1" thickTop="1" thickBot="1">
      <c r="A7" s="127"/>
      <c r="B7" s="1801"/>
      <c r="C7" s="1802"/>
      <c r="D7" s="1802"/>
      <c r="E7" s="1782"/>
      <c r="F7" s="1782"/>
      <c r="G7" s="1782"/>
      <c r="H7" s="1774"/>
      <c r="I7" s="1774"/>
      <c r="J7" s="1782"/>
      <c r="K7" s="1782"/>
      <c r="L7" s="1782"/>
      <c r="M7" s="1782"/>
      <c r="N7" s="1782"/>
      <c r="O7" s="1782"/>
    </row>
    <row r="8" spans="1:20" ht="4.5" customHeight="1" thickTop="1" thickBot="1">
      <c r="A8" s="127"/>
      <c r="B8" s="1801"/>
      <c r="C8" s="1802"/>
      <c r="D8" s="1802"/>
      <c r="E8" s="1782"/>
      <c r="F8" s="1782"/>
      <c r="G8" s="1782"/>
      <c r="H8" s="1774"/>
      <c r="I8" s="1774"/>
      <c r="J8" s="1782"/>
      <c r="K8" s="1782"/>
      <c r="L8" s="1782"/>
      <c r="M8" s="1782"/>
      <c r="N8" s="1782"/>
      <c r="O8" s="1782"/>
    </row>
    <row r="9" spans="1:20" ht="11.25" customHeight="1" thickTop="1" thickBot="1">
      <c r="A9" s="131" t="s">
        <v>404</v>
      </c>
      <c r="B9" s="1801"/>
      <c r="C9" s="1802"/>
      <c r="D9" s="1802"/>
      <c r="E9" s="1782"/>
      <c r="F9" s="1782"/>
      <c r="G9" s="1782"/>
      <c r="H9" s="1774"/>
      <c r="I9" s="1774"/>
      <c r="J9" s="1782" t="s">
        <v>630</v>
      </c>
      <c r="K9" s="1782" t="s">
        <v>633</v>
      </c>
      <c r="L9" s="1782" t="s">
        <v>631</v>
      </c>
      <c r="M9" s="1782"/>
      <c r="N9" s="1782"/>
      <c r="O9" s="1782"/>
      <c r="Q9" s="1257" t="s">
        <v>1698</v>
      </c>
      <c r="R9" s="118" t="s">
        <v>1697</v>
      </c>
      <c r="S9" s="118" t="s">
        <v>1699</v>
      </c>
      <c r="T9" s="118" t="s">
        <v>456</v>
      </c>
    </row>
    <row r="10" spans="1:20" ht="11.25" customHeight="1" thickTop="1" thickBot="1">
      <c r="A10" s="132" t="s">
        <v>407</v>
      </c>
      <c r="B10" s="1801"/>
      <c r="C10" s="1802"/>
      <c r="D10" s="1802"/>
      <c r="E10" s="1782"/>
      <c r="F10" s="1782"/>
      <c r="G10" s="1782"/>
      <c r="H10" s="1775"/>
      <c r="I10" s="1775"/>
      <c r="J10" s="1782"/>
      <c r="K10" s="1782"/>
      <c r="L10" s="1782"/>
      <c r="M10" s="1782"/>
      <c r="N10" s="1782"/>
      <c r="O10" s="1782"/>
    </row>
    <row r="11" spans="1:20" ht="15.95" customHeight="1" thickTop="1" thickBot="1">
      <c r="A11" s="133">
        <v>1</v>
      </c>
      <c r="B11" s="1783" t="s">
        <v>1539</v>
      </c>
      <c r="C11" s="1784"/>
      <c r="D11" s="950" t="s">
        <v>1004</v>
      </c>
      <c r="E11" s="1027"/>
      <c r="F11" s="134"/>
      <c r="G11" s="1497">
        <f>'2017SL'!L13</f>
        <v>6500</v>
      </c>
      <c r="H11" s="1496" t="s">
        <v>1003</v>
      </c>
      <c r="I11" s="1496" t="s">
        <v>1003</v>
      </c>
      <c r="J11" s="1496" t="s">
        <v>1003</v>
      </c>
      <c r="K11" s="1496" t="s">
        <v>1003</v>
      </c>
      <c r="L11" s="1496" t="s">
        <v>1003</v>
      </c>
      <c r="M11" s="1497">
        <v>0</v>
      </c>
      <c r="N11" s="1497">
        <v>0</v>
      </c>
      <c r="O11" s="1497">
        <f t="shared" ref="O11:O32" si="0">G11+N11</f>
        <v>6500</v>
      </c>
      <c r="P11" s="1015"/>
      <c r="Q11" s="955">
        <f>'2017SL'!L13</f>
        <v>6500</v>
      </c>
      <c r="T11" s="955">
        <f>SUM(Q11:S11)</f>
        <v>6500</v>
      </c>
    </row>
    <row r="12" spans="1:20" ht="15.95" customHeight="1" thickTop="1" thickBot="1">
      <c r="A12" s="133">
        <v>2</v>
      </c>
      <c r="B12" s="1783" t="s">
        <v>1540</v>
      </c>
      <c r="C12" s="1784"/>
      <c r="D12" s="950" t="s">
        <v>1004</v>
      </c>
      <c r="E12" s="1181">
        <v>30</v>
      </c>
      <c r="F12" s="134"/>
      <c r="G12" s="952">
        <f>'2017SL'!L14+'106 Accrual Acct Reclass &amp; PTY'!C33</f>
        <v>154389.04</v>
      </c>
      <c r="H12" s="951" t="s">
        <v>1003</v>
      </c>
      <c r="I12" s="951" t="s">
        <v>1003</v>
      </c>
      <c r="J12" s="951" t="s">
        <v>1003</v>
      </c>
      <c r="K12" s="951" t="s">
        <v>1003</v>
      </c>
      <c r="L12" s="951" t="s">
        <v>1003</v>
      </c>
      <c r="M12" s="952">
        <f>G12/E12</f>
        <v>5146.3013333333338</v>
      </c>
      <c r="N12" s="952">
        <f>SUM('2017SL'!L82,'2017SL'!L84,'2017SL'!L85:L86)+SUM('106 Accrual Acct Reclass &amp; PTY'!J33)</f>
        <v>-54983.160166666668</v>
      </c>
      <c r="O12" s="952">
        <f>G12+N12</f>
        <v>99405.87983333334</v>
      </c>
      <c r="P12" s="1015"/>
      <c r="Q12" s="955">
        <f>'2017SL'!L14</f>
        <v>118930.23</v>
      </c>
      <c r="R12" s="1275">
        <f>'106 Accrual Acct Reclass &amp; PTY'!C33</f>
        <v>35458.810000000005</v>
      </c>
      <c r="S12" s="1276"/>
      <c r="T12" s="955">
        <f t="shared" ref="T12:T32" si="1">SUM(Q12:S12)</f>
        <v>154389.04</v>
      </c>
    </row>
    <row r="13" spans="1:20" ht="15.95" customHeight="1" thickTop="1" thickBot="1">
      <c r="A13" s="133">
        <v>3</v>
      </c>
      <c r="B13" s="1783" t="s">
        <v>1542</v>
      </c>
      <c r="C13" s="1784"/>
      <c r="D13" s="950" t="s">
        <v>1004</v>
      </c>
      <c r="E13" s="1181">
        <v>50</v>
      </c>
      <c r="F13" s="134"/>
      <c r="G13" s="952">
        <f>'2017SL'!L17+'106 Accrual Acct Reclass &amp; PTY'!C34</f>
        <v>729199.88000000012</v>
      </c>
      <c r="H13" s="951" t="s">
        <v>1003</v>
      </c>
      <c r="I13" s="951" t="s">
        <v>1003</v>
      </c>
      <c r="J13" s="951" t="s">
        <v>1003</v>
      </c>
      <c r="K13" s="951" t="s">
        <v>1003</v>
      </c>
      <c r="L13" s="951" t="s">
        <v>1003</v>
      </c>
      <c r="M13" s="952">
        <f t="shared" ref="M13:M32" si="2">G13/E13</f>
        <v>14583.997600000002</v>
      </c>
      <c r="N13" s="952">
        <f>SUM('2017SL'!L91:L92)+SUM('106 Accrual Acct Reclass &amp; PTY'!J34)</f>
        <v>-93636.895100000009</v>
      </c>
      <c r="O13" s="952">
        <f t="shared" si="0"/>
        <v>635562.98490000016</v>
      </c>
      <c r="P13" s="1015"/>
      <c r="Q13" s="955">
        <f>'2017SL'!L17</f>
        <v>98265.37</v>
      </c>
      <c r="R13" s="1275">
        <f>'106 Accrual Acct Reclass &amp; PTY'!C34</f>
        <v>630934.51000000013</v>
      </c>
      <c r="S13" s="1276"/>
      <c r="T13" s="955">
        <f t="shared" si="1"/>
        <v>729199.88000000012</v>
      </c>
    </row>
    <row r="14" spans="1:20" ht="15.95" customHeight="1" thickTop="1" thickBot="1">
      <c r="A14" s="133">
        <v>4</v>
      </c>
      <c r="B14" s="1783" t="s">
        <v>1543</v>
      </c>
      <c r="C14" s="1784"/>
      <c r="D14" s="950" t="s">
        <v>1004</v>
      </c>
      <c r="E14" s="1181">
        <v>5</v>
      </c>
      <c r="F14" s="134"/>
      <c r="G14" s="952">
        <f>'2017SL'!L19</f>
        <v>2195.3000000000002</v>
      </c>
      <c r="H14" s="951" t="s">
        <v>1003</v>
      </c>
      <c r="I14" s="951" t="s">
        <v>1003</v>
      </c>
      <c r="J14" s="951" t="s">
        <v>1003</v>
      </c>
      <c r="K14" s="951" t="s">
        <v>1003</v>
      </c>
      <c r="L14" s="951" t="s">
        <v>1003</v>
      </c>
      <c r="M14" s="952">
        <f t="shared" si="2"/>
        <v>439.06000000000006</v>
      </c>
      <c r="N14" s="952">
        <f>SUM('2017SL'!L95:L96)</f>
        <v>-815.79</v>
      </c>
      <c r="O14" s="952">
        <f t="shared" si="0"/>
        <v>1379.5100000000002</v>
      </c>
      <c r="P14" s="1015"/>
      <c r="Q14" s="955">
        <f>'2017SL'!L19</f>
        <v>2195.3000000000002</v>
      </c>
      <c r="R14" s="1275"/>
      <c r="T14" s="955">
        <f t="shared" si="1"/>
        <v>2195.3000000000002</v>
      </c>
    </row>
    <row r="15" spans="1:20" ht="15.95" customHeight="1" thickTop="1" thickBot="1">
      <c r="A15" s="133">
        <v>5</v>
      </c>
      <c r="B15" s="1783" t="s">
        <v>1541</v>
      </c>
      <c r="C15" s="1784"/>
      <c r="D15" s="950" t="s">
        <v>1004</v>
      </c>
      <c r="E15" s="1181">
        <v>20</v>
      </c>
      <c r="F15" s="134"/>
      <c r="G15" s="952">
        <f>'2017SL'!L20</f>
        <v>119622.93</v>
      </c>
      <c r="H15" s="951" t="s">
        <v>1003</v>
      </c>
      <c r="I15" s="951" t="s">
        <v>1003</v>
      </c>
      <c r="J15" s="951" t="s">
        <v>1003</v>
      </c>
      <c r="K15" s="951" t="s">
        <v>1003</v>
      </c>
      <c r="L15" s="951" t="s">
        <v>1003</v>
      </c>
      <c r="M15" s="952">
        <f t="shared" si="2"/>
        <v>5981.1464999999998</v>
      </c>
      <c r="N15" s="952">
        <f>SUM('2017SL'!L97:L98)</f>
        <v>-27111.91</v>
      </c>
      <c r="O15" s="952">
        <f t="shared" si="0"/>
        <v>92511.01999999999</v>
      </c>
      <c r="P15" s="1015"/>
      <c r="Q15" s="955">
        <f>'2017SL'!L20</f>
        <v>119622.93</v>
      </c>
      <c r="T15" s="955">
        <f t="shared" si="1"/>
        <v>119622.93</v>
      </c>
    </row>
    <row r="16" spans="1:20" ht="15.95" customHeight="1" thickTop="1" thickBot="1">
      <c r="A16" s="133">
        <v>6</v>
      </c>
      <c r="B16" s="1783" t="s">
        <v>1544</v>
      </c>
      <c r="C16" s="1784"/>
      <c r="D16" s="950" t="s">
        <v>1004</v>
      </c>
      <c r="E16" s="1181">
        <v>10</v>
      </c>
      <c r="F16" s="134"/>
      <c r="G16" s="952">
        <f>SUM('2017SL'!L21:L23)+'106 Accrual Acct Reclass &amp; PTY'!C35</f>
        <v>147461.97</v>
      </c>
      <c r="H16" s="951" t="s">
        <v>1003</v>
      </c>
      <c r="I16" s="951" t="s">
        <v>1003</v>
      </c>
      <c r="J16" s="951" t="s">
        <v>1003</v>
      </c>
      <c r="K16" s="951" t="s">
        <v>1003</v>
      </c>
      <c r="L16" s="951" t="s">
        <v>1003</v>
      </c>
      <c r="M16" s="952">
        <f t="shared" si="2"/>
        <v>14746.197</v>
      </c>
      <c r="N16" s="952">
        <f>SUM('2017SL'!L99:L104)+SUM('106 Accrual Acct Reclass &amp; PTY'!J35)</f>
        <v>-53238.58</v>
      </c>
      <c r="O16" s="952">
        <f t="shared" si="0"/>
        <v>94223.39</v>
      </c>
      <c r="P16" s="1015"/>
      <c r="Q16" s="955">
        <f>'2017SL'!L21</f>
        <v>145432.57</v>
      </c>
      <c r="R16" s="1275">
        <f>'106 Accrual Acct Reclass &amp; PTY'!C35</f>
        <v>2029.4</v>
      </c>
      <c r="S16" s="1276"/>
      <c r="T16" s="955">
        <f t="shared" si="1"/>
        <v>147461.97</v>
      </c>
    </row>
    <row r="17" spans="1:20" ht="15.95" customHeight="1" thickTop="1" thickBot="1">
      <c r="A17" s="133">
        <v>7</v>
      </c>
      <c r="B17" s="1789" t="s">
        <v>1545</v>
      </c>
      <c r="C17" s="1783"/>
      <c r="D17" s="950" t="s">
        <v>1004</v>
      </c>
      <c r="E17" s="1181">
        <v>30</v>
      </c>
      <c r="F17" s="134"/>
      <c r="G17" s="952">
        <f>SUM('2017SL'!L24)</f>
        <v>13129.47</v>
      </c>
      <c r="H17" s="951" t="s">
        <v>1003</v>
      </c>
      <c r="I17" s="951" t="s">
        <v>1003</v>
      </c>
      <c r="J17" s="951" t="s">
        <v>1003</v>
      </c>
      <c r="K17" s="951" t="s">
        <v>1003</v>
      </c>
      <c r="L17" s="951" t="s">
        <v>1003</v>
      </c>
      <c r="M17" s="952">
        <f t="shared" si="2"/>
        <v>437.649</v>
      </c>
      <c r="N17" s="952">
        <f>SUM('2017SL'!L105)</f>
        <v>-4343.67</v>
      </c>
      <c r="O17" s="952">
        <f t="shared" si="0"/>
        <v>8785.7999999999993</v>
      </c>
      <c r="P17" s="1015"/>
      <c r="Q17" s="955">
        <f>'2017SL'!L24</f>
        <v>13129.47</v>
      </c>
      <c r="R17" s="1275"/>
      <c r="T17" s="955">
        <f t="shared" si="1"/>
        <v>13129.47</v>
      </c>
    </row>
    <row r="18" spans="1:20" ht="15.95" customHeight="1" thickTop="1" thickBot="1">
      <c r="A18" s="133">
        <v>8</v>
      </c>
      <c r="B18" s="1789" t="s">
        <v>1671</v>
      </c>
      <c r="C18" s="1783"/>
      <c r="D18" s="950" t="s">
        <v>1004</v>
      </c>
      <c r="E18" s="1181">
        <v>30</v>
      </c>
      <c r="F18" s="134"/>
      <c r="G18" s="952">
        <f>SUM('2017SL'!L26)</f>
        <v>0</v>
      </c>
      <c r="H18" s="951" t="s">
        <v>1003</v>
      </c>
      <c r="I18" s="951" t="s">
        <v>1003</v>
      </c>
      <c r="J18" s="951" t="s">
        <v>1003</v>
      </c>
      <c r="K18" s="951" t="s">
        <v>1003</v>
      </c>
      <c r="L18" s="951" t="s">
        <v>1003</v>
      </c>
      <c r="M18" s="952">
        <f t="shared" si="2"/>
        <v>0</v>
      </c>
      <c r="N18" s="952">
        <f>SUM('2017SL'!L108,'2017SL'!L110)</f>
        <v>0</v>
      </c>
      <c r="O18" s="952">
        <f t="shared" si="0"/>
        <v>0</v>
      </c>
      <c r="P18" s="1015"/>
      <c r="Q18" s="955">
        <f>'2017SL'!L26</f>
        <v>0</v>
      </c>
      <c r="T18" s="955">
        <f t="shared" si="1"/>
        <v>0</v>
      </c>
    </row>
    <row r="19" spans="1:20" ht="15.95" customHeight="1" thickTop="1" thickBot="1">
      <c r="A19" s="133">
        <v>9</v>
      </c>
      <c r="B19" s="1789" t="s">
        <v>1672</v>
      </c>
      <c r="C19" s="1783"/>
      <c r="D19" s="950" t="s">
        <v>1004</v>
      </c>
      <c r="E19" s="1181">
        <v>5</v>
      </c>
      <c r="F19" s="134"/>
      <c r="G19" s="952">
        <f>SUM('2017SL'!L25)</f>
        <v>17325.98</v>
      </c>
      <c r="H19" s="951" t="s">
        <v>1003</v>
      </c>
      <c r="I19" s="951" t="s">
        <v>1003</v>
      </c>
      <c r="J19" s="951" t="s">
        <v>1003</v>
      </c>
      <c r="K19" s="951" t="s">
        <v>1003</v>
      </c>
      <c r="L19" s="951" t="s">
        <v>1003</v>
      </c>
      <c r="M19" s="952">
        <f t="shared" si="2"/>
        <v>3465.1959999999999</v>
      </c>
      <c r="N19" s="952">
        <f>SUM('2017SL'!L107,'2017SL'!L109)</f>
        <v>-3465.21</v>
      </c>
      <c r="O19" s="952">
        <f t="shared" si="0"/>
        <v>13860.77</v>
      </c>
      <c r="P19" s="1015"/>
      <c r="Q19" s="955">
        <f>'2017SL'!L25</f>
        <v>17325.98</v>
      </c>
      <c r="T19" s="955">
        <f t="shared" si="1"/>
        <v>17325.98</v>
      </c>
    </row>
    <row r="20" spans="1:20" ht="15.95" customHeight="1" thickTop="1" thickBot="1">
      <c r="A20" s="133">
        <v>10</v>
      </c>
      <c r="B20" s="1783" t="s">
        <v>1669</v>
      </c>
      <c r="C20" s="1784"/>
      <c r="D20" s="950" t="s">
        <v>1004</v>
      </c>
      <c r="E20" s="1181">
        <v>50</v>
      </c>
      <c r="F20" s="134"/>
      <c r="G20" s="952">
        <f>SUM('2017SL'!L27:L28)</f>
        <v>112968.82</v>
      </c>
      <c r="H20" s="951" t="s">
        <v>1003</v>
      </c>
      <c r="I20" s="951" t="s">
        <v>1003</v>
      </c>
      <c r="J20" s="951" t="s">
        <v>1003</v>
      </c>
      <c r="K20" s="951" t="s">
        <v>1003</v>
      </c>
      <c r="L20" s="951" t="s">
        <v>1003</v>
      </c>
      <c r="M20" s="952">
        <f t="shared" si="2"/>
        <v>2259.3764000000001</v>
      </c>
      <c r="N20" s="952">
        <f>SUM('2017SL'!L111:L112,'2017SL'!L113,'2017SL'!L115)</f>
        <v>-65616.960000000006</v>
      </c>
      <c r="O20" s="952">
        <f t="shared" si="0"/>
        <v>47351.86</v>
      </c>
      <c r="P20" s="1015"/>
      <c r="Q20" s="955">
        <f>SUM('2017SL'!L27:L28)</f>
        <v>112968.82</v>
      </c>
      <c r="T20" s="955">
        <f t="shared" si="1"/>
        <v>112968.82</v>
      </c>
    </row>
    <row r="21" spans="1:20" ht="15.95" customHeight="1" thickTop="1" thickBot="1">
      <c r="A21" s="133">
        <v>11</v>
      </c>
      <c r="B21" s="1783" t="s">
        <v>1670</v>
      </c>
      <c r="C21" s="1784"/>
      <c r="D21" s="950" t="s">
        <v>1004</v>
      </c>
      <c r="E21" s="1181">
        <v>20</v>
      </c>
      <c r="F21" s="134"/>
      <c r="G21" s="952">
        <f>SUM('2017SL'!L29)</f>
        <v>26648</v>
      </c>
      <c r="H21" s="951" t="s">
        <v>1003</v>
      </c>
      <c r="I21" s="951" t="s">
        <v>1003</v>
      </c>
      <c r="J21" s="951" t="s">
        <v>1003</v>
      </c>
      <c r="K21" s="951" t="s">
        <v>1003</v>
      </c>
      <c r="L21" s="951" t="s">
        <v>1003</v>
      </c>
      <c r="M21" s="952">
        <f t="shared" si="2"/>
        <v>1332.4</v>
      </c>
      <c r="N21" s="952">
        <f>SUM('2017SL'!L114,'2017SL'!L116)</f>
        <v>-12881.45</v>
      </c>
      <c r="O21" s="952">
        <f t="shared" si="0"/>
        <v>13766.55</v>
      </c>
      <c r="P21" s="1015"/>
      <c r="Q21" s="955">
        <f>'2017SL'!L29</f>
        <v>26648</v>
      </c>
      <c r="T21" s="955">
        <f t="shared" si="1"/>
        <v>26648</v>
      </c>
    </row>
    <row r="22" spans="1:20" ht="15.95" customHeight="1" thickTop="1" thickBot="1">
      <c r="A22" s="133">
        <v>12</v>
      </c>
      <c r="B22" s="1789" t="s">
        <v>1546</v>
      </c>
      <c r="C22" s="1783"/>
      <c r="D22" s="950" t="s">
        <v>1004</v>
      </c>
      <c r="E22" s="1181">
        <v>50</v>
      </c>
      <c r="F22" s="134"/>
      <c r="G22" s="952">
        <f>SUM('2017SL'!L30)</f>
        <v>312278.88</v>
      </c>
      <c r="H22" s="951" t="s">
        <v>1003</v>
      </c>
      <c r="I22" s="951" t="s">
        <v>1003</v>
      </c>
      <c r="J22" s="951" t="s">
        <v>1003</v>
      </c>
      <c r="K22" s="951" t="s">
        <v>1003</v>
      </c>
      <c r="L22" s="951" t="s">
        <v>1003</v>
      </c>
      <c r="M22" s="952">
        <f t="shared" si="2"/>
        <v>6245.5776000000005</v>
      </c>
      <c r="N22" s="952">
        <f>SUM('2017SL'!L117:L118)</f>
        <v>-70812.34</v>
      </c>
      <c r="O22" s="952">
        <f t="shared" si="0"/>
        <v>241466.54</v>
      </c>
      <c r="P22" s="1015"/>
      <c r="Q22" s="955">
        <f>'2017SL'!L30</f>
        <v>312278.88</v>
      </c>
      <c r="R22" s="1275"/>
      <c r="T22" s="955">
        <f t="shared" si="1"/>
        <v>312278.88</v>
      </c>
    </row>
    <row r="23" spans="1:20" ht="15.95" customHeight="1" thickTop="1" thickBot="1">
      <c r="A23" s="133">
        <f t="shared" ref="A23:A37" si="3">A22+1</f>
        <v>13</v>
      </c>
      <c r="B23" s="1783" t="s">
        <v>1547</v>
      </c>
      <c r="C23" s="1784"/>
      <c r="D23" s="950" t="s">
        <v>1004</v>
      </c>
      <c r="E23" s="1181">
        <v>20</v>
      </c>
      <c r="F23" s="134"/>
      <c r="G23" s="952">
        <f>SUM('2017SL'!L31)</f>
        <v>39555.54</v>
      </c>
      <c r="H23" s="951" t="s">
        <v>1003</v>
      </c>
      <c r="I23" s="951" t="s">
        <v>1003</v>
      </c>
      <c r="J23" s="951" t="s">
        <v>1003</v>
      </c>
      <c r="K23" s="951" t="s">
        <v>1003</v>
      </c>
      <c r="L23" s="951" t="s">
        <v>1003</v>
      </c>
      <c r="M23" s="952">
        <f t="shared" si="2"/>
        <v>1977.777</v>
      </c>
      <c r="N23" s="952">
        <f>SUM('2017SL'!L119:L120)</f>
        <v>-24854.35</v>
      </c>
      <c r="O23" s="952">
        <f t="shared" si="0"/>
        <v>14701.190000000002</v>
      </c>
      <c r="P23" s="1015"/>
      <c r="Q23" s="955">
        <f>'2017SL'!L31</f>
        <v>39555.54</v>
      </c>
      <c r="R23" s="1275"/>
      <c r="T23" s="955">
        <f t="shared" si="1"/>
        <v>39555.54</v>
      </c>
    </row>
    <row r="24" spans="1:20" ht="15.95" customHeight="1" thickTop="1" thickBot="1">
      <c r="A24" s="133">
        <f t="shared" si="3"/>
        <v>14</v>
      </c>
      <c r="B24" s="1783" t="s">
        <v>1548</v>
      </c>
      <c r="C24" s="1784"/>
      <c r="D24" s="950" t="s">
        <v>1004</v>
      </c>
      <c r="E24" s="1181">
        <v>20</v>
      </c>
      <c r="F24" s="134"/>
      <c r="G24" s="952">
        <f>SUM('2017SL'!L32)+'106 Accrual Acct Reclass &amp; PTY'!C36</f>
        <v>19152.04</v>
      </c>
      <c r="H24" s="951" t="s">
        <v>1003</v>
      </c>
      <c r="I24" s="951" t="s">
        <v>1003</v>
      </c>
      <c r="J24" s="951" t="s">
        <v>1003</v>
      </c>
      <c r="K24" s="951" t="s">
        <v>1003</v>
      </c>
      <c r="L24" s="951" t="s">
        <v>1003</v>
      </c>
      <c r="M24" s="952">
        <f t="shared" si="2"/>
        <v>957.60200000000009</v>
      </c>
      <c r="N24" s="952">
        <f>SUM('2017SL'!L121:L122)+SUM('106 Accrual Acct Reclass &amp; PTY'!J36)</f>
        <v>-10419.045749999999</v>
      </c>
      <c r="O24" s="952">
        <f t="shared" si="0"/>
        <v>8732.9942500000016</v>
      </c>
      <c r="P24" s="1015"/>
      <c r="Q24" s="955">
        <f>'2017SL'!L32</f>
        <v>15813.01</v>
      </c>
      <c r="R24" s="1275">
        <f>'106 Accrual Acct Reclass &amp; PTY'!C36</f>
        <v>3339.03</v>
      </c>
      <c r="T24" s="955">
        <f t="shared" si="1"/>
        <v>19152.04</v>
      </c>
    </row>
    <row r="25" spans="1:20" ht="15.95" customHeight="1" thickTop="1" thickBot="1">
      <c r="A25" s="133">
        <f t="shared" si="3"/>
        <v>15</v>
      </c>
      <c r="B25" s="1783" t="s">
        <v>1549</v>
      </c>
      <c r="C25" s="1784"/>
      <c r="D25" s="950" t="s">
        <v>1004</v>
      </c>
      <c r="E25" s="1181">
        <v>50</v>
      </c>
      <c r="F25" s="134"/>
      <c r="G25" s="952">
        <f>SUM('2017SL'!L33)</f>
        <v>0</v>
      </c>
      <c r="H25" s="951" t="s">
        <v>1003</v>
      </c>
      <c r="I25" s="951" t="s">
        <v>1003</v>
      </c>
      <c r="J25" s="951" t="s">
        <v>1003</v>
      </c>
      <c r="K25" s="951" t="s">
        <v>1003</v>
      </c>
      <c r="L25" s="951" t="s">
        <v>1003</v>
      </c>
      <c r="M25" s="952">
        <f t="shared" si="2"/>
        <v>0</v>
      </c>
      <c r="N25" s="952">
        <f>SUM('2017SL'!L123:L124)</f>
        <v>0</v>
      </c>
      <c r="O25" s="952">
        <f t="shared" si="0"/>
        <v>0</v>
      </c>
      <c r="P25" s="1015"/>
      <c r="Q25" s="955">
        <f>'2017SL'!L33</f>
        <v>0</v>
      </c>
      <c r="T25" s="955">
        <f t="shared" si="1"/>
        <v>0</v>
      </c>
    </row>
    <row r="26" spans="1:20" ht="15.95" customHeight="1" thickTop="1" thickBot="1">
      <c r="A26" s="133">
        <f t="shared" si="3"/>
        <v>16</v>
      </c>
      <c r="B26" s="1783" t="s">
        <v>1550</v>
      </c>
      <c r="C26" s="1784"/>
      <c r="D26" s="950" t="s">
        <v>1004</v>
      </c>
      <c r="E26" s="1181">
        <v>15</v>
      </c>
      <c r="F26" s="134"/>
      <c r="G26" s="952">
        <f>SUM('2017SL'!L35)</f>
        <v>65318.58</v>
      </c>
      <c r="H26" s="951" t="s">
        <v>1003</v>
      </c>
      <c r="I26" s="951" t="s">
        <v>1003</v>
      </c>
      <c r="J26" s="951" t="s">
        <v>1003</v>
      </c>
      <c r="K26" s="951" t="s">
        <v>1003</v>
      </c>
      <c r="L26" s="951" t="s">
        <v>1003</v>
      </c>
      <c r="M26" s="952">
        <f t="shared" si="2"/>
        <v>4354.5720000000001</v>
      </c>
      <c r="N26" s="952">
        <f>SUM('2017SL'!L127:L128)</f>
        <v>-60385.41</v>
      </c>
      <c r="O26" s="952">
        <f t="shared" si="0"/>
        <v>4933.1699999999983</v>
      </c>
      <c r="P26" s="1015"/>
      <c r="Q26" s="955">
        <f>'2017SL'!L35</f>
        <v>65318.58</v>
      </c>
      <c r="T26" s="955">
        <f t="shared" si="1"/>
        <v>65318.58</v>
      </c>
    </row>
    <row r="27" spans="1:20" ht="15.95" customHeight="1" thickTop="1" thickBot="1">
      <c r="A27" s="133">
        <f t="shared" si="3"/>
        <v>17</v>
      </c>
      <c r="B27" s="1783" t="s">
        <v>1551</v>
      </c>
      <c r="C27" s="1784"/>
      <c r="D27" s="950" t="s">
        <v>1004</v>
      </c>
      <c r="E27" s="1181">
        <v>10</v>
      </c>
      <c r="F27" s="134"/>
      <c r="G27" s="952">
        <f>SUM('2017SL'!L36)</f>
        <v>8883.2199999999993</v>
      </c>
      <c r="H27" s="951" t="s">
        <v>1003</v>
      </c>
      <c r="I27" s="951" t="s">
        <v>1003</v>
      </c>
      <c r="J27" s="951" t="s">
        <v>1003</v>
      </c>
      <c r="K27" s="951" t="s">
        <v>1003</v>
      </c>
      <c r="L27" s="951" t="s">
        <v>1003</v>
      </c>
      <c r="M27" s="952">
        <f t="shared" si="2"/>
        <v>888.32199999999989</v>
      </c>
      <c r="N27" s="952">
        <f>SUM('2017SL'!L129:L130)</f>
        <v>-5803.82</v>
      </c>
      <c r="O27" s="952">
        <f t="shared" si="0"/>
        <v>3079.3999999999996</v>
      </c>
      <c r="P27" s="1015"/>
      <c r="Q27" s="955">
        <f>'2017SL'!L36</f>
        <v>8883.2199999999993</v>
      </c>
      <c r="T27" s="955">
        <f t="shared" si="1"/>
        <v>8883.2199999999993</v>
      </c>
    </row>
    <row r="28" spans="1:20" ht="15.95" customHeight="1" thickTop="1" thickBot="1">
      <c r="A28" s="133">
        <f t="shared" si="3"/>
        <v>18</v>
      </c>
      <c r="B28" s="1783" t="s">
        <v>1552</v>
      </c>
      <c r="C28" s="1784"/>
      <c r="D28" s="950" t="s">
        <v>1004</v>
      </c>
      <c r="E28" s="1181">
        <v>5</v>
      </c>
      <c r="F28" s="134"/>
      <c r="G28" s="952">
        <f>SUM('2017SL'!L37)</f>
        <v>11397.9</v>
      </c>
      <c r="H28" s="951" t="s">
        <v>1003</v>
      </c>
      <c r="I28" s="951" t="s">
        <v>1003</v>
      </c>
      <c r="J28" s="951" t="s">
        <v>1003</v>
      </c>
      <c r="K28" s="951" t="s">
        <v>1003</v>
      </c>
      <c r="L28" s="951" t="s">
        <v>1003</v>
      </c>
      <c r="M28" s="952">
        <f t="shared" si="2"/>
        <v>2279.58</v>
      </c>
      <c r="N28" s="952">
        <f>SUM('2017SL'!L131:L132)</f>
        <v>0</v>
      </c>
      <c r="O28" s="952">
        <f t="shared" si="0"/>
        <v>11397.9</v>
      </c>
      <c r="P28" s="1015"/>
      <c r="Q28" s="955">
        <f>'2017SL'!L37</f>
        <v>11397.9</v>
      </c>
      <c r="T28" s="955">
        <f t="shared" si="1"/>
        <v>11397.9</v>
      </c>
    </row>
    <row r="29" spans="1:20" ht="15.95" customHeight="1" thickTop="1" thickBot="1">
      <c r="A29" s="133">
        <f t="shared" si="3"/>
        <v>19</v>
      </c>
      <c r="B29" s="1783" t="s">
        <v>1553</v>
      </c>
      <c r="C29" s="1784"/>
      <c r="D29" s="950" t="s">
        <v>1004</v>
      </c>
      <c r="E29" s="1181">
        <v>5</v>
      </c>
      <c r="F29" s="134"/>
      <c r="G29" s="952">
        <f>SUM('2017SL'!L38)</f>
        <v>0</v>
      </c>
      <c r="H29" s="951" t="s">
        <v>1003</v>
      </c>
      <c r="I29" s="951" t="s">
        <v>1003</v>
      </c>
      <c r="J29" s="951" t="s">
        <v>1003</v>
      </c>
      <c r="K29" s="951" t="s">
        <v>1003</v>
      </c>
      <c r="L29" s="951" t="s">
        <v>1003</v>
      </c>
      <c r="M29" s="952">
        <f t="shared" si="2"/>
        <v>0</v>
      </c>
      <c r="N29" s="952">
        <f>SUM('2017SL'!L133:L134)</f>
        <v>0</v>
      </c>
      <c r="O29" s="952">
        <f t="shared" si="0"/>
        <v>0</v>
      </c>
      <c r="P29" s="1015"/>
      <c r="Q29" s="955">
        <f>'2017SL'!L38</f>
        <v>0</v>
      </c>
      <c r="T29" s="955">
        <f t="shared" si="1"/>
        <v>0</v>
      </c>
    </row>
    <row r="30" spans="1:20" ht="15.95" customHeight="1" thickTop="1" thickBot="1">
      <c r="A30" s="133">
        <f t="shared" si="3"/>
        <v>20</v>
      </c>
      <c r="B30" s="1783" t="s">
        <v>1554</v>
      </c>
      <c r="C30" s="1784"/>
      <c r="D30" s="950" t="s">
        <v>1004</v>
      </c>
      <c r="E30" s="1181">
        <v>15</v>
      </c>
      <c r="F30" s="134"/>
      <c r="G30" s="952">
        <f>SUM('2017SL'!L40)</f>
        <v>625.92999999999995</v>
      </c>
      <c r="H30" s="951" t="s">
        <v>1003</v>
      </c>
      <c r="I30" s="951" t="s">
        <v>1003</v>
      </c>
      <c r="J30" s="951" t="s">
        <v>1003</v>
      </c>
      <c r="K30" s="951" t="s">
        <v>1003</v>
      </c>
      <c r="L30" s="951" t="s">
        <v>1003</v>
      </c>
      <c r="M30" s="952">
        <f t="shared" si="2"/>
        <v>41.728666666666662</v>
      </c>
      <c r="N30" s="952">
        <f>SUM('2017SL'!L137:L138)</f>
        <v>-256.14</v>
      </c>
      <c r="O30" s="952">
        <f t="shared" si="0"/>
        <v>369.78999999999996</v>
      </c>
      <c r="P30" s="1015"/>
      <c r="Q30" s="955">
        <f>'2017SL'!L40</f>
        <v>625.92999999999995</v>
      </c>
      <c r="T30" s="955">
        <f t="shared" si="1"/>
        <v>625.92999999999995</v>
      </c>
    </row>
    <row r="31" spans="1:20" ht="15.95" customHeight="1" thickTop="1" thickBot="1">
      <c r="A31" s="133">
        <f t="shared" si="3"/>
        <v>21</v>
      </c>
      <c r="B31" s="1783" t="s">
        <v>1555</v>
      </c>
      <c r="C31" s="1784"/>
      <c r="D31" s="950" t="s">
        <v>1004</v>
      </c>
      <c r="E31" s="1181">
        <v>15</v>
      </c>
      <c r="F31" s="134"/>
      <c r="G31" s="952">
        <f>SUM('2017SL'!L42)</f>
        <v>0</v>
      </c>
      <c r="H31" s="951" t="s">
        <v>1003</v>
      </c>
      <c r="I31" s="951" t="s">
        <v>1003</v>
      </c>
      <c r="J31" s="951" t="s">
        <v>1003</v>
      </c>
      <c r="K31" s="951" t="s">
        <v>1003</v>
      </c>
      <c r="L31" s="951" t="s">
        <v>1003</v>
      </c>
      <c r="M31" s="952">
        <f t="shared" si="2"/>
        <v>0</v>
      </c>
      <c r="N31" s="952">
        <f>SUM('2017SL'!L141:L142)</f>
        <v>0</v>
      </c>
      <c r="O31" s="952">
        <f t="shared" si="0"/>
        <v>0</v>
      </c>
      <c r="P31" s="1015"/>
      <c r="Q31" s="955">
        <f>'2017SL'!L42</f>
        <v>0</v>
      </c>
      <c r="R31" s="1275"/>
      <c r="T31" s="955">
        <f t="shared" si="1"/>
        <v>0</v>
      </c>
    </row>
    <row r="32" spans="1:20" ht="15.95" customHeight="1" thickTop="1" thickBot="1">
      <c r="A32" s="133">
        <f t="shared" si="3"/>
        <v>22</v>
      </c>
      <c r="B32" s="1783" t="s">
        <v>1556</v>
      </c>
      <c r="C32" s="1784"/>
      <c r="D32" s="950" t="s">
        <v>1004</v>
      </c>
      <c r="E32" s="1181">
        <v>10</v>
      </c>
      <c r="F32" s="134"/>
      <c r="G32" s="952">
        <f>SUM('2017SL'!L43)</f>
        <v>3868.78</v>
      </c>
      <c r="H32" s="951" t="s">
        <v>1003</v>
      </c>
      <c r="I32" s="951" t="s">
        <v>1003</v>
      </c>
      <c r="J32" s="951" t="s">
        <v>1003</v>
      </c>
      <c r="K32" s="951" t="s">
        <v>1003</v>
      </c>
      <c r="L32" s="951" t="s">
        <v>1003</v>
      </c>
      <c r="M32" s="952">
        <f t="shared" si="2"/>
        <v>386.87800000000004</v>
      </c>
      <c r="N32" s="952">
        <f>SUM('2017SL'!L143:L144)</f>
        <v>-13882.19</v>
      </c>
      <c r="O32" s="952">
        <f t="shared" si="0"/>
        <v>-10013.41</v>
      </c>
      <c r="P32" s="1015"/>
      <c r="Q32" s="955">
        <f>'2017SL'!L43</f>
        <v>3868.78</v>
      </c>
      <c r="T32" s="955">
        <f t="shared" si="1"/>
        <v>3868.78</v>
      </c>
    </row>
    <row r="33" spans="1:20" ht="15.95" customHeight="1" thickTop="1" thickBot="1">
      <c r="A33" s="133">
        <f t="shared" si="3"/>
        <v>23</v>
      </c>
      <c r="B33" s="1014"/>
      <c r="C33" s="1265"/>
      <c r="D33" s="950"/>
      <c r="E33" s="1027"/>
      <c r="F33" s="134"/>
      <c r="G33" s="952"/>
      <c r="H33" s="951"/>
      <c r="I33" s="951"/>
      <c r="J33" s="951"/>
      <c r="K33" s="951"/>
      <c r="L33" s="951"/>
      <c r="M33" s="952"/>
      <c r="N33" s="952"/>
      <c r="O33" s="952"/>
    </row>
    <row r="34" spans="1:20" ht="15.95" customHeight="1" thickTop="1" thickBot="1">
      <c r="A34" s="133">
        <f t="shared" si="3"/>
        <v>24</v>
      </c>
      <c r="B34" s="1805" t="s">
        <v>1048</v>
      </c>
      <c r="C34" s="1806"/>
      <c r="D34" s="950" t="s">
        <v>1004</v>
      </c>
      <c r="E34" s="1027"/>
      <c r="F34" s="136"/>
      <c r="G34" s="1497">
        <f>SUM(G11:G33)</f>
        <v>1790522.26</v>
      </c>
      <c r="H34" s="1499"/>
      <c r="I34" s="1499"/>
      <c r="J34" s="1499"/>
      <c r="K34" s="1499"/>
      <c r="L34" s="1499"/>
      <c r="M34" s="1497">
        <f>SUM(M11:M32)</f>
        <v>65523.361100000016</v>
      </c>
      <c r="N34" s="1497">
        <f>SUM(N11:N32)</f>
        <v>-502506.92101666669</v>
      </c>
      <c r="O34" s="1497">
        <f>SUM(O11:O32)</f>
        <v>1288015.3389833334</v>
      </c>
      <c r="Q34" s="955">
        <f>SUM(Q11:Q33)</f>
        <v>1118760.5099999998</v>
      </c>
      <c r="R34" s="955">
        <f t="shared" ref="R34:T34" si="4">SUM(R11:R33)</f>
        <v>671761.75000000023</v>
      </c>
      <c r="S34" s="955"/>
      <c r="T34" s="955">
        <f t="shared" si="4"/>
        <v>1790522.26</v>
      </c>
    </row>
    <row r="35" spans="1:20" ht="15.95" customHeight="1" thickTop="1" thickBot="1">
      <c r="A35" s="133">
        <f t="shared" si="3"/>
        <v>25</v>
      </c>
      <c r="B35" s="1805"/>
      <c r="C35" s="1806"/>
      <c r="D35" s="135"/>
      <c r="E35" s="1027"/>
      <c r="F35" s="136"/>
      <c r="G35" s="952"/>
      <c r="H35" s="308"/>
      <c r="I35" s="308"/>
      <c r="J35" s="136"/>
      <c r="K35" s="136"/>
      <c r="L35" s="136"/>
      <c r="M35" s="952"/>
      <c r="N35" s="952"/>
      <c r="O35" s="308"/>
    </row>
    <row r="36" spans="1:20" ht="15.95" customHeight="1" thickTop="1" thickBot="1">
      <c r="A36" s="133">
        <f t="shared" si="3"/>
        <v>26</v>
      </c>
      <c r="B36" s="1803" t="s">
        <v>1047</v>
      </c>
      <c r="C36" s="1804"/>
      <c r="D36" s="950" t="s">
        <v>1004</v>
      </c>
      <c r="E36" s="1027"/>
      <c r="F36" s="137"/>
      <c r="G36" s="952">
        <f>'AIAC CIAC SW_W'!H14</f>
        <v>0</v>
      </c>
      <c r="H36" s="951" t="s">
        <v>1003</v>
      </c>
      <c r="I36" s="951" t="s">
        <v>1003</v>
      </c>
      <c r="J36" s="951" t="s">
        <v>1003</v>
      </c>
      <c r="K36" s="951" t="s">
        <v>1003</v>
      </c>
      <c r="L36" s="951" t="s">
        <v>1003</v>
      </c>
      <c r="M36" s="952">
        <f>+'AIAC CIAC SW_W'!H32</f>
        <v>0</v>
      </c>
      <c r="N36" s="953">
        <f>'AIAC CIAC SW_W'!H23</f>
        <v>0</v>
      </c>
      <c r="O36" s="952">
        <f>G36+N36</f>
        <v>0</v>
      </c>
    </row>
    <row r="37" spans="1:20" ht="16.5" customHeight="1" thickTop="1" thickBot="1">
      <c r="A37" s="133">
        <f t="shared" si="3"/>
        <v>27</v>
      </c>
      <c r="B37" s="1787" t="s">
        <v>456</v>
      </c>
      <c r="C37" s="1788"/>
      <c r="D37" s="138"/>
      <c r="E37" s="138"/>
      <c r="F37" s="138"/>
      <c r="G37" s="1500">
        <f>G34+G36</f>
        <v>1790522.26</v>
      </c>
      <c r="H37" s="1501"/>
      <c r="I37" s="1501"/>
      <c r="J37" s="1501"/>
      <c r="K37" s="1501"/>
      <c r="L37" s="1501"/>
      <c r="M37" s="1500">
        <f>M34+M36</f>
        <v>65523.361100000016</v>
      </c>
      <c r="N37" s="1500">
        <f>N34+N36</f>
        <v>-502506.92101666669</v>
      </c>
      <c r="O37" s="1500">
        <f>O34+O36</f>
        <v>1288015.3389833334</v>
      </c>
    </row>
    <row r="38" spans="1:20"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293"/>
      <c r="O38" s="1457"/>
    </row>
    <row r="39" spans="1:20">
      <c r="B39" s="1435" t="s">
        <v>2009</v>
      </c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1435" t="s">
        <v>1975</v>
      </c>
      <c r="N39" s="293"/>
      <c r="O39" s="293"/>
    </row>
    <row r="40" spans="1:20">
      <c r="B40" s="1456" t="s">
        <v>2030</v>
      </c>
      <c r="M40" s="1456" t="s">
        <v>699</v>
      </c>
      <c r="N40" s="293"/>
      <c r="O40" s="293"/>
    </row>
    <row r="41" spans="1:20" ht="13.15" customHeight="1">
      <c r="A41" s="139"/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  <c r="O41" s="293"/>
    </row>
    <row r="42" spans="1:20" ht="13.15" customHeight="1">
      <c r="A42" s="139"/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</row>
    <row r="43" spans="1:20" ht="13.15" customHeight="1">
      <c r="A43" s="139"/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</row>
    <row r="44" spans="1:20" ht="13.15" customHeight="1">
      <c r="A44" s="139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</row>
    <row r="45" spans="1:20" ht="13.15" customHeight="1">
      <c r="A45" s="139"/>
      <c r="B45" s="293"/>
      <c r="C45" s="293"/>
      <c r="D45" s="293"/>
      <c r="E45" s="293"/>
      <c r="F45" s="293"/>
      <c r="G45" s="1458"/>
      <c r="H45" s="293"/>
      <c r="I45" s="293"/>
      <c r="J45" s="293"/>
      <c r="K45" s="293"/>
      <c r="L45" s="293"/>
      <c r="M45" s="293"/>
      <c r="N45" s="1458"/>
      <c r="O45" s="293"/>
    </row>
    <row r="46" spans="1:20" ht="13.15" customHeight="1">
      <c r="A46" s="139"/>
      <c r="B46" s="1226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1:20" ht="13.1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</row>
    <row r="48" spans="1:20" ht="13.15" customHeight="1">
      <c r="A48" s="139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1:15" ht="13.15" customHeight="1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</sheetData>
  <mergeCells count="48">
    <mergeCell ref="B36:C36"/>
    <mergeCell ref="B37:C37"/>
    <mergeCell ref="B29:C29"/>
    <mergeCell ref="B30:C30"/>
    <mergeCell ref="B31:C31"/>
    <mergeCell ref="B32:C32"/>
    <mergeCell ref="B34:C34"/>
    <mergeCell ref="B35:C35"/>
    <mergeCell ref="B13:C13"/>
    <mergeCell ref="B14:C14"/>
    <mergeCell ref="B15:C1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J6:L8"/>
    <mergeCell ref="M6:M10"/>
    <mergeCell ref="N6:N10"/>
    <mergeCell ref="O6:O10"/>
    <mergeCell ref="J9:J10"/>
    <mergeCell ref="K9:K10"/>
    <mergeCell ref="L9:L10"/>
    <mergeCell ref="I6:I10"/>
    <mergeCell ref="B11:C11"/>
    <mergeCell ref="B12:C12"/>
    <mergeCell ref="B5:C5"/>
    <mergeCell ref="E5:F5"/>
    <mergeCell ref="B6:C10"/>
    <mergeCell ref="D6:D10"/>
    <mergeCell ref="E6:F10"/>
    <mergeCell ref="G6:G10"/>
    <mergeCell ref="H6:H10"/>
    <mergeCell ref="J5:N5"/>
    <mergeCell ref="A1:L1"/>
    <mergeCell ref="A2:L2"/>
    <mergeCell ref="A3:L3"/>
    <mergeCell ref="M3:O3"/>
    <mergeCell ref="M1:O1"/>
    <mergeCell ref="A4:L4"/>
  </mergeCells>
  <printOptions horizontalCentered="1"/>
  <pageMargins left="0.5" right="0.5" top="1" bottom="1" header="0.5" footer="0.5"/>
  <pageSetup scale="82" orientation="landscape" r:id="rId1"/>
  <headerFooter alignWithMargins="0">
    <oddFooter>&amp;C&amp;"Times New Roman,Regular"&amp;8&amp;D&amp;R&amp;"Times New Roman,Regular"Page 35</oddFooter>
  </headerFooter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zoomScaleNormal="100" workbookViewId="0">
      <selection activeCell="Q41" sqref="Q41"/>
    </sheetView>
  </sheetViews>
  <sheetFormatPr defaultColWidth="19.140625" defaultRowHeight="12.75"/>
  <cols>
    <col min="1" max="1" width="4.42578125" style="118" customWidth="1"/>
    <col min="2" max="2" width="24.85546875" style="118" customWidth="1"/>
    <col min="3" max="3" width="5.5703125" style="118" customWidth="1"/>
    <col min="4" max="4" width="12.42578125" style="118" customWidth="1"/>
    <col min="5" max="5" width="6.7109375" style="118" customWidth="1"/>
    <col min="6" max="6" width="6.5703125" style="118" customWidth="1"/>
    <col min="7" max="7" width="12.140625" style="118" customWidth="1"/>
    <col min="8" max="8" width="10.42578125" style="118" customWidth="1"/>
    <col min="9" max="9" width="12.140625" style="118" customWidth="1"/>
    <col min="10" max="10" width="6.7109375" style="118" customWidth="1"/>
    <col min="11" max="11" width="5.85546875" style="118" customWidth="1"/>
    <col min="12" max="12" width="4.7109375" style="118" customWidth="1"/>
    <col min="13" max="13" width="11.5703125" style="118" customWidth="1"/>
    <col min="14" max="15" width="13.28515625" style="118" customWidth="1"/>
    <col min="16" max="16" width="2.28515625" style="118" customWidth="1"/>
    <col min="17" max="16384" width="19.140625" style="118"/>
  </cols>
  <sheetData>
    <row r="1" spans="1:20" ht="14.25" customHeight="1">
      <c r="A1" s="1796" t="str">
        <f>"UTILITY NAME: "&amp;'Admin Inputs'!$B$1</f>
        <v>UTILITY NAME: Liberty Utilities (Silverleaf Water) LLC - Water Division</v>
      </c>
      <c r="B1" s="1797"/>
      <c r="C1" s="1797"/>
      <c r="D1" s="1797"/>
      <c r="E1" s="1797"/>
      <c r="F1" s="1797"/>
      <c r="G1" s="1797"/>
      <c r="H1" s="1797"/>
      <c r="I1" s="1797"/>
      <c r="J1" s="1797"/>
      <c r="K1" s="1797"/>
      <c r="L1" s="1798"/>
      <c r="M1" s="1809" t="s">
        <v>2031</v>
      </c>
      <c r="N1" s="1810"/>
      <c r="O1" s="1811"/>
    </row>
    <row r="2" spans="1:20" ht="14.25" customHeight="1">
      <c r="A2" s="1793" t="s">
        <v>671</v>
      </c>
      <c r="B2" s="1794"/>
      <c r="C2" s="1794"/>
      <c r="D2" s="1794"/>
      <c r="E2" s="1794"/>
      <c r="F2" s="1794"/>
      <c r="G2" s="1794"/>
      <c r="H2" s="1794"/>
      <c r="I2" s="1794"/>
      <c r="J2" s="1794"/>
      <c r="K2" s="1794"/>
      <c r="L2" s="1795"/>
      <c r="M2" s="119"/>
      <c r="N2" s="119"/>
      <c r="O2" s="1266"/>
    </row>
    <row r="3" spans="1:20" ht="15" customHeight="1">
      <c r="A3" s="1790" t="s">
        <v>2032</v>
      </c>
      <c r="B3" s="1791"/>
      <c r="C3" s="1791"/>
      <c r="D3" s="1791"/>
      <c r="E3" s="1791"/>
      <c r="F3" s="1791"/>
      <c r="G3" s="1791"/>
      <c r="H3" s="1791"/>
      <c r="I3" s="1791"/>
      <c r="J3" s="1791"/>
      <c r="K3" s="1791"/>
      <c r="L3" s="1792"/>
      <c r="M3" s="1807"/>
      <c r="N3" s="1807"/>
      <c r="O3" s="1808"/>
    </row>
    <row r="4" spans="1:20" ht="15.75" customHeight="1">
      <c r="A4" s="1812" t="s">
        <v>2034</v>
      </c>
      <c r="B4" s="1813"/>
      <c r="C4" s="1813"/>
      <c r="D4" s="1813"/>
      <c r="E4" s="1813"/>
      <c r="F4" s="1813"/>
      <c r="G4" s="1813"/>
      <c r="H4" s="1813"/>
      <c r="I4" s="1813"/>
      <c r="J4" s="1813"/>
      <c r="K4" s="1813"/>
      <c r="L4" s="1814"/>
      <c r="M4" s="125"/>
      <c r="N4" s="122"/>
      <c r="O4" s="126"/>
    </row>
    <row r="5" spans="1:20" ht="21.75" thickBot="1">
      <c r="A5" s="127"/>
      <c r="B5" s="1799" t="s">
        <v>626</v>
      </c>
      <c r="C5" s="1800"/>
      <c r="D5" s="1267" t="s">
        <v>627</v>
      </c>
      <c r="E5" s="1800" t="s">
        <v>628</v>
      </c>
      <c r="F5" s="1800"/>
      <c r="G5" s="1267" t="s">
        <v>234</v>
      </c>
      <c r="H5" s="1267" t="s">
        <v>235</v>
      </c>
      <c r="I5" s="129" t="s">
        <v>233</v>
      </c>
      <c r="J5" s="1780" t="s">
        <v>298</v>
      </c>
      <c r="K5" s="1780"/>
      <c r="L5" s="1780"/>
      <c r="M5" s="1780"/>
      <c r="N5" s="1780"/>
      <c r="O5" s="1529"/>
    </row>
    <row r="6" spans="1:20" ht="5.25" customHeight="1" thickTop="1" thickBot="1">
      <c r="A6" s="127"/>
      <c r="B6" s="1801" t="s">
        <v>293</v>
      </c>
      <c r="C6" s="1802"/>
      <c r="D6" s="1802" t="s">
        <v>632</v>
      </c>
      <c r="E6" s="1782" t="s">
        <v>755</v>
      </c>
      <c r="F6" s="1782"/>
      <c r="G6" s="1782" t="s">
        <v>629</v>
      </c>
      <c r="H6" s="1773" t="s">
        <v>232</v>
      </c>
      <c r="I6" s="1773" t="s">
        <v>280</v>
      </c>
      <c r="J6" s="1782" t="s">
        <v>634</v>
      </c>
      <c r="K6" s="1782"/>
      <c r="L6" s="1782"/>
      <c r="M6" s="1782" t="s">
        <v>635</v>
      </c>
      <c r="N6" s="1782" t="s">
        <v>734</v>
      </c>
      <c r="O6" s="1782" t="s">
        <v>636</v>
      </c>
    </row>
    <row r="7" spans="1:20" ht="7.5" customHeight="1" thickTop="1" thickBot="1">
      <c r="A7" s="127"/>
      <c r="B7" s="1801"/>
      <c r="C7" s="1802"/>
      <c r="D7" s="1802"/>
      <c r="E7" s="1782"/>
      <c r="F7" s="1782"/>
      <c r="G7" s="1782"/>
      <c r="H7" s="1774"/>
      <c r="I7" s="1774"/>
      <c r="J7" s="1782"/>
      <c r="K7" s="1782"/>
      <c r="L7" s="1782"/>
      <c r="M7" s="1782"/>
      <c r="N7" s="1782"/>
      <c r="O7" s="1782"/>
    </row>
    <row r="8" spans="1:20" ht="4.5" customHeight="1" thickTop="1" thickBot="1">
      <c r="A8" s="127"/>
      <c r="B8" s="1801"/>
      <c r="C8" s="1802"/>
      <c r="D8" s="1802"/>
      <c r="E8" s="1782"/>
      <c r="F8" s="1782"/>
      <c r="G8" s="1782"/>
      <c r="H8" s="1774"/>
      <c r="I8" s="1774"/>
      <c r="J8" s="1782"/>
      <c r="K8" s="1782"/>
      <c r="L8" s="1782"/>
      <c r="M8" s="1782"/>
      <c r="N8" s="1782"/>
      <c r="O8" s="1782"/>
    </row>
    <row r="9" spans="1:20" ht="11.25" customHeight="1" thickTop="1" thickBot="1">
      <c r="A9" s="131" t="s">
        <v>404</v>
      </c>
      <c r="B9" s="1801"/>
      <c r="C9" s="1802"/>
      <c r="D9" s="1802"/>
      <c r="E9" s="1782"/>
      <c r="F9" s="1782"/>
      <c r="G9" s="1782"/>
      <c r="H9" s="1774"/>
      <c r="I9" s="1774"/>
      <c r="J9" s="1782" t="s">
        <v>630</v>
      </c>
      <c r="K9" s="1782" t="s">
        <v>633</v>
      </c>
      <c r="L9" s="1782" t="s">
        <v>631</v>
      </c>
      <c r="M9" s="1782"/>
      <c r="N9" s="1782"/>
      <c r="O9" s="1782"/>
      <c r="Q9" s="1257" t="s">
        <v>1698</v>
      </c>
      <c r="R9" s="118" t="s">
        <v>1697</v>
      </c>
      <c r="S9" s="118" t="s">
        <v>1699</v>
      </c>
      <c r="T9" s="118" t="s">
        <v>456</v>
      </c>
    </row>
    <row r="10" spans="1:20" ht="11.25" customHeight="1" thickTop="1" thickBot="1">
      <c r="A10" s="132" t="s">
        <v>407</v>
      </c>
      <c r="B10" s="1801"/>
      <c r="C10" s="1802"/>
      <c r="D10" s="1802"/>
      <c r="E10" s="1782"/>
      <c r="F10" s="1782"/>
      <c r="G10" s="1782"/>
      <c r="H10" s="1775"/>
      <c r="I10" s="1775"/>
      <c r="J10" s="1782"/>
      <c r="K10" s="1782"/>
      <c r="L10" s="1782"/>
      <c r="M10" s="1782"/>
      <c r="N10" s="1782"/>
      <c r="O10" s="1782"/>
    </row>
    <row r="11" spans="1:20" ht="15.95" customHeight="1" thickTop="1" thickBot="1">
      <c r="A11" s="133">
        <v>1</v>
      </c>
      <c r="B11" s="1783" t="s">
        <v>1539</v>
      </c>
      <c r="C11" s="1784"/>
      <c r="D11" s="950" t="s">
        <v>1004</v>
      </c>
      <c r="E11" s="1027"/>
      <c r="F11" s="134"/>
      <c r="G11" s="1497">
        <f>'2017SL'!P13</f>
        <v>2500</v>
      </c>
      <c r="H11" s="951" t="s">
        <v>1003</v>
      </c>
      <c r="I11" s="951" t="s">
        <v>1003</v>
      </c>
      <c r="J11" s="951" t="s">
        <v>1003</v>
      </c>
      <c r="K11" s="951" t="s">
        <v>1003</v>
      </c>
      <c r="L11" s="951" t="s">
        <v>1003</v>
      </c>
      <c r="M11" s="1497">
        <v>0</v>
      </c>
      <c r="N11" s="1497">
        <v>0</v>
      </c>
      <c r="O11" s="1497">
        <f t="shared" ref="O11:O32" si="0">G11+N11</f>
        <v>2500</v>
      </c>
      <c r="P11" s="1015"/>
      <c r="Q11" s="955">
        <f>'2017SL'!P13</f>
        <v>2500</v>
      </c>
      <c r="T11" s="955">
        <f>SUM(Q11:S11)</f>
        <v>2500</v>
      </c>
    </row>
    <row r="12" spans="1:20" ht="15.95" customHeight="1" thickTop="1" thickBot="1">
      <c r="A12" s="133">
        <f>A11+1</f>
        <v>2</v>
      </c>
      <c r="B12" s="1783" t="s">
        <v>1540</v>
      </c>
      <c r="C12" s="1784"/>
      <c r="D12" s="950" t="s">
        <v>1004</v>
      </c>
      <c r="E12" s="1181">
        <v>30</v>
      </c>
      <c r="F12" s="134"/>
      <c r="G12" s="952">
        <f>'2017SL'!P14+'106 Accrual Acct Reclass &amp; PTY'!C15</f>
        <v>168805.78</v>
      </c>
      <c r="H12" s="951" t="s">
        <v>1003</v>
      </c>
      <c r="I12" s="951" t="s">
        <v>1003</v>
      </c>
      <c r="J12" s="951" t="s">
        <v>1003</v>
      </c>
      <c r="K12" s="951" t="s">
        <v>1003</v>
      </c>
      <c r="L12" s="951" t="s">
        <v>1003</v>
      </c>
      <c r="M12" s="952">
        <f>G12/E12</f>
        <v>5626.8593333333329</v>
      </c>
      <c r="N12" s="952">
        <f>SUM('2017SL'!P82,'2017SL'!P84,'2017SL'!P85:P86)+SUM('106 Accrual Acct Reclass &amp; PTY'!J15)</f>
        <v>-53134.191333333329</v>
      </c>
      <c r="O12" s="952">
        <f>G12+N12</f>
        <v>115671.58866666668</v>
      </c>
      <c r="P12" s="1015"/>
      <c r="Q12" s="955">
        <f>'2017SL'!P14</f>
        <v>162424.70000000001</v>
      </c>
      <c r="R12" s="1275">
        <f>'106 Accrual Acct Reclass &amp; PTY'!C15</f>
        <v>6381.08</v>
      </c>
      <c r="S12" s="1276"/>
      <c r="T12" s="955">
        <f t="shared" ref="T12:T32" si="1">SUM(Q12:S12)</f>
        <v>168805.78</v>
      </c>
    </row>
    <row r="13" spans="1:20" ht="15.95" customHeight="1" thickTop="1" thickBot="1">
      <c r="A13" s="133">
        <f t="shared" ref="A13:A37" si="2">A12+1</f>
        <v>3</v>
      </c>
      <c r="B13" s="1783" t="s">
        <v>1542</v>
      </c>
      <c r="C13" s="1784"/>
      <c r="D13" s="950" t="s">
        <v>1004</v>
      </c>
      <c r="E13" s="1181">
        <v>50</v>
      </c>
      <c r="F13" s="134"/>
      <c r="G13" s="952">
        <f>'2017SL'!P17</f>
        <v>490523.64</v>
      </c>
      <c r="H13" s="951" t="s">
        <v>1003</v>
      </c>
      <c r="I13" s="951" t="s">
        <v>1003</v>
      </c>
      <c r="J13" s="951" t="s">
        <v>1003</v>
      </c>
      <c r="K13" s="951" t="s">
        <v>1003</v>
      </c>
      <c r="L13" s="951" t="s">
        <v>1003</v>
      </c>
      <c r="M13" s="952">
        <f t="shared" ref="M13:M32" si="3">G13/E13</f>
        <v>9810.4727999999996</v>
      </c>
      <c r="N13" s="952">
        <f>SUM('2017SL'!P91:P92)</f>
        <v>-43799.75</v>
      </c>
      <c r="O13" s="952">
        <f t="shared" si="0"/>
        <v>446723.89</v>
      </c>
      <c r="P13" s="1015"/>
      <c r="Q13" s="955">
        <f>'2017SL'!P17</f>
        <v>490523.64</v>
      </c>
      <c r="R13" s="1275"/>
      <c r="S13" s="1276"/>
      <c r="T13" s="955">
        <f t="shared" si="1"/>
        <v>490523.64</v>
      </c>
    </row>
    <row r="14" spans="1:20" ht="15.95" customHeight="1" thickTop="1" thickBot="1">
      <c r="A14" s="133">
        <f t="shared" si="2"/>
        <v>4</v>
      </c>
      <c r="B14" s="1783" t="s">
        <v>1543</v>
      </c>
      <c r="C14" s="1784"/>
      <c r="D14" s="950" t="s">
        <v>1004</v>
      </c>
      <c r="E14" s="1181">
        <v>5</v>
      </c>
      <c r="F14" s="134"/>
      <c r="G14" s="952">
        <f>'2017SL'!P19</f>
        <v>254617.07</v>
      </c>
      <c r="H14" s="951" t="s">
        <v>1003</v>
      </c>
      <c r="I14" s="951" t="s">
        <v>1003</v>
      </c>
      <c r="J14" s="951" t="s">
        <v>1003</v>
      </c>
      <c r="K14" s="951" t="s">
        <v>1003</v>
      </c>
      <c r="L14" s="951" t="s">
        <v>1003</v>
      </c>
      <c r="M14" s="952">
        <f t="shared" si="3"/>
        <v>50923.414000000004</v>
      </c>
      <c r="N14" s="952">
        <f>SUM('2017SL'!P95:P96)</f>
        <v>-8667.39</v>
      </c>
      <c r="O14" s="952">
        <f t="shared" si="0"/>
        <v>245949.68</v>
      </c>
      <c r="P14" s="1015"/>
      <c r="Q14" s="955">
        <f>'2017SL'!P19</f>
        <v>254617.07</v>
      </c>
      <c r="R14" s="1275"/>
      <c r="T14" s="955">
        <f t="shared" si="1"/>
        <v>254617.07</v>
      </c>
    </row>
    <row r="15" spans="1:20" ht="15.95" customHeight="1" thickTop="1" thickBot="1">
      <c r="A15" s="133">
        <f t="shared" si="2"/>
        <v>5</v>
      </c>
      <c r="B15" s="1783" t="s">
        <v>1541</v>
      </c>
      <c r="C15" s="1784"/>
      <c r="D15" s="950" t="s">
        <v>1004</v>
      </c>
      <c r="E15" s="1181">
        <v>20</v>
      </c>
      <c r="F15" s="134"/>
      <c r="G15" s="952">
        <f>'2017SL'!P20</f>
        <v>0</v>
      </c>
      <c r="H15" s="951" t="s">
        <v>1003</v>
      </c>
      <c r="I15" s="951" t="s">
        <v>1003</v>
      </c>
      <c r="J15" s="951" t="s">
        <v>1003</v>
      </c>
      <c r="K15" s="951" t="s">
        <v>1003</v>
      </c>
      <c r="L15" s="951" t="s">
        <v>1003</v>
      </c>
      <c r="M15" s="952">
        <f t="shared" si="3"/>
        <v>0</v>
      </c>
      <c r="N15" s="952">
        <f>SUM('2017SL'!P97:P98)</f>
        <v>0</v>
      </c>
      <c r="O15" s="952">
        <f t="shared" si="0"/>
        <v>0</v>
      </c>
      <c r="P15" s="1015"/>
      <c r="Q15" s="955">
        <f>'2017SL'!P20</f>
        <v>0</v>
      </c>
      <c r="T15" s="955">
        <f t="shared" si="1"/>
        <v>0</v>
      </c>
    </row>
    <row r="16" spans="1:20" ht="15.95" customHeight="1" thickTop="1" thickBot="1">
      <c r="A16" s="133">
        <f t="shared" si="2"/>
        <v>6</v>
      </c>
      <c r="B16" s="1783" t="s">
        <v>1544</v>
      </c>
      <c r="C16" s="1784"/>
      <c r="D16" s="950" t="s">
        <v>1004</v>
      </c>
      <c r="E16" s="1181">
        <v>10</v>
      </c>
      <c r="F16" s="134"/>
      <c r="G16" s="952">
        <f>SUM('2017SL'!P21:P23)+'106 Accrual Acct Reclass &amp; PTY'!C16</f>
        <v>51794.850000000006</v>
      </c>
      <c r="H16" s="951" t="s">
        <v>1003</v>
      </c>
      <c r="I16" s="951" t="s">
        <v>1003</v>
      </c>
      <c r="J16" s="951" t="s">
        <v>1003</v>
      </c>
      <c r="K16" s="951" t="s">
        <v>1003</v>
      </c>
      <c r="L16" s="951" t="s">
        <v>1003</v>
      </c>
      <c r="M16" s="952">
        <f t="shared" si="3"/>
        <v>5179.4850000000006</v>
      </c>
      <c r="N16" s="952">
        <f>SUM('2017SL'!P99:P104)+SUM('106 Accrual Acct Reclass &amp; PTY'!J16)</f>
        <v>-29162.550999999999</v>
      </c>
      <c r="O16" s="952">
        <f t="shared" si="0"/>
        <v>22632.299000000006</v>
      </c>
      <c r="P16" s="1015"/>
      <c r="Q16" s="955">
        <f>'2017SL'!P21</f>
        <v>46540.23</v>
      </c>
      <c r="R16" s="1275">
        <f>'106 Accrual Acct Reclass &amp; PTY'!C16</f>
        <v>5254.62</v>
      </c>
      <c r="S16" s="1276"/>
      <c r="T16" s="955">
        <f t="shared" si="1"/>
        <v>51794.850000000006</v>
      </c>
    </row>
    <row r="17" spans="1:20" ht="15.95" customHeight="1" thickTop="1" thickBot="1">
      <c r="A17" s="133">
        <f t="shared" si="2"/>
        <v>7</v>
      </c>
      <c r="B17" s="1789" t="s">
        <v>1545</v>
      </c>
      <c r="C17" s="1783"/>
      <c r="D17" s="950" t="s">
        <v>1004</v>
      </c>
      <c r="E17" s="1181">
        <v>30</v>
      </c>
      <c r="F17" s="134"/>
      <c r="G17" s="952">
        <f>SUM('2017SL'!P24)+'106 Accrual Acct Reclass &amp; PTY'!C17</f>
        <v>20378.41</v>
      </c>
      <c r="H17" s="951" t="s">
        <v>1003</v>
      </c>
      <c r="I17" s="951" t="s">
        <v>1003</v>
      </c>
      <c r="J17" s="951" t="s">
        <v>1003</v>
      </c>
      <c r="K17" s="951" t="s">
        <v>1003</v>
      </c>
      <c r="L17" s="951" t="s">
        <v>1003</v>
      </c>
      <c r="M17" s="952">
        <f t="shared" si="3"/>
        <v>679.28033333333337</v>
      </c>
      <c r="N17" s="952">
        <f>SUM('2017SL'!P105)+SUM('106 Accrual Acct Reclass &amp; PTY'!J17)</f>
        <v>-5976.08</v>
      </c>
      <c r="O17" s="952">
        <f t="shared" si="0"/>
        <v>14402.33</v>
      </c>
      <c r="P17" s="1015"/>
      <c r="Q17" s="955">
        <f>'2017SL'!P24</f>
        <v>17769.009999999998</v>
      </c>
      <c r="R17" s="1275">
        <f>'106 Accrual Acct Reclass &amp; PTY'!C17</f>
        <v>2609.4</v>
      </c>
      <c r="T17" s="955">
        <f t="shared" si="1"/>
        <v>20378.41</v>
      </c>
    </row>
    <row r="18" spans="1:20" ht="15.95" customHeight="1" thickTop="1" thickBot="1">
      <c r="A18" s="133">
        <v>8</v>
      </c>
      <c r="B18" s="1789" t="s">
        <v>1671</v>
      </c>
      <c r="C18" s="1783"/>
      <c r="D18" s="950" t="s">
        <v>1004</v>
      </c>
      <c r="E18" s="1181">
        <v>30</v>
      </c>
      <c r="F18" s="134"/>
      <c r="G18" s="952">
        <f>SUM('2017SL'!P26)</f>
        <v>0</v>
      </c>
      <c r="H18" s="951" t="s">
        <v>1003</v>
      </c>
      <c r="I18" s="951" t="s">
        <v>1003</v>
      </c>
      <c r="J18" s="951" t="s">
        <v>1003</v>
      </c>
      <c r="K18" s="951" t="s">
        <v>1003</v>
      </c>
      <c r="L18" s="951" t="s">
        <v>1003</v>
      </c>
      <c r="M18" s="952">
        <f t="shared" si="3"/>
        <v>0</v>
      </c>
      <c r="N18" s="952">
        <f>SUM('2017SL'!P108,'2017SL'!P110)</f>
        <v>0</v>
      </c>
      <c r="O18" s="952">
        <f t="shared" si="0"/>
        <v>0</v>
      </c>
      <c r="P18" s="1015"/>
      <c r="Q18" s="955">
        <f>'2017SL'!P26</f>
        <v>0</v>
      </c>
      <c r="T18" s="955">
        <f t="shared" si="1"/>
        <v>0</v>
      </c>
    </row>
    <row r="19" spans="1:20" ht="15.95" customHeight="1" thickTop="1" thickBot="1">
      <c r="A19" s="133">
        <v>9</v>
      </c>
      <c r="B19" s="1789" t="s">
        <v>1672</v>
      </c>
      <c r="C19" s="1783"/>
      <c r="D19" s="950" t="s">
        <v>1004</v>
      </c>
      <c r="E19" s="1181">
        <v>5</v>
      </c>
      <c r="F19" s="134"/>
      <c r="G19" s="952">
        <f>SUM('2017SL'!P25)</f>
        <v>23943.82</v>
      </c>
      <c r="H19" s="951" t="s">
        <v>1003</v>
      </c>
      <c r="I19" s="951" t="s">
        <v>1003</v>
      </c>
      <c r="J19" s="951" t="s">
        <v>1003</v>
      </c>
      <c r="K19" s="951" t="s">
        <v>1003</v>
      </c>
      <c r="L19" s="951" t="s">
        <v>1003</v>
      </c>
      <c r="M19" s="952">
        <f t="shared" si="3"/>
        <v>4788.7640000000001</v>
      </c>
      <c r="N19" s="952">
        <f>SUM('2017SL'!P107,'2017SL'!P109)</f>
        <v>-5179.6499999999996</v>
      </c>
      <c r="O19" s="952">
        <f t="shared" si="0"/>
        <v>18764.169999999998</v>
      </c>
      <c r="P19" s="1015"/>
      <c r="Q19" s="955">
        <f>'2017SL'!P25</f>
        <v>23943.82</v>
      </c>
      <c r="T19" s="955">
        <f t="shared" si="1"/>
        <v>23943.82</v>
      </c>
    </row>
    <row r="20" spans="1:20" ht="15.95" customHeight="1" thickTop="1" thickBot="1">
      <c r="A20" s="133">
        <v>10</v>
      </c>
      <c r="B20" s="1783" t="s">
        <v>1669</v>
      </c>
      <c r="C20" s="1784"/>
      <c r="D20" s="950" t="s">
        <v>1004</v>
      </c>
      <c r="E20" s="1181">
        <v>50</v>
      </c>
      <c r="F20" s="134"/>
      <c r="G20" s="952">
        <f>SUM('2017SL'!P27:P28)</f>
        <v>181179.39</v>
      </c>
      <c r="H20" s="951" t="s">
        <v>1003</v>
      </c>
      <c r="I20" s="951" t="s">
        <v>1003</v>
      </c>
      <c r="J20" s="951" t="s">
        <v>1003</v>
      </c>
      <c r="K20" s="951" t="s">
        <v>1003</v>
      </c>
      <c r="L20" s="951" t="s">
        <v>1003</v>
      </c>
      <c r="M20" s="952">
        <f t="shared" si="3"/>
        <v>3623.5878000000002</v>
      </c>
      <c r="N20" s="952">
        <f>SUM('2017SL'!P111:P112,'2017SL'!P113,'2017SL'!P115)</f>
        <v>-55688.6</v>
      </c>
      <c r="O20" s="952">
        <f t="shared" si="0"/>
        <v>125490.79000000001</v>
      </c>
      <c r="P20" s="1015"/>
      <c r="Q20" s="955">
        <f>SUM('2017SL'!L27:P28)</f>
        <v>303979.21000000002</v>
      </c>
      <c r="T20" s="955">
        <f t="shared" si="1"/>
        <v>303979.21000000002</v>
      </c>
    </row>
    <row r="21" spans="1:20" ht="15.95" customHeight="1" thickTop="1" thickBot="1">
      <c r="A21" s="133">
        <v>11</v>
      </c>
      <c r="B21" s="1783" t="s">
        <v>1670</v>
      </c>
      <c r="C21" s="1784"/>
      <c r="D21" s="950" t="s">
        <v>1004</v>
      </c>
      <c r="E21" s="1181">
        <v>20</v>
      </c>
      <c r="F21" s="134"/>
      <c r="G21" s="952">
        <f>SUM('2017SL'!P29)</f>
        <v>6866</v>
      </c>
      <c r="H21" s="951" t="s">
        <v>1003</v>
      </c>
      <c r="I21" s="951" t="s">
        <v>1003</v>
      </c>
      <c r="J21" s="951" t="s">
        <v>1003</v>
      </c>
      <c r="K21" s="951" t="s">
        <v>1003</v>
      </c>
      <c r="L21" s="951" t="s">
        <v>1003</v>
      </c>
      <c r="M21" s="952">
        <f t="shared" si="3"/>
        <v>343.3</v>
      </c>
      <c r="N21" s="952">
        <f>SUM('2017SL'!P114,'2017SL'!P116)</f>
        <v>-6866</v>
      </c>
      <c r="O21" s="952">
        <f t="shared" si="0"/>
        <v>0</v>
      </c>
      <c r="P21" s="1015"/>
      <c r="Q21" s="955">
        <f>'2017SL'!P29</f>
        <v>6866</v>
      </c>
      <c r="T21" s="955">
        <f t="shared" si="1"/>
        <v>6866</v>
      </c>
    </row>
    <row r="22" spans="1:20" ht="15.95" customHeight="1" thickTop="1" thickBot="1">
      <c r="A22" s="133">
        <v>12</v>
      </c>
      <c r="B22" s="1789" t="s">
        <v>1546</v>
      </c>
      <c r="C22" s="1783"/>
      <c r="D22" s="950" t="s">
        <v>1004</v>
      </c>
      <c r="E22" s="1181">
        <v>50</v>
      </c>
      <c r="F22" s="134"/>
      <c r="G22" s="952">
        <f>SUM('2017SL'!P30)+'106 Accrual Acct Reclass &amp; PTY'!C18</f>
        <v>200355.66999999998</v>
      </c>
      <c r="H22" s="951" t="s">
        <v>1003</v>
      </c>
      <c r="I22" s="951" t="s">
        <v>1003</v>
      </c>
      <c r="J22" s="951" t="s">
        <v>1003</v>
      </c>
      <c r="K22" s="951" t="s">
        <v>1003</v>
      </c>
      <c r="L22" s="951" t="s">
        <v>1003</v>
      </c>
      <c r="M22" s="952">
        <f t="shared" si="3"/>
        <v>4007.1133999999997</v>
      </c>
      <c r="N22" s="952">
        <f>SUM('2017SL'!P117:P118)+SUM('106 Accrual Acct Reclass &amp; PTY'!J18)</f>
        <v>-46510.222699999998</v>
      </c>
      <c r="O22" s="952">
        <f t="shared" si="0"/>
        <v>153845.4473</v>
      </c>
      <c r="P22" s="1015"/>
      <c r="Q22" s="955">
        <f>'2017SL'!P30</f>
        <v>192832.4</v>
      </c>
      <c r="R22" s="1275">
        <f>'106 Accrual Acct Reclass &amp; PTY'!C18</f>
        <v>7523.2699999999995</v>
      </c>
      <c r="T22" s="955">
        <f t="shared" si="1"/>
        <v>200355.66999999998</v>
      </c>
    </row>
    <row r="23" spans="1:20" ht="15.95" customHeight="1" thickTop="1" thickBot="1">
      <c r="A23" s="133">
        <v>13</v>
      </c>
      <c r="B23" s="1783" t="s">
        <v>1547</v>
      </c>
      <c r="C23" s="1784"/>
      <c r="D23" s="950" t="s">
        <v>1004</v>
      </c>
      <c r="E23" s="1181">
        <v>20</v>
      </c>
      <c r="F23" s="134"/>
      <c r="G23" s="952">
        <f>SUM('2017SL'!P31)</f>
        <v>0</v>
      </c>
      <c r="H23" s="951" t="s">
        <v>1003</v>
      </c>
      <c r="I23" s="951" t="s">
        <v>1003</v>
      </c>
      <c r="J23" s="951" t="s">
        <v>1003</v>
      </c>
      <c r="K23" s="951" t="s">
        <v>1003</v>
      </c>
      <c r="L23" s="951" t="s">
        <v>1003</v>
      </c>
      <c r="M23" s="952">
        <f t="shared" si="3"/>
        <v>0</v>
      </c>
      <c r="N23" s="952">
        <f>SUM('2017SL'!P119:P120)</f>
        <v>0</v>
      </c>
      <c r="O23" s="952">
        <f t="shared" si="0"/>
        <v>0</v>
      </c>
      <c r="P23" s="1015"/>
      <c r="Q23" s="955">
        <f>'2017SL'!P31</f>
        <v>0</v>
      </c>
      <c r="R23" s="1275"/>
      <c r="T23" s="955">
        <f t="shared" si="1"/>
        <v>0</v>
      </c>
    </row>
    <row r="24" spans="1:20" ht="15.95" customHeight="1" thickTop="1" thickBot="1">
      <c r="A24" s="133">
        <f t="shared" si="2"/>
        <v>14</v>
      </c>
      <c r="B24" s="1783" t="s">
        <v>1548</v>
      </c>
      <c r="C24" s="1784"/>
      <c r="D24" s="950" t="s">
        <v>1004</v>
      </c>
      <c r="E24" s="1181">
        <v>20</v>
      </c>
      <c r="F24" s="134"/>
      <c r="G24" s="952">
        <f>SUM('2017SL'!P32)</f>
        <v>62184.91</v>
      </c>
      <c r="H24" s="951" t="s">
        <v>1003</v>
      </c>
      <c r="I24" s="951" t="s">
        <v>1003</v>
      </c>
      <c r="J24" s="951" t="s">
        <v>1003</v>
      </c>
      <c r="K24" s="951" t="s">
        <v>1003</v>
      </c>
      <c r="L24" s="951" t="s">
        <v>1003</v>
      </c>
      <c r="M24" s="952">
        <f t="shared" si="3"/>
        <v>3109.2455</v>
      </c>
      <c r="N24" s="952">
        <f>SUM('2017SL'!P121:P122)</f>
        <v>-30425.41</v>
      </c>
      <c r="O24" s="952">
        <f t="shared" si="0"/>
        <v>31759.500000000004</v>
      </c>
      <c r="P24" s="1015"/>
      <c r="Q24" s="955">
        <f>'2017SL'!P32</f>
        <v>62184.91</v>
      </c>
      <c r="R24" s="1275"/>
      <c r="T24" s="955">
        <f t="shared" si="1"/>
        <v>62184.91</v>
      </c>
    </row>
    <row r="25" spans="1:20" ht="15.95" customHeight="1" thickTop="1" thickBot="1">
      <c r="A25" s="133">
        <f t="shared" si="2"/>
        <v>15</v>
      </c>
      <c r="B25" s="1783" t="s">
        <v>1549</v>
      </c>
      <c r="C25" s="1784"/>
      <c r="D25" s="950" t="s">
        <v>1004</v>
      </c>
      <c r="E25" s="1181">
        <v>50</v>
      </c>
      <c r="F25" s="134"/>
      <c r="G25" s="952">
        <f>SUM('2017SL'!P33)</f>
        <v>8016.86</v>
      </c>
      <c r="H25" s="951" t="s">
        <v>1003</v>
      </c>
      <c r="I25" s="951" t="s">
        <v>1003</v>
      </c>
      <c r="J25" s="951" t="s">
        <v>1003</v>
      </c>
      <c r="K25" s="951" t="s">
        <v>1003</v>
      </c>
      <c r="L25" s="951" t="s">
        <v>1003</v>
      </c>
      <c r="M25" s="952">
        <f t="shared" si="3"/>
        <v>160.3372</v>
      </c>
      <c r="N25" s="952">
        <f>SUM('2017SL'!P123:P124)</f>
        <v>-1603.4</v>
      </c>
      <c r="O25" s="952">
        <f t="shared" si="0"/>
        <v>6413.4599999999991</v>
      </c>
      <c r="P25" s="1015"/>
      <c r="Q25" s="955">
        <f>'2017SL'!P33</f>
        <v>8016.86</v>
      </c>
      <c r="T25" s="955">
        <f t="shared" si="1"/>
        <v>8016.86</v>
      </c>
    </row>
    <row r="26" spans="1:20" ht="15.95" customHeight="1" thickTop="1" thickBot="1">
      <c r="A26" s="133">
        <f t="shared" si="2"/>
        <v>16</v>
      </c>
      <c r="B26" s="1783" t="s">
        <v>1550</v>
      </c>
      <c r="C26" s="1784"/>
      <c r="D26" s="950" t="s">
        <v>1004</v>
      </c>
      <c r="E26" s="1181">
        <v>15</v>
      </c>
      <c r="F26" s="134"/>
      <c r="G26" s="952">
        <f>SUM('2017SL'!P35)</f>
        <v>63428.68</v>
      </c>
      <c r="H26" s="951" t="s">
        <v>1003</v>
      </c>
      <c r="I26" s="951" t="s">
        <v>1003</v>
      </c>
      <c r="J26" s="951" t="s">
        <v>1003</v>
      </c>
      <c r="K26" s="951" t="s">
        <v>1003</v>
      </c>
      <c r="L26" s="951" t="s">
        <v>1003</v>
      </c>
      <c r="M26" s="952">
        <f t="shared" si="3"/>
        <v>4228.5786666666663</v>
      </c>
      <c r="N26" s="952">
        <f>SUM('2017SL'!P127:P128)</f>
        <v>-58677.95</v>
      </c>
      <c r="O26" s="952">
        <f t="shared" si="0"/>
        <v>4750.7300000000032</v>
      </c>
      <c r="P26" s="1015"/>
      <c r="Q26" s="955">
        <f>'2017SL'!P35</f>
        <v>63428.68</v>
      </c>
      <c r="T26" s="955">
        <f t="shared" si="1"/>
        <v>63428.68</v>
      </c>
    </row>
    <row r="27" spans="1:20" ht="15.95" customHeight="1" thickTop="1" thickBot="1">
      <c r="A27" s="133">
        <f t="shared" si="2"/>
        <v>17</v>
      </c>
      <c r="B27" s="1783" t="s">
        <v>1551</v>
      </c>
      <c r="C27" s="1784"/>
      <c r="D27" s="950" t="s">
        <v>1004</v>
      </c>
      <c r="E27" s="1181">
        <v>10</v>
      </c>
      <c r="F27" s="134"/>
      <c r="G27" s="952">
        <f>SUM('2017SL'!P36)</f>
        <v>12692.44</v>
      </c>
      <c r="H27" s="951" t="s">
        <v>1003</v>
      </c>
      <c r="I27" s="951" t="s">
        <v>1003</v>
      </c>
      <c r="J27" s="951" t="s">
        <v>1003</v>
      </c>
      <c r="K27" s="951" t="s">
        <v>1003</v>
      </c>
      <c r="L27" s="951" t="s">
        <v>1003</v>
      </c>
      <c r="M27" s="952">
        <f t="shared" si="3"/>
        <v>1269.2440000000001</v>
      </c>
      <c r="N27" s="952">
        <f>SUM('2017SL'!P129:P130)</f>
        <v>-7808.21</v>
      </c>
      <c r="O27" s="952">
        <f t="shared" si="0"/>
        <v>4884.2300000000005</v>
      </c>
      <c r="P27" s="1015"/>
      <c r="Q27" s="955">
        <f>'2017SL'!P36</f>
        <v>12692.44</v>
      </c>
      <c r="T27" s="955">
        <f t="shared" si="1"/>
        <v>12692.44</v>
      </c>
    </row>
    <row r="28" spans="1:20" ht="15.95" customHeight="1" thickTop="1" thickBot="1">
      <c r="A28" s="133">
        <f t="shared" si="2"/>
        <v>18</v>
      </c>
      <c r="B28" s="1783" t="s">
        <v>1552</v>
      </c>
      <c r="C28" s="1784"/>
      <c r="D28" s="950" t="s">
        <v>1004</v>
      </c>
      <c r="E28" s="1181">
        <v>5</v>
      </c>
      <c r="F28" s="134"/>
      <c r="G28" s="952">
        <f>SUM('2017SL'!P37)</f>
        <v>13591.21</v>
      </c>
      <c r="H28" s="951" t="s">
        <v>1003</v>
      </c>
      <c r="I28" s="951" t="s">
        <v>1003</v>
      </c>
      <c r="J28" s="951" t="s">
        <v>1003</v>
      </c>
      <c r="K28" s="951" t="s">
        <v>1003</v>
      </c>
      <c r="L28" s="951" t="s">
        <v>1003</v>
      </c>
      <c r="M28" s="952">
        <f t="shared" si="3"/>
        <v>2718.2419999999997</v>
      </c>
      <c r="N28" s="952">
        <f>SUM('2017SL'!P131:P132)</f>
        <v>0</v>
      </c>
      <c r="O28" s="952">
        <f t="shared" si="0"/>
        <v>13591.21</v>
      </c>
      <c r="P28" s="1015"/>
      <c r="Q28" s="955">
        <f>'2017SL'!P37</f>
        <v>13591.21</v>
      </c>
      <c r="T28" s="955">
        <f t="shared" si="1"/>
        <v>13591.21</v>
      </c>
    </row>
    <row r="29" spans="1:20" ht="15.95" customHeight="1" thickTop="1" thickBot="1">
      <c r="A29" s="133">
        <f t="shared" si="2"/>
        <v>19</v>
      </c>
      <c r="B29" s="1783" t="s">
        <v>1553</v>
      </c>
      <c r="C29" s="1784"/>
      <c r="D29" s="950" t="s">
        <v>1004</v>
      </c>
      <c r="E29" s="1181">
        <v>5</v>
      </c>
      <c r="F29" s="134"/>
      <c r="G29" s="952">
        <f>SUM('2017SL'!P38)</f>
        <v>0</v>
      </c>
      <c r="H29" s="951" t="s">
        <v>1003</v>
      </c>
      <c r="I29" s="951" t="s">
        <v>1003</v>
      </c>
      <c r="J29" s="951" t="s">
        <v>1003</v>
      </c>
      <c r="K29" s="951" t="s">
        <v>1003</v>
      </c>
      <c r="L29" s="951" t="s">
        <v>1003</v>
      </c>
      <c r="M29" s="952">
        <f t="shared" si="3"/>
        <v>0</v>
      </c>
      <c r="N29" s="952">
        <f>SUM('2017SL'!P133:P134)</f>
        <v>0</v>
      </c>
      <c r="O29" s="952">
        <f t="shared" si="0"/>
        <v>0</v>
      </c>
      <c r="P29" s="1015"/>
      <c r="Q29" s="955">
        <f>'2017SL'!P38</f>
        <v>0</v>
      </c>
      <c r="T29" s="955">
        <f t="shared" si="1"/>
        <v>0</v>
      </c>
    </row>
    <row r="30" spans="1:20" ht="15.95" customHeight="1" thickTop="1" thickBot="1">
      <c r="A30" s="133">
        <f t="shared" si="2"/>
        <v>20</v>
      </c>
      <c r="B30" s="1783" t="s">
        <v>1554</v>
      </c>
      <c r="C30" s="1784"/>
      <c r="D30" s="950" t="s">
        <v>1004</v>
      </c>
      <c r="E30" s="1181">
        <v>15</v>
      </c>
      <c r="F30" s="134"/>
      <c r="G30" s="952">
        <f>SUM('2017SL'!P40)</f>
        <v>525.83000000000004</v>
      </c>
      <c r="H30" s="951" t="s">
        <v>1003</v>
      </c>
      <c r="I30" s="951" t="s">
        <v>1003</v>
      </c>
      <c r="J30" s="951" t="s">
        <v>1003</v>
      </c>
      <c r="K30" s="951" t="s">
        <v>1003</v>
      </c>
      <c r="L30" s="951" t="s">
        <v>1003</v>
      </c>
      <c r="M30" s="952">
        <f t="shared" si="3"/>
        <v>35.055333333333337</v>
      </c>
      <c r="N30" s="952">
        <f>SUM('2017SL'!P137:P138)</f>
        <v>-46.01</v>
      </c>
      <c r="O30" s="952">
        <f t="shared" si="0"/>
        <v>479.82000000000005</v>
      </c>
      <c r="P30" s="1015"/>
      <c r="Q30" s="955">
        <f>'2017SL'!P40</f>
        <v>525.83000000000004</v>
      </c>
      <c r="T30" s="955">
        <f t="shared" si="1"/>
        <v>525.83000000000004</v>
      </c>
    </row>
    <row r="31" spans="1:20" ht="15.95" customHeight="1" thickTop="1" thickBot="1">
      <c r="A31" s="133">
        <f t="shared" si="2"/>
        <v>21</v>
      </c>
      <c r="B31" s="1783" t="s">
        <v>1555</v>
      </c>
      <c r="C31" s="1784"/>
      <c r="D31" s="950" t="s">
        <v>1004</v>
      </c>
      <c r="E31" s="1181">
        <v>15</v>
      </c>
      <c r="F31" s="134"/>
      <c r="G31" s="952">
        <f>SUM('2017SL'!P42)</f>
        <v>0</v>
      </c>
      <c r="H31" s="951" t="s">
        <v>1003</v>
      </c>
      <c r="I31" s="951" t="s">
        <v>1003</v>
      </c>
      <c r="J31" s="951" t="s">
        <v>1003</v>
      </c>
      <c r="K31" s="951" t="s">
        <v>1003</v>
      </c>
      <c r="L31" s="951" t="s">
        <v>1003</v>
      </c>
      <c r="M31" s="952">
        <f t="shared" si="3"/>
        <v>0</v>
      </c>
      <c r="N31" s="952">
        <f>SUM('2017SL'!P141:P142)</f>
        <v>0</v>
      </c>
      <c r="O31" s="952">
        <f t="shared" si="0"/>
        <v>0</v>
      </c>
      <c r="P31" s="1015"/>
      <c r="Q31" s="955">
        <f>'2017SL'!P42</f>
        <v>0</v>
      </c>
      <c r="R31" s="1275"/>
      <c r="T31" s="955">
        <f t="shared" si="1"/>
        <v>0</v>
      </c>
    </row>
    <row r="32" spans="1:20" ht="15.95" customHeight="1" thickTop="1" thickBot="1">
      <c r="A32" s="133">
        <f t="shared" si="2"/>
        <v>22</v>
      </c>
      <c r="B32" s="1783" t="s">
        <v>1556</v>
      </c>
      <c r="C32" s="1784"/>
      <c r="D32" s="950" t="s">
        <v>1004</v>
      </c>
      <c r="E32" s="1181">
        <v>10</v>
      </c>
      <c r="F32" s="134"/>
      <c r="G32" s="952">
        <f>SUM('2017SL'!P43)</f>
        <v>29840.76</v>
      </c>
      <c r="H32" s="951" t="s">
        <v>1003</v>
      </c>
      <c r="I32" s="951" t="s">
        <v>1003</v>
      </c>
      <c r="J32" s="951" t="s">
        <v>1003</v>
      </c>
      <c r="K32" s="951" t="s">
        <v>1003</v>
      </c>
      <c r="L32" s="951" t="s">
        <v>1003</v>
      </c>
      <c r="M32" s="952">
        <f t="shared" si="3"/>
        <v>2984.076</v>
      </c>
      <c r="N32" s="952">
        <f>SUM('2017SL'!P143:P144)</f>
        <v>-19557.060000000001</v>
      </c>
      <c r="O32" s="952">
        <f t="shared" si="0"/>
        <v>10283.699999999997</v>
      </c>
      <c r="P32" s="1015"/>
      <c r="Q32" s="955">
        <f>'2017SL'!P43</f>
        <v>29840.76</v>
      </c>
      <c r="T32" s="955">
        <f t="shared" si="1"/>
        <v>29840.76</v>
      </c>
    </row>
    <row r="33" spans="1:20" ht="15.95" customHeight="1" thickTop="1" thickBot="1">
      <c r="A33" s="133">
        <f t="shared" si="2"/>
        <v>23</v>
      </c>
      <c r="B33" s="1014"/>
      <c r="C33" s="1265"/>
      <c r="D33" s="950"/>
      <c r="E33" s="1027"/>
      <c r="F33" s="134"/>
      <c r="G33" s="952"/>
      <c r="H33" s="951"/>
      <c r="I33" s="951"/>
      <c r="J33" s="951"/>
      <c r="K33" s="951"/>
      <c r="L33" s="951"/>
      <c r="M33" s="952"/>
      <c r="N33" s="952"/>
      <c r="O33" s="952"/>
    </row>
    <row r="34" spans="1:20" ht="15.95" customHeight="1" thickTop="1" thickBot="1">
      <c r="A34" s="133">
        <f t="shared" si="2"/>
        <v>24</v>
      </c>
      <c r="B34" s="1805" t="s">
        <v>1048</v>
      </c>
      <c r="C34" s="1806"/>
      <c r="D34" s="950" t="s">
        <v>1004</v>
      </c>
      <c r="E34" s="1027"/>
      <c r="F34" s="136"/>
      <c r="G34" s="1497">
        <f>SUM(G11:G33)</f>
        <v>1591245.3199999998</v>
      </c>
      <c r="H34" s="1499"/>
      <c r="I34" s="1499"/>
      <c r="J34" s="1499"/>
      <c r="K34" s="1499"/>
      <c r="L34" s="1499"/>
      <c r="M34" s="1497">
        <f>SUM(M11:M32)</f>
        <v>99487.055366666667</v>
      </c>
      <c r="N34" s="1497">
        <f>SUM(N11:N32)</f>
        <v>-373102.47503333335</v>
      </c>
      <c r="O34" s="1497">
        <f>SUM(O11:O32)</f>
        <v>1218142.8449666665</v>
      </c>
      <c r="Q34" s="955">
        <f>SUM(Q11:Q33)</f>
        <v>1692276.77</v>
      </c>
      <c r="R34" s="955">
        <f t="shared" ref="R34:T34" si="4">SUM(R11:R33)</f>
        <v>21768.37</v>
      </c>
      <c r="S34" s="955"/>
      <c r="T34" s="955">
        <f t="shared" si="4"/>
        <v>1714045.14</v>
      </c>
    </row>
    <row r="35" spans="1:20" ht="15.95" customHeight="1" thickTop="1" thickBot="1">
      <c r="A35" s="133">
        <f t="shared" si="2"/>
        <v>25</v>
      </c>
      <c r="B35" s="1805"/>
      <c r="C35" s="1806"/>
      <c r="D35" s="135"/>
      <c r="E35" s="1027"/>
      <c r="F35" s="136"/>
      <c r="G35" s="952"/>
      <c r="H35" s="308"/>
      <c r="I35" s="308"/>
      <c r="J35" s="136"/>
      <c r="K35" s="136"/>
      <c r="L35" s="136"/>
      <c r="M35" s="952"/>
      <c r="N35" s="952"/>
      <c r="O35" s="308"/>
    </row>
    <row r="36" spans="1:20" ht="15.95" customHeight="1" thickTop="1" thickBot="1">
      <c r="A36" s="133">
        <f t="shared" si="2"/>
        <v>26</v>
      </c>
      <c r="B36" s="1803" t="s">
        <v>1047</v>
      </c>
      <c r="C36" s="1804"/>
      <c r="D36" s="950" t="s">
        <v>1004</v>
      </c>
      <c r="E36" s="1027"/>
      <c r="F36" s="137"/>
      <c r="G36" s="952">
        <f>'AIAC CIAC SW_W'!K14</f>
        <v>0</v>
      </c>
      <c r="H36" s="951" t="s">
        <v>1003</v>
      </c>
      <c r="I36" s="951" t="s">
        <v>1003</v>
      </c>
      <c r="J36" s="951" t="s">
        <v>1003</v>
      </c>
      <c r="K36" s="951" t="s">
        <v>1003</v>
      </c>
      <c r="L36" s="951" t="s">
        <v>1003</v>
      </c>
      <c r="M36" s="952">
        <f>+'AIAC CIAC SW_W'!K32</f>
        <v>0</v>
      </c>
      <c r="N36" s="953">
        <f>'AIAC CIAC SW_W'!K23</f>
        <v>0</v>
      </c>
      <c r="O36" s="952">
        <f>G36+N36</f>
        <v>0</v>
      </c>
    </row>
    <row r="37" spans="1:20" ht="16.5" customHeight="1" thickTop="1" thickBot="1">
      <c r="A37" s="133">
        <f t="shared" si="2"/>
        <v>27</v>
      </c>
      <c r="B37" s="1787" t="s">
        <v>456</v>
      </c>
      <c r="C37" s="1788"/>
      <c r="D37" s="138"/>
      <c r="E37" s="138"/>
      <c r="F37" s="138"/>
      <c r="G37" s="1500">
        <f>G34+G36</f>
        <v>1591245.3199999998</v>
      </c>
      <c r="H37" s="1501"/>
      <c r="I37" s="1501"/>
      <c r="J37" s="1501"/>
      <c r="K37" s="1501"/>
      <c r="L37" s="1501"/>
      <c r="M37" s="1500">
        <f>M34+M36</f>
        <v>99487.055366666667</v>
      </c>
      <c r="N37" s="1500">
        <f>N34+N36</f>
        <v>-373102.47503333335</v>
      </c>
      <c r="O37" s="1500">
        <f>O34+O36</f>
        <v>1218142.8449666665</v>
      </c>
    </row>
    <row r="38" spans="1:20"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293"/>
      <c r="O38" s="1457"/>
    </row>
    <row r="39" spans="1:20">
      <c r="B39" s="1435" t="s">
        <v>2009</v>
      </c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1435" t="s">
        <v>1975</v>
      </c>
      <c r="N39" s="293"/>
      <c r="O39" s="293"/>
    </row>
    <row r="40" spans="1:20">
      <c r="B40" s="1456" t="s">
        <v>2030</v>
      </c>
      <c r="M40" s="1456" t="s">
        <v>699</v>
      </c>
      <c r="N40" s="293"/>
      <c r="O40" s="293"/>
    </row>
    <row r="41" spans="1:20" ht="13.15" customHeight="1">
      <c r="A41" s="139"/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  <c r="O41" s="293"/>
    </row>
    <row r="42" spans="1:20" ht="13.15" customHeight="1">
      <c r="A42" s="139"/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</row>
    <row r="43" spans="1:20" ht="13.15" customHeight="1">
      <c r="A43" s="139"/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</row>
    <row r="44" spans="1:20" ht="13.15" customHeight="1">
      <c r="A44" s="139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</row>
    <row r="45" spans="1:20" ht="13.15" customHeight="1">
      <c r="A45" s="139"/>
      <c r="B45" s="293"/>
      <c r="C45" s="293"/>
      <c r="D45" s="293"/>
      <c r="E45" s="293"/>
      <c r="F45" s="293"/>
      <c r="G45" s="1458"/>
      <c r="H45" s="293"/>
      <c r="I45" s="293"/>
      <c r="J45" s="293"/>
      <c r="K45" s="293"/>
      <c r="L45" s="293"/>
      <c r="M45" s="293"/>
      <c r="N45" s="1458"/>
      <c r="O45" s="293"/>
    </row>
    <row r="46" spans="1:20" ht="13.15" customHeight="1">
      <c r="A46" s="139"/>
      <c r="B46" s="1458"/>
      <c r="C46" s="29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293"/>
      <c r="O46" s="293"/>
    </row>
    <row r="47" spans="1:20" ht="13.15" customHeight="1">
      <c r="A47" s="139"/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</row>
    <row r="48" spans="1:20" ht="13.15" customHeight="1">
      <c r="A48" s="139"/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</row>
    <row r="49" spans="1:15" ht="13.15" customHeight="1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</sheetData>
  <mergeCells count="48">
    <mergeCell ref="B36:C36"/>
    <mergeCell ref="B37:C37"/>
    <mergeCell ref="B29:C29"/>
    <mergeCell ref="B30:C30"/>
    <mergeCell ref="B31:C31"/>
    <mergeCell ref="B32:C32"/>
    <mergeCell ref="B34:C34"/>
    <mergeCell ref="B35:C35"/>
    <mergeCell ref="B13:C13"/>
    <mergeCell ref="B14:C14"/>
    <mergeCell ref="B15:C1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J6:L8"/>
    <mergeCell ref="M6:M10"/>
    <mergeCell ref="N6:N10"/>
    <mergeCell ref="O6:O10"/>
    <mergeCell ref="J9:J10"/>
    <mergeCell ref="K9:K10"/>
    <mergeCell ref="L9:L10"/>
    <mergeCell ref="I6:I10"/>
    <mergeCell ref="B11:C11"/>
    <mergeCell ref="B12:C12"/>
    <mergeCell ref="B5:C5"/>
    <mergeCell ref="E5:F5"/>
    <mergeCell ref="B6:C10"/>
    <mergeCell ref="D6:D10"/>
    <mergeCell ref="E6:F10"/>
    <mergeCell ref="G6:G10"/>
    <mergeCell ref="H6:H10"/>
    <mergeCell ref="J5:N5"/>
    <mergeCell ref="A1:L1"/>
    <mergeCell ref="A2:L2"/>
    <mergeCell ref="A3:L3"/>
    <mergeCell ref="M3:O3"/>
    <mergeCell ref="M1:O1"/>
    <mergeCell ref="A4:L4"/>
  </mergeCells>
  <printOptions horizontalCentered="1"/>
  <pageMargins left="0.5" right="0.5" top="1" bottom="1" header="0.5" footer="0.5"/>
  <pageSetup scale="80" orientation="landscape" r:id="rId1"/>
  <headerFooter alignWithMargins="0">
    <oddFooter>&amp;C&amp;"Times New Roman,Regular"&amp;8&amp;D&amp;R&amp;"Times New Roman,Regular"Page 36</oddFooter>
  </headerFooter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3"/>
  <sheetViews>
    <sheetView topLeftCell="A43" zoomScaleNormal="100" workbookViewId="0">
      <selection activeCell="C47" sqref="C47:C50"/>
    </sheetView>
  </sheetViews>
  <sheetFormatPr defaultColWidth="9.140625" defaultRowHeight="12.75"/>
  <cols>
    <col min="1" max="1" width="5.42578125" style="1121" customWidth="1"/>
    <col min="2" max="2" width="5.5703125" style="1135" customWidth="1"/>
    <col min="3" max="3" width="30.7109375" style="1121" customWidth="1"/>
    <col min="4" max="4" width="19.7109375" style="1121" customWidth="1"/>
    <col min="5" max="5" width="20.5703125" style="1121" customWidth="1"/>
    <col min="6" max="6" width="5.42578125" style="1121" customWidth="1"/>
    <col min="7" max="8" width="9.140625" style="1121"/>
    <col min="9" max="11" width="13.7109375" style="1121" bestFit="1" customWidth="1"/>
    <col min="12" max="15" width="12.28515625" style="1121" bestFit="1" customWidth="1"/>
    <col min="16" max="16" width="12" style="1121" bestFit="1" customWidth="1"/>
    <col min="17" max="17" width="13.7109375" style="1121" bestFit="1" customWidth="1"/>
    <col min="18" max="19" width="14.7109375" style="1121" bestFit="1" customWidth="1"/>
    <col min="20" max="20" width="14.42578125" style="1121" bestFit="1" customWidth="1"/>
    <col min="21" max="21" width="16.140625" style="1121" bestFit="1" customWidth="1"/>
    <col min="22" max="16384" width="9.140625" style="1121"/>
  </cols>
  <sheetData>
    <row r="1" spans="1:21" s="1139" customFormat="1" ht="15">
      <c r="A1" s="1825" t="str">
        <f>"UTILITY NAME: "&amp;'Admin Inputs'!$B$1</f>
        <v>UTILITY NAME: Liberty Utilities (Silverleaf Water) LLC - Water Division</v>
      </c>
      <c r="B1" s="1826"/>
      <c r="C1" s="1826"/>
      <c r="D1" s="1826"/>
      <c r="E1" s="1826"/>
      <c r="F1" s="1827"/>
    </row>
    <row r="2" spans="1:21" s="1139" customFormat="1" ht="15">
      <c r="A2" s="1815" t="s">
        <v>671</v>
      </c>
      <c r="B2" s="1816"/>
      <c r="C2" s="1816"/>
      <c r="D2" s="1816"/>
      <c r="E2" s="1816"/>
      <c r="F2" s="1817"/>
    </row>
    <row r="3" spans="1:21" s="1139" customFormat="1" ht="14.25">
      <c r="A3" s="1818" t="s">
        <v>694</v>
      </c>
      <c r="B3" s="1819"/>
      <c r="C3" s="1819"/>
      <c r="D3" s="1819"/>
      <c r="E3" s="1819"/>
      <c r="F3" s="1820"/>
    </row>
    <row r="4" spans="1:21" s="1139" customFormat="1" ht="15">
      <c r="A4" s="1822" t="str">
        <f>"FOR TEST YEAR ENDED: "&amp;TEXT('Admin Inputs'!$B$7,"MM/DD/YYYY")</f>
        <v>FOR TEST YEAR ENDED: 12/31/2017</v>
      </c>
      <c r="B4" s="1823"/>
      <c r="C4" s="1823"/>
      <c r="D4" s="1823"/>
      <c r="E4" s="1823"/>
      <c r="F4" s="1824"/>
    </row>
    <row r="5" spans="1:21" s="1139" customFormat="1" ht="9" customHeight="1">
      <c r="B5" s="1140"/>
    </row>
    <row r="6" spans="1:21" ht="17.25" thickBot="1">
      <c r="A6" s="1122"/>
      <c r="B6" s="1134"/>
      <c r="C6" s="1121" t="s">
        <v>652</v>
      </c>
      <c r="J6" s="1121" t="s">
        <v>1590</v>
      </c>
    </row>
    <row r="7" spans="1:21" ht="13.5" thickTop="1">
      <c r="B7" s="1136" t="s">
        <v>417</v>
      </c>
      <c r="C7" s="1137" t="s">
        <v>332</v>
      </c>
      <c r="D7" s="1141" t="s">
        <v>333</v>
      </c>
      <c r="E7" s="1142" t="s">
        <v>418</v>
      </c>
      <c r="I7" s="1121" t="s">
        <v>1334</v>
      </c>
      <c r="J7" s="1109">
        <v>6155604</v>
      </c>
      <c r="K7" s="1109"/>
    </row>
    <row r="8" spans="1:21" ht="26.25" thickBot="1">
      <c r="B8" s="1143" t="s">
        <v>506</v>
      </c>
      <c r="C8" s="1144" t="s">
        <v>405</v>
      </c>
      <c r="D8" s="1145" t="s">
        <v>509</v>
      </c>
      <c r="E8" s="1146" t="s">
        <v>509</v>
      </c>
      <c r="J8" s="1121" t="s">
        <v>1335</v>
      </c>
    </row>
    <row r="9" spans="1:21" ht="27" thickTop="1" thickBot="1">
      <c r="B9" s="1081" t="s">
        <v>408</v>
      </c>
      <c r="C9" s="1080" t="s">
        <v>893</v>
      </c>
      <c r="D9" s="1079" t="s">
        <v>894</v>
      </c>
      <c r="E9" s="1078">
        <f>J7</f>
        <v>6155604</v>
      </c>
    </row>
    <row r="10" spans="1:21" ht="25.5">
      <c r="B10" s="1077" t="s">
        <v>409</v>
      </c>
      <c r="C10" s="1076" t="s">
        <v>895</v>
      </c>
      <c r="D10" s="1075"/>
      <c r="E10" s="1074"/>
      <c r="J10" s="1121" t="s">
        <v>1798</v>
      </c>
      <c r="K10" s="1121" t="s">
        <v>1580</v>
      </c>
      <c r="L10" s="1121" t="s">
        <v>1581</v>
      </c>
      <c r="M10" s="1121" t="s">
        <v>1582</v>
      </c>
      <c r="N10" s="1121" t="s">
        <v>1583</v>
      </c>
      <c r="O10" s="1121" t="s">
        <v>1584</v>
      </c>
      <c r="P10" s="1121" t="s">
        <v>1585</v>
      </c>
      <c r="Q10" s="1121" t="s">
        <v>1586</v>
      </c>
      <c r="R10" s="1121" t="s">
        <v>1799</v>
      </c>
      <c r="S10" s="1121" t="s">
        <v>1800</v>
      </c>
      <c r="T10" s="1292" t="s">
        <v>1336</v>
      </c>
      <c r="U10" s="1121" t="s">
        <v>1801</v>
      </c>
    </row>
    <row r="11" spans="1:21">
      <c r="B11" s="1077"/>
      <c r="C11" s="1076">
        <v>301</v>
      </c>
      <c r="D11" s="1073">
        <f>+U11</f>
        <v>0</v>
      </c>
      <c r="E11" s="1074"/>
      <c r="I11" s="1121">
        <v>301</v>
      </c>
      <c r="J11" s="1109">
        <f>'[5]GL True Up v1'!$D$146</f>
        <v>0</v>
      </c>
      <c r="K11" s="1109"/>
      <c r="L11" s="1109"/>
      <c r="M11" s="1109"/>
      <c r="N11" s="1109"/>
      <c r="O11" s="1109"/>
      <c r="P11" s="1109"/>
      <c r="Q11" s="1109"/>
      <c r="R11" s="1109">
        <f>'2016SL'!Q10+SUM(J53:Q53)</f>
        <v>0</v>
      </c>
      <c r="S11" s="1109">
        <f>('2017SL'!Q10-'2016SL'!Q10)+R53</f>
        <v>0</v>
      </c>
      <c r="T11" s="1293">
        <v>0</v>
      </c>
      <c r="U11" s="1109">
        <f t="shared" ref="U11:U43" si="0">+S11+R11-J11+T11</f>
        <v>0</v>
      </c>
    </row>
    <row r="12" spans="1:21">
      <c r="B12" s="1077"/>
      <c r="C12" s="1076">
        <v>302</v>
      </c>
      <c r="D12" s="1073">
        <f>+U12</f>
        <v>0</v>
      </c>
      <c r="E12" s="1074"/>
      <c r="I12" s="1121">
        <v>302</v>
      </c>
      <c r="J12" s="1109">
        <f>'[5]GL True Up v1'!$D$146</f>
        <v>0</v>
      </c>
      <c r="K12" s="1109"/>
      <c r="L12" s="1109"/>
      <c r="M12" s="1109"/>
      <c r="N12" s="1109"/>
      <c r="O12" s="1109"/>
      <c r="P12" s="1109"/>
      <c r="Q12" s="1109"/>
      <c r="R12" s="1109">
        <f>'2016SL'!Q11+SUM(J54:Q54)</f>
        <v>-19878.61</v>
      </c>
      <c r="S12" s="1109">
        <f>('2017SL'!Q11-'2016SL'!Q11)+R54</f>
        <v>19878.61</v>
      </c>
      <c r="T12" s="1293">
        <f>S54-'W - III-3(a) RB Recon'!S12-R12</f>
        <v>0</v>
      </c>
      <c r="U12" s="1109">
        <f t="shared" si="0"/>
        <v>0</v>
      </c>
    </row>
    <row r="13" spans="1:21">
      <c r="B13" s="1077"/>
      <c r="C13" s="1076">
        <v>303</v>
      </c>
      <c r="D13" s="1073">
        <v>15185.46</v>
      </c>
      <c r="E13" s="1074"/>
      <c r="I13" s="1121">
        <v>303</v>
      </c>
      <c r="J13" s="1109">
        <f>'[5]GL True Up v1'!$D148</f>
        <v>16270</v>
      </c>
      <c r="K13" s="1109"/>
      <c r="L13" s="1109"/>
      <c r="M13" s="1109"/>
      <c r="N13" s="1109"/>
      <c r="O13" s="1109"/>
      <c r="P13" s="1109"/>
      <c r="Q13" s="1109"/>
      <c r="R13" s="1109">
        <f>'2016SL'!Q13+SUM(J55:Q55)</f>
        <v>31455.46</v>
      </c>
      <c r="S13" s="1109">
        <f>('2017SL'!Q13-'2016SL'!Q13)+S55</f>
        <v>0</v>
      </c>
      <c r="T13" s="1293">
        <f>'W - III-3 PIS'!G11+S55-'W - III-3(a) RB Recon'!S13-R13</f>
        <v>0</v>
      </c>
      <c r="U13" s="1109">
        <f>+S13+R13-J13+T13</f>
        <v>15185.46</v>
      </c>
    </row>
    <row r="14" spans="1:21">
      <c r="B14" s="1077"/>
      <c r="C14" s="1076">
        <v>304</v>
      </c>
      <c r="D14" s="1073">
        <v>540448.23834268702</v>
      </c>
      <c r="E14" s="1074"/>
      <c r="I14" s="1121">
        <v>304</v>
      </c>
      <c r="J14" s="1109">
        <f>'[5]GL True Up v1'!$D149</f>
        <v>312216.00165731285</v>
      </c>
      <c r="K14" s="1109"/>
      <c r="L14" s="1109"/>
      <c r="M14" s="1109"/>
      <c r="N14" s="1109"/>
      <c r="O14" s="1109"/>
      <c r="P14" s="1109"/>
      <c r="Q14" s="1109"/>
      <c r="R14" s="1109">
        <f>'2016SL'!Q14+SUM('106 Acct Reclass 2016'!C4,'106 Acct Reclass 2016'!C17,'106 Acct Reclass 2016'!C26)+SUM(J56:Q56)</f>
        <v>712878.09</v>
      </c>
      <c r="S14" s="1109">
        <f>('2017SL'!Q14-'2016SL'!Q14)+S56+29042.74-18529.92+5570.86+35458.81+12000</f>
        <v>139786.14999999991</v>
      </c>
      <c r="T14" s="1293">
        <f>'W - III-3 PIS'!G12-'W - III-3(a) RB Recon'!S14-R14+'W - III-3(a) RB Recon'!S56</f>
        <v>0</v>
      </c>
      <c r="U14" s="1109">
        <f t="shared" si="0"/>
        <v>540448.23834268702</v>
      </c>
    </row>
    <row r="15" spans="1:21">
      <c r="B15" s="1077"/>
      <c r="C15" s="1076">
        <v>305</v>
      </c>
      <c r="D15" s="1073">
        <v>0</v>
      </c>
      <c r="E15" s="1074"/>
      <c r="I15" s="1121">
        <v>305</v>
      </c>
      <c r="J15" s="1109">
        <f>'[5]GL True Up v1'!$D150</f>
        <v>0</v>
      </c>
      <c r="K15" s="1109"/>
      <c r="L15" s="1109"/>
      <c r="M15" s="1109"/>
      <c r="N15" s="1109"/>
      <c r="O15" s="1109"/>
      <c r="P15" s="1109"/>
      <c r="Q15" s="1109"/>
      <c r="R15" s="1109">
        <f>'2016SL'!Q15+SUM(J57:Q57)</f>
        <v>0</v>
      </c>
      <c r="S15" s="1109">
        <f>('2017SL'!Q15-'2016SL'!Q15)</f>
        <v>0</v>
      </c>
      <c r="T15" s="1293">
        <v>0</v>
      </c>
      <c r="U15" s="1109">
        <f t="shared" si="0"/>
        <v>0</v>
      </c>
    </row>
    <row r="16" spans="1:21">
      <c r="B16" s="1077"/>
      <c r="C16" s="1076">
        <v>306</v>
      </c>
      <c r="D16" s="1073">
        <v>0</v>
      </c>
      <c r="E16" s="1074"/>
      <c r="I16" s="1121">
        <v>306</v>
      </c>
      <c r="J16" s="1109">
        <f>'[5]GL True Up v1'!$D151</f>
        <v>0</v>
      </c>
      <c r="K16" s="1109"/>
      <c r="L16" s="1109"/>
      <c r="M16" s="1109"/>
      <c r="N16" s="1109"/>
      <c r="O16" s="1109"/>
      <c r="P16" s="1109"/>
      <c r="Q16" s="1109"/>
      <c r="R16" s="1109">
        <f>'2016SL'!Q16+SUM(J58:Q58)</f>
        <v>0</v>
      </c>
      <c r="S16" s="1109">
        <f>('2017SL'!Q16-'2016SL'!Q16)</f>
        <v>0</v>
      </c>
      <c r="T16" s="1293">
        <v>0</v>
      </c>
      <c r="U16" s="1109">
        <f t="shared" si="0"/>
        <v>0</v>
      </c>
    </row>
    <row r="17" spans="2:21">
      <c r="B17" s="1077"/>
      <c r="C17" s="1076">
        <v>307</v>
      </c>
      <c r="D17" s="1073">
        <v>2568530.013226768</v>
      </c>
      <c r="E17" s="1074"/>
      <c r="I17" s="1121">
        <v>307</v>
      </c>
      <c r="J17" s="1109">
        <f>'[5]GL True Up v1'!$D152</f>
        <v>1175564.206773232</v>
      </c>
      <c r="K17" s="1109"/>
      <c r="L17" s="1109"/>
      <c r="M17" s="1109"/>
      <c r="N17" s="1109"/>
      <c r="O17" s="1109"/>
      <c r="P17" s="1109"/>
      <c r="Q17" s="1109"/>
      <c r="R17" s="1109">
        <f>'2016SL'!Q17+SUM('106 Acct Reclass 2016'!C5,'106 Acct Reclass 2016'!C18,'106 Acct Reclass 2016'!C27)+SUM(J59:Q59)</f>
        <v>1980197.2599999998</v>
      </c>
      <c r="S17" s="1109">
        <f>('2017SL'!Q17-'2016SL'!Q17)+928478.74-495805.87-166494.81+630934.51+256780</f>
        <v>1763896.9600000004</v>
      </c>
      <c r="T17" s="1293">
        <f>'W - III-3 PIS'!G13-'W - III-3(a) RB Recon'!S17-R17</f>
        <v>0</v>
      </c>
      <c r="U17" s="1109">
        <f t="shared" si="0"/>
        <v>2568530.013226768</v>
      </c>
    </row>
    <row r="18" spans="2:21">
      <c r="B18" s="1077"/>
      <c r="C18" s="1076">
        <v>308</v>
      </c>
      <c r="D18" s="1073">
        <v>0</v>
      </c>
      <c r="E18" s="1074"/>
      <c r="I18" s="1121">
        <v>308</v>
      </c>
      <c r="J18" s="1109">
        <f>'[5]GL True Up v1'!$D153</f>
        <v>0</v>
      </c>
      <c r="K18" s="1109"/>
      <c r="L18" s="1109"/>
      <c r="M18" s="1109"/>
      <c r="N18" s="1109"/>
      <c r="O18" s="1109"/>
      <c r="P18" s="1109"/>
      <c r="Q18" s="1109"/>
      <c r="R18" s="1109">
        <f>'2016SL'!Q18+SUM(J60:Q60)</f>
        <v>0</v>
      </c>
      <c r="S18" s="1109">
        <f>('2017SL'!Q18-'2016SL'!Q18)</f>
        <v>0</v>
      </c>
      <c r="T18" s="1293">
        <v>0</v>
      </c>
      <c r="U18" s="1109">
        <f t="shared" si="0"/>
        <v>0</v>
      </c>
    </row>
    <row r="19" spans="2:21">
      <c r="B19" s="1077"/>
      <c r="C19" s="1076">
        <v>309</v>
      </c>
      <c r="D19" s="1073">
        <v>255717.27000000002</v>
      </c>
      <c r="E19" s="1074"/>
      <c r="I19" s="1121">
        <v>309</v>
      </c>
      <c r="J19" s="1109">
        <f>'[5]GL True Up v1'!$D154</f>
        <v>18170.2</v>
      </c>
      <c r="K19" s="1109"/>
      <c r="L19" s="1109"/>
      <c r="M19" s="1109"/>
      <c r="N19" s="1109"/>
      <c r="O19" s="1109"/>
      <c r="P19" s="1109"/>
      <c r="Q19" s="1109"/>
      <c r="R19" s="1109">
        <f>'2016SL'!Q19+SUM('106 Acct Reclass 2016'!D6,'106 Acct Reclass 2016'!D19)+SUM(J61:Q61)</f>
        <v>252120.29</v>
      </c>
      <c r="S19" s="1109">
        <f>('2017SL'!Q19-'2016SL'!Q19)+9863.7-226684.17</f>
        <v>21767.180000000022</v>
      </c>
      <c r="T19" s="1293">
        <f>'W - III-3 PIS'!G14-'W - III-3(a) RB Recon'!S19-R19</f>
        <v>0</v>
      </c>
      <c r="U19" s="1109">
        <f t="shared" si="0"/>
        <v>255717.27000000002</v>
      </c>
    </row>
    <row r="20" spans="2:21">
      <c r="B20" s="1077"/>
      <c r="C20" s="1076">
        <v>310</v>
      </c>
      <c r="D20" s="1073">
        <v>116280.54999999999</v>
      </c>
      <c r="E20" s="1074"/>
      <c r="I20" s="1121">
        <v>310</v>
      </c>
      <c r="J20" s="1109">
        <f>'[5]GL True Up v1'!$D155</f>
        <v>3342.3799999999997</v>
      </c>
      <c r="K20" s="1109"/>
      <c r="L20" s="1109"/>
      <c r="M20" s="1109"/>
      <c r="N20" s="1109"/>
      <c r="O20" s="1109"/>
      <c r="P20" s="1109"/>
      <c r="Q20" s="1109"/>
      <c r="R20" s="1109">
        <f>'2016SL'!Q20+SUM(J62:Q62)</f>
        <v>122965.31</v>
      </c>
      <c r="S20" s="1109">
        <f>('2017SL'!Q20-'2016SL'!Q20)</f>
        <v>-3342.3800000000047</v>
      </c>
      <c r="T20" s="1293">
        <v>0</v>
      </c>
      <c r="U20" s="1109">
        <f t="shared" si="0"/>
        <v>116280.54999999999</v>
      </c>
    </row>
    <row r="21" spans="2:21">
      <c r="B21" s="1077"/>
      <c r="C21" s="1076">
        <v>311</v>
      </c>
      <c r="D21" s="1073">
        <v>826687.09731346893</v>
      </c>
      <c r="E21" s="1074"/>
      <c r="I21" s="1121">
        <v>311</v>
      </c>
      <c r="J21" s="1109">
        <f>'[5]GL True Up v1'!$D156</f>
        <v>300118.98268653103</v>
      </c>
      <c r="K21" s="1109"/>
      <c r="L21" s="1109"/>
      <c r="M21" s="1109"/>
      <c r="N21" s="1109"/>
      <c r="O21" s="1109"/>
      <c r="P21" s="1109"/>
      <c r="Q21" s="1109"/>
      <c r="R21" s="1109">
        <f>SUM('2016SL'!Q21:Q23)+SUM('106 Acct Reclass 2016'!D28)+SUM(J63:Q63)</f>
        <v>868165.03999999992</v>
      </c>
      <c r="S21" s="1109">
        <f>(SUM('2017SL'!Q21:Q23)-SUM('2016SL'!Q21:Q23))+R63+16030.21+5254.62+2026.59+2029.4+160220</f>
        <v>258641.04000000004</v>
      </c>
      <c r="T21" s="1293">
        <f>'W - III-3 PIS'!G16-'W - III-3(a) RB Recon'!S21+'W - III-3(a) RB Recon'!S63-R21</f>
        <v>0</v>
      </c>
      <c r="U21" s="1109">
        <f t="shared" si="0"/>
        <v>826687.09731346904</v>
      </c>
    </row>
    <row r="22" spans="2:21">
      <c r="B22" s="1077"/>
      <c r="C22" s="1076">
        <v>320</v>
      </c>
      <c r="D22" s="1073">
        <v>88719.322554787926</v>
      </c>
      <c r="E22" s="1074"/>
      <c r="I22" s="1121">
        <v>320</v>
      </c>
      <c r="J22" s="1109">
        <f>'[5]GL True Up v1'!$D157</f>
        <v>29128.567445212073</v>
      </c>
      <c r="K22" s="1109"/>
      <c r="L22" s="1109"/>
      <c r="M22" s="1109"/>
      <c r="N22" s="1109"/>
      <c r="O22" s="1109"/>
      <c r="P22" s="1109"/>
      <c r="Q22" s="1109"/>
      <c r="R22" s="1109">
        <f>'2016SL'!Q24+SUM('106 Acct Reclass 2016'!C7,'106 Acct Reclass 2016'!C20,'106 Acct Reclass 2016'!C29,'106 Acct Reclass 2016'!C40)+SUM(J64:Q64)</f>
        <v>173148.89999999997</v>
      </c>
      <c r="S22" s="1109">
        <f>('2017SL'!Q24-'2016SL'!Q24)+R64+7886.32-11540.6-48184.46-8413.42</f>
        <v>-55301.009999999987</v>
      </c>
      <c r="T22" s="1293">
        <f>'W - III-3 PIS'!G17-'W - III-3(a) RB Recon'!S22+'W - III-3(a) RB Recon'!S64-R22</f>
        <v>0</v>
      </c>
      <c r="U22" s="1109">
        <f t="shared" si="0"/>
        <v>88719.322554787912</v>
      </c>
    </row>
    <row r="23" spans="2:21">
      <c r="B23" s="1077"/>
      <c r="C23" s="1076">
        <v>320.10000000000002</v>
      </c>
      <c r="D23" s="1073">
        <v>8800.7900000000009</v>
      </c>
      <c r="E23" s="1074"/>
      <c r="I23" s="1121">
        <v>320.10000000000002</v>
      </c>
      <c r="J23" s="1109">
        <v>0</v>
      </c>
      <c r="K23" s="1109"/>
      <c r="L23" s="1109"/>
      <c r="M23" s="1109"/>
      <c r="N23" s="1109"/>
      <c r="O23" s="1109"/>
      <c r="P23" s="1109"/>
      <c r="Q23" s="1109"/>
      <c r="R23" s="1109">
        <f>'2016SL'!Q26+SUM(J65:Q65)</f>
        <v>8800.7900000000009</v>
      </c>
      <c r="S23" s="1109">
        <f>('2017SL'!Q26-'2016SL'!Q26)</f>
        <v>0</v>
      </c>
      <c r="T23" s="1293">
        <v>0</v>
      </c>
      <c r="U23" s="1109">
        <f t="shared" si="0"/>
        <v>8800.7900000000009</v>
      </c>
    </row>
    <row r="24" spans="2:21">
      <c r="B24" s="1077"/>
      <c r="C24" s="1076">
        <v>320.2</v>
      </c>
      <c r="D24" s="1073">
        <v>138281.25</v>
      </c>
      <c r="E24" s="1074"/>
      <c r="I24" s="1121">
        <v>320.2</v>
      </c>
      <c r="J24" s="1109">
        <v>0</v>
      </c>
      <c r="K24" s="1109"/>
      <c r="L24" s="1109"/>
      <c r="M24" s="1109"/>
      <c r="N24" s="1109"/>
      <c r="O24" s="1109"/>
      <c r="P24" s="1109"/>
      <c r="Q24" s="1109"/>
      <c r="R24" s="1109">
        <f>'2016SL'!Q25+SUM('106 Acct Reclass 2016'!D8,'106 Acct Reclass 2016'!D21,'106 Acct Reclass 2016'!D30,'106 Acct Reclass 2016'!D41)+SUM(J66:Q66)</f>
        <v>36333.47</v>
      </c>
      <c r="S24" s="1109">
        <f>('2017SL'!Q25-'2016SL'!Q25)-7403.23-6316.33-16135.34-6478.57</f>
        <v>101947.78</v>
      </c>
      <c r="T24" s="1293">
        <v>0</v>
      </c>
      <c r="U24" s="1109">
        <f t="shared" si="0"/>
        <v>138281.25</v>
      </c>
    </row>
    <row r="25" spans="2:21">
      <c r="B25" s="1077"/>
      <c r="C25" s="1076">
        <v>330</v>
      </c>
      <c r="D25" s="1073">
        <v>0</v>
      </c>
      <c r="E25" s="1074"/>
      <c r="I25" s="1121">
        <v>330</v>
      </c>
      <c r="J25" s="1109">
        <f>'[5]GL True Up v1'!$D158</f>
        <v>0</v>
      </c>
      <c r="K25" s="1109"/>
      <c r="L25" s="1109"/>
      <c r="M25" s="1109"/>
      <c r="N25" s="1109"/>
      <c r="O25" s="1109"/>
      <c r="P25" s="1109"/>
      <c r="Q25" s="1109"/>
      <c r="R25" s="1109">
        <f>0+SUM(J67:Q67)</f>
        <v>0</v>
      </c>
      <c r="S25" s="1109">
        <v>0</v>
      </c>
      <c r="T25" s="1293">
        <v>0</v>
      </c>
      <c r="U25" s="1109">
        <f t="shared" si="0"/>
        <v>0</v>
      </c>
    </row>
    <row r="26" spans="2:21">
      <c r="B26" s="1077"/>
      <c r="C26" s="1076">
        <v>330.1</v>
      </c>
      <c r="D26" s="1073">
        <v>242504.26000000004</v>
      </c>
      <c r="E26" s="1074"/>
      <c r="I26" s="1121">
        <v>330.1</v>
      </c>
      <c r="J26" s="1109">
        <f>'[5]GL True Up v1'!$D159</f>
        <v>346256.67000000004</v>
      </c>
      <c r="K26" s="1109"/>
      <c r="L26" s="1109"/>
      <c r="M26" s="1109"/>
      <c r="N26" s="1109"/>
      <c r="O26" s="1109"/>
      <c r="P26" s="1109"/>
      <c r="Q26" s="1109"/>
      <c r="R26" s="1109">
        <f>SUM('2016SL'!Q27:Q28)+SUM('106 Acct Reclass 2016'!C22,'106 Acct Reclass 2016'!C31)+SUM(J68:Q68)</f>
        <v>591649</v>
      </c>
      <c r="S26" s="1109">
        <f>(SUM('2017SL'!Q27:Q28)-SUM('2016SL'!Q27:Q28))+R68-81348.94-146790.43</f>
        <v>-2888.0699999999779</v>
      </c>
      <c r="T26" s="1293">
        <f>'W - III-3 PIS'!G20-'W - III-3(a) RB Recon'!S26+'W - III-3(a) RB Recon'!S68-R26</f>
        <v>0</v>
      </c>
      <c r="U26" s="1109">
        <f t="shared" si="0"/>
        <v>242504.26</v>
      </c>
    </row>
    <row r="27" spans="2:21">
      <c r="B27" s="1077"/>
      <c r="C27" s="1076">
        <v>330.2</v>
      </c>
      <c r="D27" s="1073">
        <v>20821</v>
      </c>
      <c r="E27" s="1074"/>
      <c r="I27" s="1121">
        <v>330.2</v>
      </c>
      <c r="J27" s="1109">
        <f>'[5]GL True Up v1'!$D160</f>
        <v>129379</v>
      </c>
      <c r="K27" s="1109"/>
      <c r="L27" s="1109"/>
      <c r="M27" s="1109"/>
      <c r="N27" s="1109"/>
      <c r="O27" s="1109"/>
      <c r="P27" s="1109"/>
      <c r="Q27" s="1109"/>
      <c r="R27" s="1109">
        <f>'2016SL'!Q29+SUM(J69:Q69)</f>
        <v>150200</v>
      </c>
      <c r="S27" s="1109">
        <f>'2017SL'!Q29-'2016SL'!Q29</f>
        <v>0</v>
      </c>
      <c r="T27" s="1293">
        <f>'W - III-3 PIS'!G21-'W - III-3(a) RB Recon'!S27+'W - III-3(a) RB Recon'!S69-R27</f>
        <v>0</v>
      </c>
      <c r="U27" s="1109">
        <f t="shared" si="0"/>
        <v>20821</v>
      </c>
    </row>
    <row r="28" spans="2:21">
      <c r="B28" s="1077"/>
      <c r="C28" s="1076">
        <v>331</v>
      </c>
      <c r="D28" s="1073">
        <v>826881.65289107198</v>
      </c>
      <c r="E28" s="1074"/>
      <c r="I28" s="1121">
        <v>331</v>
      </c>
      <c r="J28" s="1109">
        <f>'[5]GL True Up v1'!$D161</f>
        <v>2115065.6971089276</v>
      </c>
      <c r="K28" s="1109"/>
      <c r="L28" s="1109"/>
      <c r="M28" s="1109"/>
      <c r="N28" s="1109"/>
      <c r="O28" s="1109"/>
      <c r="P28" s="1109"/>
      <c r="Q28" s="1109"/>
      <c r="R28" s="1109">
        <f>'2016SL'!Q30+SUM('106 Acct Reclass 2016'!D9,'106 Acct Reclass 2016'!D32,'106 Acct Reclass 2016'!D42)+SUM(J70:Q70)</f>
        <v>2877702.2</v>
      </c>
      <c r="S28" s="1109">
        <f>('2017SL'!Q30-'2016SL'!Q30)+12925.21+7523.27-863.37-1714.75</f>
        <v>64245.149999999572</v>
      </c>
      <c r="T28" s="1293">
        <f>'W - III-3 PIS'!G22-'W - III-3(a) RB Recon'!S28-R28+'W - III-3(a) RB Recon'!S70</f>
        <v>0</v>
      </c>
      <c r="U28" s="1109">
        <f t="shared" si="0"/>
        <v>826881.65289107198</v>
      </c>
    </row>
    <row r="29" spans="2:21">
      <c r="B29" s="1077"/>
      <c r="C29" s="1076">
        <v>333</v>
      </c>
      <c r="D29" s="1073">
        <v>62272.236684831398</v>
      </c>
      <c r="E29" s="1074"/>
      <c r="I29" s="1121">
        <v>333</v>
      </c>
      <c r="J29" s="1109">
        <f>'[5]GL True Up v1'!$D162</f>
        <v>440358.57331516856</v>
      </c>
      <c r="K29" s="1109"/>
      <c r="L29" s="1109"/>
      <c r="M29" s="1109"/>
      <c r="N29" s="1109"/>
      <c r="O29" s="1109"/>
      <c r="P29" s="1109"/>
      <c r="Q29" s="1109"/>
      <c r="R29" s="1109">
        <f>'2016SL'!Q31+SUM('106 Acct Reclass 2016'!C10)+SUM(J71:Q71)</f>
        <v>500722.54</v>
      </c>
      <c r="S29" s="1109">
        <f>'2017SL'!Q31-'2016SL'!Q31+R71-2049.83+719.5</f>
        <v>1908.2699999999932</v>
      </c>
      <c r="T29" s="1293">
        <f>'W - III-3 PIS'!G23-'W - III-3(a) RB Recon'!S29-R29+'W - III-3(a) RB Recon'!S71</f>
        <v>-4.1836756281554699E-11</v>
      </c>
      <c r="U29" s="1109">
        <f t="shared" si="0"/>
        <v>62272.236684831398</v>
      </c>
    </row>
    <row r="30" spans="2:21">
      <c r="B30" s="1077"/>
      <c r="C30" s="1076">
        <v>334</v>
      </c>
      <c r="D30" s="1073">
        <v>422266.53877626098</v>
      </c>
      <c r="E30" s="1074"/>
      <c r="I30" s="1121">
        <v>334</v>
      </c>
      <c r="J30" s="1109">
        <f>'[5]GL True Up v1'!$D163</f>
        <v>89901.771223739051</v>
      </c>
      <c r="K30" s="1109"/>
      <c r="L30" s="1109"/>
      <c r="M30" s="1109"/>
      <c r="N30" s="1109"/>
      <c r="O30" s="1109"/>
      <c r="P30" s="1109"/>
      <c r="Q30" s="1109"/>
      <c r="R30" s="1109">
        <f>'2016SL'!Q32+SUM('106 Acct Reclass 2016'!C11,'106 Acct Reclass 2016'!C33)+SUM(J72:Q72)</f>
        <v>446548.7900000001</v>
      </c>
      <c r="S30" s="1109">
        <f>'2017SL'!Q32-'2016SL'!Q32+R72-107043.84+23701.57+3339.03</f>
        <v>65619.549999999959</v>
      </c>
      <c r="T30" s="1293">
        <f>'W - III-3 PIS'!G24-'W - III-3(a) RB Recon'!S30-R30+'W - III-3(a) RB Recon'!S72</f>
        <v>-3.000000002066372E-2</v>
      </c>
      <c r="U30" s="1109">
        <f t="shared" si="0"/>
        <v>422266.53877626103</v>
      </c>
    </row>
    <row r="31" spans="2:21">
      <c r="B31" s="1077"/>
      <c r="C31" s="1076">
        <v>335</v>
      </c>
      <c r="D31" s="1073">
        <v>2787.7800000000061</v>
      </c>
      <c r="E31" s="1074"/>
      <c r="I31" s="1121">
        <v>335</v>
      </c>
      <c r="J31" s="1109">
        <f>'[5]GL True Up v1'!$D164</f>
        <v>62242.649999999987</v>
      </c>
      <c r="K31" s="1109"/>
      <c r="L31" s="1109"/>
      <c r="M31" s="1109"/>
      <c r="N31" s="1109"/>
      <c r="O31" s="1109"/>
      <c r="P31" s="1109"/>
      <c r="Q31" s="1109"/>
      <c r="R31" s="1109">
        <f>'2016SL'!Q33+SUM(J73:Q73)</f>
        <v>65030.429999999993</v>
      </c>
      <c r="S31" s="1109">
        <f>'2017SL'!Q33-'2016SL'!Q33</f>
        <v>0</v>
      </c>
      <c r="T31" s="1293">
        <f>'W - III-3 PIS'!G25-'W - III-3(a) RB Recon'!S31-R31+'W - III-3(a) RB Recon'!S73</f>
        <v>0</v>
      </c>
      <c r="U31" s="1109">
        <f t="shared" si="0"/>
        <v>2787.7800000000061</v>
      </c>
    </row>
    <row r="32" spans="2:21">
      <c r="B32" s="1077"/>
      <c r="C32" s="1076">
        <v>336</v>
      </c>
      <c r="D32" s="1073">
        <v>0</v>
      </c>
      <c r="E32" s="1074"/>
      <c r="I32" s="1121">
        <v>336</v>
      </c>
      <c r="J32" s="1109">
        <f>'[5]GL True Up v1'!$D165</f>
        <v>0</v>
      </c>
      <c r="K32" s="1109"/>
      <c r="L32" s="1109"/>
      <c r="M32" s="1109"/>
      <c r="N32" s="1109"/>
      <c r="O32" s="1109"/>
      <c r="P32" s="1109"/>
      <c r="Q32" s="1109"/>
      <c r="R32" s="1109">
        <f>'2016SL'!Q34+SUM(J74:Q74)</f>
        <v>0</v>
      </c>
      <c r="S32" s="1109">
        <f>'2017SL'!Q34-'2016SL'!Q34</f>
        <v>0</v>
      </c>
      <c r="T32" s="1293">
        <v>0</v>
      </c>
      <c r="U32" s="1109">
        <f t="shared" si="0"/>
        <v>0</v>
      </c>
    </row>
    <row r="33" spans="2:21">
      <c r="B33" s="1077"/>
      <c r="C33" s="1076">
        <v>339</v>
      </c>
      <c r="D33" s="1073">
        <v>68973.641622169642</v>
      </c>
      <c r="E33" s="1074"/>
      <c r="I33" s="1121">
        <v>339</v>
      </c>
      <c r="J33" s="1109">
        <f>'[5]GL True Up v1'!$D166</f>
        <v>684325.20837783033</v>
      </c>
      <c r="K33" s="1109"/>
      <c r="L33" s="1109"/>
      <c r="M33" s="1109"/>
      <c r="N33" s="1109"/>
      <c r="O33" s="1109"/>
      <c r="P33" s="1109"/>
      <c r="Q33" s="1109"/>
      <c r="R33" s="1109">
        <f>'2016SL'!Q35+SUM(J75:Q75)</f>
        <v>753298.85</v>
      </c>
      <c r="S33" s="1109">
        <f>'2017SL'!Q35-'2016SL'!Q35</f>
        <v>0</v>
      </c>
      <c r="T33" s="1293">
        <f>'W - III-3 PIS'!G26-'W - III-3(a) RB Recon'!S33-R33+'W - III-3(a) RB Recon'!S75</f>
        <v>0</v>
      </c>
      <c r="U33" s="1109">
        <f t="shared" si="0"/>
        <v>68973.641622169642</v>
      </c>
    </row>
    <row r="34" spans="2:21">
      <c r="B34" s="1077"/>
      <c r="C34" s="1076">
        <v>340</v>
      </c>
      <c r="D34" s="1073">
        <v>114229.67000000001</v>
      </c>
      <c r="E34" s="1074"/>
      <c r="I34" s="1121">
        <v>340</v>
      </c>
      <c r="J34" s="1109">
        <f>'[5]GL True Up v1'!$D167</f>
        <v>142561.76</v>
      </c>
      <c r="K34" s="1109"/>
      <c r="L34" s="1109"/>
      <c r="M34" s="1109"/>
      <c r="N34" s="1109"/>
      <c r="O34" s="1109"/>
      <c r="P34" s="1109"/>
      <c r="Q34" s="1109"/>
      <c r="R34" s="1109">
        <f>'2016SL'!Q36+SUM('106 Acct Reclass 2016'!C34)+SUM(J76:Q76)</f>
        <v>257411.42</v>
      </c>
      <c r="S34" s="1109">
        <f>'2017SL'!Q36-'2016SL'!Q36-619.99</f>
        <v>-619.99</v>
      </c>
      <c r="T34" s="1293">
        <f>'W - III-3 PIS'!G27-'W - III-3(a) RB Recon'!S34-R34+'W - III-3(a) RB Recon'!S76</f>
        <v>-1.1652900866465643E-12</v>
      </c>
      <c r="U34" s="1109">
        <f t="shared" si="0"/>
        <v>114229.67000000001</v>
      </c>
    </row>
    <row r="35" spans="2:21">
      <c r="B35" s="1077"/>
      <c r="C35" s="1076">
        <v>340.1</v>
      </c>
      <c r="D35" s="1073">
        <v>142060.22</v>
      </c>
      <c r="E35" s="1074"/>
      <c r="I35" s="1121">
        <v>340.1</v>
      </c>
      <c r="J35" s="1109">
        <v>0</v>
      </c>
      <c r="K35" s="1109"/>
      <c r="L35" s="1109"/>
      <c r="M35" s="1109"/>
      <c r="N35" s="1109"/>
      <c r="O35" s="1109"/>
      <c r="P35" s="1109"/>
      <c r="Q35" s="1109"/>
      <c r="R35" s="1109">
        <f>'2016SL'!Q37+SUM('106 Acct Reclass 2016'!C35)+SUM(J77:Q77)</f>
        <v>139468.84</v>
      </c>
      <c r="S35" s="1109">
        <f>'2017SL'!Q37-'2016SL'!Q37-52325.49</f>
        <v>2591.3799999999974</v>
      </c>
      <c r="T35" s="1293">
        <f>'W - III-3 PIS'!G28-'W - III-3(a) RB Recon'!S35-R35+'W - III-3(a) RB Recon'!S77</f>
        <v>0</v>
      </c>
      <c r="U35" s="1109">
        <f t="shared" si="0"/>
        <v>142060.22</v>
      </c>
    </row>
    <row r="36" spans="2:21">
      <c r="B36" s="1077"/>
      <c r="C36" s="1076">
        <v>341</v>
      </c>
      <c r="D36" s="1073">
        <v>116160.91</v>
      </c>
      <c r="E36" s="1074"/>
      <c r="I36" s="1121">
        <v>341</v>
      </c>
      <c r="J36" s="1109">
        <f>+'[5]GL True Up v1'!$D168+'[5]GL True Up v1'!$C$168</f>
        <v>126437</v>
      </c>
      <c r="K36" s="1109"/>
      <c r="L36" s="1109"/>
      <c r="M36" s="1109"/>
      <c r="N36" s="1109"/>
      <c r="O36" s="1109"/>
      <c r="P36" s="1109"/>
      <c r="Q36" s="1109"/>
      <c r="R36" s="1109">
        <f>'2016SL'!Q38+SUM(J78:Q78)</f>
        <v>242597.91</v>
      </c>
      <c r="S36" s="1109">
        <f>'2017SL'!Q38-'2016SL'!Q38</f>
        <v>0</v>
      </c>
      <c r="T36" s="1293">
        <f>'W - III-3 PIS'!G29-'W - III-3(a) RB Recon'!S36-R36+'W - III-3(a) RB Recon'!S78</f>
        <v>0</v>
      </c>
      <c r="U36" s="1109">
        <f t="shared" si="0"/>
        <v>116160.91</v>
      </c>
    </row>
    <row r="37" spans="2:21">
      <c r="B37" s="1077"/>
      <c r="C37" s="1076">
        <v>342</v>
      </c>
      <c r="D37" s="1073">
        <v>0</v>
      </c>
      <c r="E37" s="1074"/>
      <c r="I37" s="1121">
        <v>342</v>
      </c>
      <c r="J37" s="1109">
        <f>'[5]GL True Up v1'!$D169</f>
        <v>0</v>
      </c>
      <c r="K37" s="1109"/>
      <c r="L37" s="1109"/>
      <c r="M37" s="1109"/>
      <c r="N37" s="1109"/>
      <c r="O37" s="1109"/>
      <c r="P37" s="1109"/>
      <c r="Q37" s="1109"/>
      <c r="R37" s="1109">
        <f>'2016SL'!Q39+SUM(J79:Q79)</f>
        <v>0</v>
      </c>
      <c r="S37" s="1109">
        <f>'2017SL'!Q39-'2016SL'!Q39</f>
        <v>0</v>
      </c>
      <c r="T37" s="1293">
        <v>0</v>
      </c>
      <c r="U37" s="1109">
        <f t="shared" si="0"/>
        <v>0</v>
      </c>
    </row>
    <row r="38" spans="2:21">
      <c r="B38" s="1077"/>
      <c r="C38" s="1076">
        <v>343</v>
      </c>
      <c r="D38" s="1073">
        <v>89461.143023629353</v>
      </c>
      <c r="E38" s="1074"/>
      <c r="I38" s="1121">
        <v>343</v>
      </c>
      <c r="J38" s="1109">
        <f>'[5]GL True Up v1'!$D170</f>
        <v>23176.286976370655</v>
      </c>
      <c r="K38" s="1109"/>
      <c r="L38" s="1109"/>
      <c r="M38" s="1109"/>
      <c r="N38" s="1109"/>
      <c r="O38" s="1109"/>
      <c r="P38" s="1109"/>
      <c r="Q38" s="1109"/>
      <c r="R38" s="1109">
        <f>'2016SL'!Q40+SUM(J80:Q80)</f>
        <v>109624.29</v>
      </c>
      <c r="S38" s="1109">
        <f>'2017SL'!Q40-'2016SL'!Q40</f>
        <v>3013.140000000014</v>
      </c>
      <c r="T38" s="1293">
        <f>'W - III-3 PIS'!G30-'W - III-3(a) RB Recon'!S38-R38+'W - III-3(a) RB Recon'!S80</f>
        <v>0</v>
      </c>
      <c r="U38" s="1109">
        <f t="shared" si="0"/>
        <v>89461.143023629353</v>
      </c>
    </row>
    <row r="39" spans="2:21">
      <c r="B39" s="1077"/>
      <c r="C39" s="1076">
        <v>344</v>
      </c>
      <c r="D39" s="1073">
        <v>0</v>
      </c>
      <c r="E39" s="1074"/>
      <c r="I39" s="1121">
        <v>344</v>
      </c>
      <c r="J39" s="1109">
        <f>'[5]GL True Up v1'!$D171</f>
        <v>0</v>
      </c>
      <c r="K39" s="1109"/>
      <c r="L39" s="1109"/>
      <c r="M39" s="1109"/>
      <c r="N39" s="1109"/>
      <c r="O39" s="1109"/>
      <c r="P39" s="1109"/>
      <c r="Q39" s="1109"/>
      <c r="R39" s="1109">
        <f>'2016SL'!Q41+SUM(J81:Q81)</f>
        <v>0</v>
      </c>
      <c r="S39" s="1109">
        <f>'2017SL'!Q41-'2016SL'!Q41</f>
        <v>0</v>
      </c>
      <c r="T39" s="1293">
        <f>-'W - III-3(a) RB Recon'!S39-R39+'W - III-3(a) RB Recon'!S81</f>
        <v>0</v>
      </c>
      <c r="U39" s="1109">
        <f t="shared" si="0"/>
        <v>0</v>
      </c>
    </row>
    <row r="40" spans="2:21">
      <c r="B40" s="1077"/>
      <c r="C40" s="1076">
        <v>345</v>
      </c>
      <c r="D40" s="1073">
        <v>20142.380000000005</v>
      </c>
      <c r="E40" s="1074"/>
      <c r="I40" s="1121">
        <v>345</v>
      </c>
      <c r="J40" s="1109">
        <f>'[5]GL True Up v1'!$D172</f>
        <v>94890.58</v>
      </c>
      <c r="K40" s="1109"/>
      <c r="L40" s="1109"/>
      <c r="M40" s="1109"/>
      <c r="N40" s="1109"/>
      <c r="O40" s="1109"/>
      <c r="P40" s="1109"/>
      <c r="Q40" s="1109"/>
      <c r="R40" s="1109">
        <f>'2016SL'!Q42+SUM(J82:Q82)</f>
        <v>94890.58</v>
      </c>
      <c r="S40" s="1109">
        <f>('2017SL'!Q42-'2016SL'!Q42)+16800</f>
        <v>20142.380000000005</v>
      </c>
      <c r="T40" s="1293">
        <f>'W - III-3 PIS'!G31-'W - III-3(a) RB Recon'!S40-R40+'W - III-3(a) RB Recon'!S82</f>
        <v>0</v>
      </c>
      <c r="U40" s="1109">
        <f t="shared" si="0"/>
        <v>20142.380000000005</v>
      </c>
    </row>
    <row r="41" spans="2:21">
      <c r="B41" s="1077"/>
      <c r="C41" s="1076">
        <v>346</v>
      </c>
      <c r="D41" s="1073">
        <v>-6494.9546303163006</v>
      </c>
      <c r="E41" s="1074"/>
      <c r="I41" s="1121">
        <v>346</v>
      </c>
      <c r="J41" s="1109">
        <f>'[5]GL True Up v1'!$D173</f>
        <v>46198.784630316302</v>
      </c>
      <c r="K41" s="1109"/>
      <c r="L41" s="1109"/>
      <c r="M41" s="1109"/>
      <c r="N41" s="1109"/>
      <c r="O41" s="1109"/>
      <c r="P41" s="1109"/>
      <c r="Q41" s="1109"/>
      <c r="R41" s="1109">
        <f>'2016SL'!Q43+SUM(J83:Q83)</f>
        <v>14030.9</v>
      </c>
      <c r="S41" s="1109">
        <f>'2017SL'!Q43-'2016SL'!Q43</f>
        <v>25672.93</v>
      </c>
      <c r="T41" s="1293">
        <f>'W - III-3 PIS'!G32-'W - III-3(a) RB Recon'!S41-R41+'W - III-3(a) RB Recon'!S83</f>
        <v>1.8189894035458565E-12</v>
      </c>
      <c r="U41" s="1109">
        <f t="shared" si="0"/>
        <v>-6494.9546303162988</v>
      </c>
    </row>
    <row r="42" spans="2:21">
      <c r="B42" s="1077"/>
      <c r="C42" s="1076">
        <v>347</v>
      </c>
      <c r="D42" s="1073">
        <v>0</v>
      </c>
      <c r="E42" s="1074"/>
      <c r="I42" s="1121">
        <v>347</v>
      </c>
      <c r="J42" s="1109">
        <f>'[5]GL True Up v1'!$D174</f>
        <v>0</v>
      </c>
      <c r="K42" s="1109"/>
      <c r="L42" s="1109"/>
      <c r="M42" s="1109"/>
      <c r="N42" s="1109"/>
      <c r="O42" s="1109"/>
      <c r="P42" s="1109"/>
      <c r="Q42" s="1109"/>
      <c r="R42" s="1109">
        <f>'2016SL'!Q44+SUM(J84:Q84)</f>
        <v>0</v>
      </c>
      <c r="S42" s="1109">
        <f>'2017SL'!Q44-'2016SL'!Q44</f>
        <v>0</v>
      </c>
      <c r="T42" s="1293"/>
      <c r="U42" s="1109">
        <f t="shared" si="0"/>
        <v>0</v>
      </c>
    </row>
    <row r="43" spans="2:21">
      <c r="B43" s="1077"/>
      <c r="C43" s="1072" t="s">
        <v>1589</v>
      </c>
      <c r="D43" s="1073">
        <v>0</v>
      </c>
      <c r="E43" s="1074"/>
      <c r="I43" s="1121">
        <v>348</v>
      </c>
      <c r="J43" s="1109">
        <f>'[5]GL True Up v1'!$D175</f>
        <v>0</v>
      </c>
      <c r="K43" s="1109"/>
      <c r="L43" s="1109"/>
      <c r="M43" s="1109"/>
      <c r="N43" s="1109"/>
      <c r="O43" s="1109"/>
      <c r="P43" s="1109"/>
      <c r="Q43" s="1109"/>
      <c r="R43" s="1109">
        <f>'2016SL'!Q45+SUM(J85:Q85)</f>
        <v>0</v>
      </c>
      <c r="S43" s="1109">
        <f>'2017SL'!Q45-'2016SL'!Q45</f>
        <v>0</v>
      </c>
      <c r="T43" s="1293"/>
      <c r="U43" s="1109">
        <f t="shared" si="0"/>
        <v>0</v>
      </c>
    </row>
    <row r="44" spans="2:21" ht="19.149999999999999" customHeight="1">
      <c r="B44" s="1077"/>
      <c r="C44" s="1072"/>
      <c r="D44" s="1071"/>
      <c r="E44" s="1074"/>
      <c r="J44" s="1109"/>
      <c r="K44" s="1109"/>
      <c r="L44" s="1109"/>
      <c r="M44" s="1109"/>
      <c r="N44" s="1109"/>
      <c r="O44" s="1109"/>
      <c r="P44" s="1109"/>
      <c r="Q44" s="1109"/>
      <c r="R44" s="1109"/>
      <c r="S44" s="1109"/>
      <c r="T44" s="1293"/>
      <c r="U44" s="1109">
        <f t="shared" ref="U44" si="1">+S44-J44+T44</f>
        <v>0</v>
      </c>
    </row>
    <row r="45" spans="2:21" ht="19.149999999999999" customHeight="1">
      <c r="B45" s="1077"/>
      <c r="C45" s="1072"/>
      <c r="D45" s="1071"/>
      <c r="E45" s="1074"/>
      <c r="I45" s="1121" t="s">
        <v>1337</v>
      </c>
      <c r="J45" s="1109">
        <f>SUM(J11:J44)</f>
        <v>6155604.3201946411</v>
      </c>
      <c r="K45" s="1109">
        <f t="shared" ref="K45" si="2">SUM(K11:K44)</f>
        <v>0</v>
      </c>
      <c r="L45" s="1109">
        <f t="shared" ref="L45:S45" si="3">SUM(L11:L44)</f>
        <v>0</v>
      </c>
      <c r="M45" s="1109">
        <f t="shared" si="3"/>
        <v>0</v>
      </c>
      <c r="N45" s="1109">
        <f t="shared" si="3"/>
        <v>0</v>
      </c>
      <c r="O45" s="1109">
        <f t="shared" si="3"/>
        <v>0</v>
      </c>
      <c r="P45" s="1109">
        <f t="shared" si="3"/>
        <v>0</v>
      </c>
      <c r="Q45" s="1109">
        <f t="shared" si="3"/>
        <v>0</v>
      </c>
      <c r="R45" s="1109">
        <f t="shared" si="3"/>
        <v>10409361.75</v>
      </c>
      <c r="S45" s="1109">
        <f t="shared" si="3"/>
        <v>2426959.0699999994</v>
      </c>
      <c r="T45" s="1293">
        <f>SUM(T11:T44)</f>
        <v>-3.0000000061846777E-2</v>
      </c>
      <c r="U45" s="1109">
        <f>SUM(U11:U44)</f>
        <v>6680716.4698053598</v>
      </c>
    </row>
    <row r="46" spans="2:21" ht="19.149999999999999" customHeight="1" thickBot="1">
      <c r="B46" s="1077"/>
      <c r="C46" s="1072"/>
      <c r="D46" s="1071"/>
      <c r="E46" s="1074"/>
    </row>
    <row r="47" spans="2:21" ht="19.149999999999999" hidden="1" customHeight="1">
      <c r="B47" s="1077"/>
      <c r="C47" s="1072"/>
      <c r="D47" s="1071"/>
      <c r="E47" s="1074"/>
    </row>
    <row r="48" spans="2:21" ht="19.149999999999999" hidden="1" customHeight="1">
      <c r="B48" s="1077"/>
      <c r="C48" s="1072"/>
      <c r="D48" s="1071"/>
      <c r="E48" s="1074"/>
    </row>
    <row r="49" spans="2:21" ht="19.149999999999999" hidden="1" customHeight="1">
      <c r="B49" s="1077"/>
      <c r="C49" s="1072"/>
      <c r="D49" s="1071"/>
      <c r="E49" s="1074"/>
    </row>
    <row r="50" spans="2:21" ht="19.149999999999999" hidden="1" customHeight="1" thickBot="1">
      <c r="B50" s="1070"/>
      <c r="C50" s="1069"/>
      <c r="D50" s="1068"/>
      <c r="E50" s="1074"/>
    </row>
    <row r="51" spans="2:21" ht="27" thickTop="1" thickBot="1">
      <c r="B51" s="1067" t="s">
        <v>305</v>
      </c>
      <c r="C51" s="1066" t="s">
        <v>1338</v>
      </c>
      <c r="D51" s="1065"/>
      <c r="E51" s="1064">
        <f>SUM(D11:D43)</f>
        <v>6680716.4698053598</v>
      </c>
      <c r="J51" s="1121" t="s">
        <v>1339</v>
      </c>
    </row>
    <row r="52" spans="2:21" ht="26.25" thickTop="1">
      <c r="B52" s="1063" t="s">
        <v>306</v>
      </c>
      <c r="C52" s="1062" t="s">
        <v>653</v>
      </c>
      <c r="D52" s="1061"/>
      <c r="E52" s="1074"/>
      <c r="J52" s="1121" t="s">
        <v>1580</v>
      </c>
      <c r="K52" s="1121" t="s">
        <v>1581</v>
      </c>
      <c r="L52" s="1121" t="s">
        <v>1582</v>
      </c>
      <c r="M52" s="1121" t="s">
        <v>1583</v>
      </c>
      <c r="N52" s="1121" t="s">
        <v>1584</v>
      </c>
      <c r="O52" s="1121" t="s">
        <v>1585</v>
      </c>
      <c r="P52" s="1121" t="s">
        <v>1586</v>
      </c>
      <c r="Q52" s="1121" t="s">
        <v>1587</v>
      </c>
      <c r="R52" s="1121" t="s">
        <v>1588</v>
      </c>
      <c r="S52" s="1121" t="s">
        <v>456</v>
      </c>
    </row>
    <row r="53" spans="2:21">
      <c r="B53" s="1077"/>
      <c r="C53" s="1076">
        <v>301</v>
      </c>
      <c r="D53" s="1060">
        <v>0</v>
      </c>
      <c r="E53" s="1074"/>
      <c r="F53" s="1147"/>
      <c r="G53" s="1138"/>
      <c r="H53" s="1138"/>
      <c r="I53" s="1121">
        <v>301</v>
      </c>
      <c r="J53" s="1109">
        <v>0</v>
      </c>
      <c r="K53" s="1109">
        <v>0</v>
      </c>
      <c r="L53" s="1109">
        <v>0</v>
      </c>
      <c r="M53" s="1109">
        <v>0</v>
      </c>
      <c r="N53" s="1109">
        <v>0</v>
      </c>
      <c r="O53" s="1109">
        <v>0</v>
      </c>
      <c r="P53" s="1109">
        <v>0</v>
      </c>
      <c r="Q53" s="1109">
        <v>0</v>
      </c>
      <c r="R53" s="1109">
        <v>0</v>
      </c>
      <c r="S53" s="1217">
        <f>SUM(J53:R53)</f>
        <v>0</v>
      </c>
      <c r="U53" s="1217"/>
    </row>
    <row r="54" spans="2:21">
      <c r="B54" s="1077"/>
      <c r="C54" s="1076">
        <v>302</v>
      </c>
      <c r="D54" s="1060">
        <v>0</v>
      </c>
      <c r="E54" s="1074"/>
      <c r="F54" s="1147"/>
      <c r="G54" s="1138"/>
      <c r="H54" s="1138"/>
      <c r="I54" s="1121">
        <v>302</v>
      </c>
      <c r="J54" s="1109">
        <v>0</v>
      </c>
      <c r="K54" s="1109">
        <v>0</v>
      </c>
      <c r="L54" s="1109">
        <v>0</v>
      </c>
      <c r="M54" s="1109">
        <v>0</v>
      </c>
      <c r="N54" s="1109">
        <v>0</v>
      </c>
      <c r="O54" s="1109">
        <v>0</v>
      </c>
      <c r="P54" s="1109">
        <v>0</v>
      </c>
      <c r="Q54" s="1109">
        <v>0</v>
      </c>
      <c r="R54" s="1109">
        <v>0</v>
      </c>
      <c r="S54" s="1217">
        <f>SUM(J54:R54)</f>
        <v>0</v>
      </c>
      <c r="U54" s="1217"/>
    </row>
    <row r="55" spans="2:21">
      <c r="B55" s="1077"/>
      <c r="C55" s="1076">
        <v>303</v>
      </c>
      <c r="D55" s="1060">
        <v>0</v>
      </c>
      <c r="E55" s="1074"/>
      <c r="I55" s="1121">
        <v>303</v>
      </c>
      <c r="J55" s="1109">
        <v>0</v>
      </c>
      <c r="K55" s="1109">
        <v>0</v>
      </c>
      <c r="L55" s="1109">
        <v>0</v>
      </c>
      <c r="M55" s="1109">
        <v>0</v>
      </c>
      <c r="N55" s="1109">
        <v>0</v>
      </c>
      <c r="O55" s="1109">
        <v>0</v>
      </c>
      <c r="P55" s="1109">
        <v>0</v>
      </c>
      <c r="Q55" s="1109">
        <v>0</v>
      </c>
      <c r="R55" s="1109">
        <v>0</v>
      </c>
      <c r="S55" s="1217">
        <f t="shared" ref="S55:S86" si="4">SUM(J55:R55)</f>
        <v>0</v>
      </c>
    </row>
    <row r="56" spans="2:21">
      <c r="B56" s="1077"/>
      <c r="C56" s="1076">
        <v>304</v>
      </c>
      <c r="D56" s="1060">
        <v>11548.76</v>
      </c>
      <c r="E56" s="1074"/>
      <c r="I56" s="1121">
        <v>304</v>
      </c>
      <c r="J56" s="1109">
        <v>0</v>
      </c>
      <c r="K56" s="1109">
        <v>0</v>
      </c>
      <c r="L56" s="1109">
        <v>0</v>
      </c>
      <c r="M56" s="1109">
        <v>0</v>
      </c>
      <c r="N56" s="1109">
        <v>0</v>
      </c>
      <c r="O56" s="1109">
        <v>0</v>
      </c>
      <c r="P56" s="1109">
        <v>0</v>
      </c>
      <c r="Q56" s="1109">
        <v>0</v>
      </c>
      <c r="R56" s="1109">
        <v>11548.76</v>
      </c>
      <c r="S56" s="1217">
        <f t="shared" si="4"/>
        <v>11548.76</v>
      </c>
    </row>
    <row r="57" spans="2:21">
      <c r="B57" s="1077"/>
      <c r="C57" s="1076">
        <v>305</v>
      </c>
      <c r="D57" s="1060">
        <v>0</v>
      </c>
      <c r="E57" s="1074"/>
      <c r="I57" s="1121">
        <v>305</v>
      </c>
      <c r="J57" s="1109">
        <v>0</v>
      </c>
      <c r="K57" s="1109">
        <v>0</v>
      </c>
      <c r="L57" s="1109">
        <v>0</v>
      </c>
      <c r="M57" s="1109">
        <v>0</v>
      </c>
      <c r="N57" s="1109">
        <v>0</v>
      </c>
      <c r="O57" s="1109">
        <v>0</v>
      </c>
      <c r="P57" s="1109">
        <v>0</v>
      </c>
      <c r="Q57" s="1109">
        <v>0</v>
      </c>
      <c r="R57" s="1109">
        <v>0</v>
      </c>
      <c r="S57" s="1217">
        <f t="shared" si="4"/>
        <v>0</v>
      </c>
    </row>
    <row r="58" spans="2:21">
      <c r="B58" s="1077"/>
      <c r="C58" s="1076">
        <v>306</v>
      </c>
      <c r="D58" s="1060">
        <v>0</v>
      </c>
      <c r="E58" s="1074"/>
      <c r="I58" s="1121">
        <v>306</v>
      </c>
      <c r="J58" s="1109">
        <v>0</v>
      </c>
      <c r="K58" s="1109">
        <v>0</v>
      </c>
      <c r="L58" s="1109">
        <v>0</v>
      </c>
      <c r="M58" s="1109">
        <v>0</v>
      </c>
      <c r="N58" s="1109">
        <v>0</v>
      </c>
      <c r="O58" s="1109">
        <v>0</v>
      </c>
      <c r="P58" s="1109">
        <v>0</v>
      </c>
      <c r="Q58" s="1109">
        <v>0</v>
      </c>
      <c r="R58" s="1109">
        <v>0</v>
      </c>
      <c r="S58" s="1217">
        <f t="shared" si="4"/>
        <v>0</v>
      </c>
    </row>
    <row r="59" spans="2:21">
      <c r="B59" s="1077"/>
      <c r="C59" s="1076">
        <v>307</v>
      </c>
      <c r="D59" s="1060">
        <v>0</v>
      </c>
      <c r="E59" s="1074"/>
      <c r="I59" s="1121">
        <v>307</v>
      </c>
      <c r="J59" s="1109">
        <v>0</v>
      </c>
      <c r="K59" s="1109">
        <v>0</v>
      </c>
      <c r="L59" s="1109">
        <v>0</v>
      </c>
      <c r="M59" s="1109">
        <v>0</v>
      </c>
      <c r="N59" s="1109">
        <v>0</v>
      </c>
      <c r="O59" s="1109">
        <v>0</v>
      </c>
      <c r="P59" s="1109">
        <v>0</v>
      </c>
      <c r="Q59" s="1109">
        <v>0</v>
      </c>
      <c r="R59" s="1109">
        <v>0</v>
      </c>
      <c r="S59" s="1217">
        <f t="shared" si="4"/>
        <v>0</v>
      </c>
    </row>
    <row r="60" spans="2:21">
      <c r="B60" s="1077"/>
      <c r="C60" s="1076">
        <v>308</v>
      </c>
      <c r="D60" s="1060">
        <v>0</v>
      </c>
      <c r="E60" s="1074"/>
      <c r="I60" s="1121">
        <v>308</v>
      </c>
      <c r="J60" s="1109">
        <v>0</v>
      </c>
      <c r="K60" s="1109">
        <v>0</v>
      </c>
      <c r="L60" s="1109">
        <v>0</v>
      </c>
      <c r="M60" s="1109">
        <v>0</v>
      </c>
      <c r="N60" s="1109">
        <v>0</v>
      </c>
      <c r="O60" s="1109">
        <v>0</v>
      </c>
      <c r="P60" s="1109">
        <v>0</v>
      </c>
      <c r="Q60" s="1109">
        <v>0</v>
      </c>
      <c r="R60" s="1109">
        <v>0</v>
      </c>
      <c r="S60" s="1217">
        <f t="shared" si="4"/>
        <v>0</v>
      </c>
    </row>
    <row r="61" spans="2:21">
      <c r="B61" s="1077"/>
      <c r="C61" s="1076">
        <v>309</v>
      </c>
      <c r="D61" s="1060">
        <v>0</v>
      </c>
      <c r="E61" s="1074"/>
      <c r="I61" s="1121">
        <v>309</v>
      </c>
      <c r="J61" s="1109">
        <v>0</v>
      </c>
      <c r="K61" s="1109">
        <v>0</v>
      </c>
      <c r="L61" s="1109">
        <v>0</v>
      </c>
      <c r="M61" s="1109">
        <v>0</v>
      </c>
      <c r="N61" s="1109">
        <v>0</v>
      </c>
      <c r="O61" s="1109">
        <v>0</v>
      </c>
      <c r="P61" s="1109">
        <v>0</v>
      </c>
      <c r="Q61" s="1109">
        <v>0</v>
      </c>
      <c r="R61" s="1109">
        <v>0</v>
      </c>
      <c r="S61" s="1217">
        <f t="shared" si="4"/>
        <v>0</v>
      </c>
    </row>
    <row r="62" spans="2:21">
      <c r="B62" s="1077"/>
      <c r="C62" s="1076">
        <v>310</v>
      </c>
      <c r="D62" s="1060">
        <v>0</v>
      </c>
      <c r="E62" s="1074"/>
      <c r="I62" s="1121">
        <v>310</v>
      </c>
      <c r="J62" s="1109">
        <v>0</v>
      </c>
      <c r="K62" s="1109">
        <v>0</v>
      </c>
      <c r="L62" s="1109">
        <v>0</v>
      </c>
      <c r="M62" s="1109">
        <v>0</v>
      </c>
      <c r="N62" s="1109">
        <v>0</v>
      </c>
      <c r="O62" s="1109">
        <v>0</v>
      </c>
      <c r="P62" s="1109">
        <v>0</v>
      </c>
      <c r="Q62" s="1109">
        <v>0</v>
      </c>
      <c r="R62" s="1109">
        <v>0</v>
      </c>
      <c r="S62" s="1217">
        <f t="shared" si="4"/>
        <v>0</v>
      </c>
    </row>
    <row r="63" spans="2:21">
      <c r="B63" s="1077"/>
      <c r="C63" s="1076">
        <v>311</v>
      </c>
      <c r="D63" s="1060">
        <v>30433.649999999998</v>
      </c>
      <c r="E63" s="1074"/>
      <c r="I63" s="1121">
        <v>311</v>
      </c>
      <c r="J63" s="1109">
        <v>0</v>
      </c>
      <c r="K63" s="1109">
        <v>0</v>
      </c>
      <c r="L63" s="1109">
        <v>0</v>
      </c>
      <c r="M63" s="1109">
        <v>0</v>
      </c>
      <c r="N63" s="1109">
        <v>121.35</v>
      </c>
      <c r="O63" s="1109">
        <v>0</v>
      </c>
      <c r="P63" s="1109">
        <v>0</v>
      </c>
      <c r="Q63" s="1109">
        <v>0</v>
      </c>
      <c r="R63" s="1109">
        <v>30312.3</v>
      </c>
      <c r="S63" s="1217">
        <f t="shared" si="4"/>
        <v>30433.649999999998</v>
      </c>
    </row>
    <row r="64" spans="2:21">
      <c r="B64" s="1077"/>
      <c r="C64" s="1076">
        <v>320</v>
      </c>
      <c r="D64" s="1060">
        <v>5242.47</v>
      </c>
      <c r="E64" s="1074"/>
      <c r="I64" s="1121">
        <v>320</v>
      </c>
      <c r="J64" s="1109">
        <v>0</v>
      </c>
      <c r="K64" s="1109">
        <v>0</v>
      </c>
      <c r="L64" s="1109">
        <v>0</v>
      </c>
      <c r="M64" s="1109">
        <v>0</v>
      </c>
      <c r="N64" s="1109">
        <v>0</v>
      </c>
      <c r="O64" s="1109">
        <v>0</v>
      </c>
      <c r="P64" s="1109">
        <v>0</v>
      </c>
      <c r="Q64" s="1109">
        <v>0</v>
      </c>
      <c r="R64" s="1109">
        <v>5242.47</v>
      </c>
      <c r="S64" s="1217">
        <f t="shared" si="4"/>
        <v>5242.47</v>
      </c>
    </row>
    <row r="65" spans="2:19">
      <c r="B65" s="1077"/>
      <c r="C65" s="1076">
        <v>320.10000000000002</v>
      </c>
      <c r="D65" s="1060">
        <v>0</v>
      </c>
      <c r="E65" s="1074"/>
      <c r="I65" s="1121">
        <v>320.10000000000002</v>
      </c>
      <c r="J65" s="1109">
        <v>0</v>
      </c>
      <c r="K65" s="1109">
        <v>0</v>
      </c>
      <c r="L65" s="1109">
        <v>0</v>
      </c>
      <c r="M65" s="1109">
        <v>0</v>
      </c>
      <c r="N65" s="1109">
        <v>0</v>
      </c>
      <c r="O65" s="1109">
        <v>0</v>
      </c>
      <c r="P65" s="1109">
        <v>0</v>
      </c>
      <c r="Q65" s="1109">
        <v>0</v>
      </c>
      <c r="R65" s="1109">
        <v>0</v>
      </c>
      <c r="S65" s="1217">
        <f t="shared" si="4"/>
        <v>0</v>
      </c>
    </row>
    <row r="66" spans="2:19">
      <c r="B66" s="1077"/>
      <c r="C66" s="1076">
        <v>320.2</v>
      </c>
      <c r="D66" s="1060">
        <v>0</v>
      </c>
      <c r="E66" s="1074"/>
      <c r="I66" s="1121">
        <v>320.2</v>
      </c>
      <c r="J66" s="1109">
        <v>0</v>
      </c>
      <c r="K66" s="1109">
        <v>0</v>
      </c>
      <c r="L66" s="1109">
        <v>0</v>
      </c>
      <c r="M66" s="1109">
        <v>0</v>
      </c>
      <c r="N66" s="1109">
        <v>0</v>
      </c>
      <c r="O66" s="1109">
        <v>0</v>
      </c>
      <c r="P66" s="1109">
        <v>0</v>
      </c>
      <c r="Q66" s="1109">
        <v>0</v>
      </c>
      <c r="R66" s="1109">
        <v>0</v>
      </c>
      <c r="S66" s="1217">
        <f t="shared" si="4"/>
        <v>0</v>
      </c>
    </row>
    <row r="67" spans="2:19">
      <c r="B67" s="1077"/>
      <c r="C67" s="1076">
        <v>330</v>
      </c>
      <c r="D67" s="1060">
        <v>0</v>
      </c>
      <c r="E67" s="1074"/>
      <c r="I67" s="1121">
        <v>330</v>
      </c>
      <c r="J67" s="1109">
        <v>0</v>
      </c>
      <c r="K67" s="1109">
        <v>0</v>
      </c>
      <c r="L67" s="1109">
        <v>0</v>
      </c>
      <c r="M67" s="1109">
        <v>0</v>
      </c>
      <c r="N67" s="1109">
        <v>0</v>
      </c>
      <c r="O67" s="1109">
        <v>0</v>
      </c>
      <c r="P67" s="1109">
        <v>0</v>
      </c>
      <c r="Q67" s="1109">
        <v>0</v>
      </c>
      <c r="R67" s="1109">
        <v>0</v>
      </c>
      <c r="S67" s="1217">
        <f t="shared" si="4"/>
        <v>0</v>
      </c>
    </row>
    <row r="68" spans="2:19">
      <c r="B68" s="1077"/>
      <c r="C68" s="1076">
        <v>330.1</v>
      </c>
      <c r="D68" s="1060">
        <v>8552.34</v>
      </c>
      <c r="E68" s="1074"/>
      <c r="I68" s="1121">
        <v>330.1</v>
      </c>
      <c r="J68" s="1109">
        <v>0</v>
      </c>
      <c r="K68" s="1109">
        <v>0</v>
      </c>
      <c r="L68" s="1109">
        <v>0</v>
      </c>
      <c r="M68" s="1109">
        <v>0</v>
      </c>
      <c r="N68" s="1109">
        <v>0</v>
      </c>
      <c r="O68" s="1109">
        <v>0</v>
      </c>
      <c r="P68" s="1109">
        <v>0</v>
      </c>
      <c r="Q68" s="1109">
        <v>0</v>
      </c>
      <c r="R68" s="1109">
        <v>8552.34</v>
      </c>
      <c r="S68" s="1217">
        <f t="shared" ref="S68:S83" si="5">SUM(J68:R68)</f>
        <v>8552.34</v>
      </c>
    </row>
    <row r="69" spans="2:19">
      <c r="B69" s="1077"/>
      <c r="C69" s="1076">
        <v>330.2</v>
      </c>
      <c r="D69" s="1060">
        <v>0</v>
      </c>
      <c r="E69" s="1074"/>
      <c r="I69" s="1121">
        <v>330.2</v>
      </c>
      <c r="J69" s="1109">
        <v>0</v>
      </c>
      <c r="K69" s="1109">
        <v>0</v>
      </c>
      <c r="L69" s="1109">
        <v>0</v>
      </c>
      <c r="M69" s="1109">
        <v>0</v>
      </c>
      <c r="N69" s="1109">
        <v>0</v>
      </c>
      <c r="O69" s="1109">
        <v>0</v>
      </c>
      <c r="P69" s="1109">
        <v>0</v>
      </c>
      <c r="Q69" s="1109">
        <v>0</v>
      </c>
      <c r="R69" s="1109">
        <v>0</v>
      </c>
      <c r="S69" s="1217">
        <f t="shared" si="5"/>
        <v>0</v>
      </c>
    </row>
    <row r="70" spans="2:19">
      <c r="B70" s="1077"/>
      <c r="C70" s="1076">
        <v>331</v>
      </c>
      <c r="D70" s="1060">
        <v>94.25</v>
      </c>
      <c r="E70" s="1074"/>
      <c r="I70" s="1121">
        <v>331</v>
      </c>
      <c r="J70" s="1109">
        <v>0</v>
      </c>
      <c r="K70" s="1109">
        <v>0</v>
      </c>
      <c r="L70" s="1109">
        <v>0</v>
      </c>
      <c r="M70" s="1109">
        <v>0</v>
      </c>
      <c r="N70" s="1109">
        <v>94.25</v>
      </c>
      <c r="O70" s="1109">
        <v>0</v>
      </c>
      <c r="P70" s="1109">
        <v>0</v>
      </c>
      <c r="Q70" s="1109">
        <v>0</v>
      </c>
      <c r="R70" s="1109">
        <v>0</v>
      </c>
      <c r="S70" s="1217">
        <f t="shared" si="5"/>
        <v>94.25</v>
      </c>
    </row>
    <row r="71" spans="2:19">
      <c r="B71" s="1077"/>
      <c r="C71" s="1076">
        <v>333</v>
      </c>
      <c r="D71" s="1060">
        <v>2377.92</v>
      </c>
      <c r="E71" s="1074"/>
      <c r="I71" s="1121">
        <v>333</v>
      </c>
      <c r="J71" s="1109">
        <v>0</v>
      </c>
      <c r="K71" s="1109">
        <v>0</v>
      </c>
      <c r="L71" s="1109">
        <v>0</v>
      </c>
      <c r="M71" s="1109">
        <v>0</v>
      </c>
      <c r="N71" s="1109">
        <v>0</v>
      </c>
      <c r="O71" s="1109">
        <v>0</v>
      </c>
      <c r="P71" s="1109">
        <v>0</v>
      </c>
      <c r="Q71" s="1109">
        <v>0</v>
      </c>
      <c r="R71" s="1109">
        <v>2377.92</v>
      </c>
      <c r="S71" s="1217">
        <f t="shared" si="5"/>
        <v>2377.92</v>
      </c>
    </row>
    <row r="72" spans="2:19">
      <c r="B72" s="1077"/>
      <c r="C72" s="1076">
        <v>334</v>
      </c>
      <c r="D72" s="1060">
        <v>5329.68</v>
      </c>
      <c r="E72" s="1074"/>
      <c r="I72" s="1121">
        <v>334</v>
      </c>
      <c r="J72" s="1109">
        <v>0</v>
      </c>
      <c r="K72" s="1109">
        <v>0</v>
      </c>
      <c r="L72" s="1109">
        <v>0</v>
      </c>
      <c r="M72" s="1109">
        <v>0</v>
      </c>
      <c r="N72" s="1109">
        <v>236.78</v>
      </c>
      <c r="O72" s="1109">
        <v>0</v>
      </c>
      <c r="P72" s="1109">
        <v>0</v>
      </c>
      <c r="Q72" s="1109">
        <v>0</v>
      </c>
      <c r="R72" s="1109">
        <v>5092.9000000000005</v>
      </c>
      <c r="S72" s="1217">
        <f>SUM(J72:R72)</f>
        <v>5329.68</v>
      </c>
    </row>
    <row r="73" spans="2:19">
      <c r="B73" s="1077"/>
      <c r="C73" s="1076">
        <v>335</v>
      </c>
      <c r="D73" s="1060">
        <v>0</v>
      </c>
      <c r="E73" s="1074"/>
      <c r="I73" s="1121">
        <v>335</v>
      </c>
      <c r="J73" s="1109">
        <v>0</v>
      </c>
      <c r="K73" s="1109">
        <v>0</v>
      </c>
      <c r="L73" s="1109">
        <v>0</v>
      </c>
      <c r="M73" s="1109">
        <v>0</v>
      </c>
      <c r="N73" s="1121">
        <v>0</v>
      </c>
      <c r="O73" s="1121">
        <v>0</v>
      </c>
      <c r="P73" s="1121">
        <v>0</v>
      </c>
      <c r="Q73" s="1121">
        <v>0</v>
      </c>
      <c r="R73" s="1121">
        <v>0</v>
      </c>
      <c r="S73" s="1217">
        <f t="shared" si="5"/>
        <v>0</v>
      </c>
    </row>
    <row r="74" spans="2:19">
      <c r="B74" s="1077"/>
      <c r="C74" s="1076">
        <v>336</v>
      </c>
      <c r="D74" s="1060">
        <v>0</v>
      </c>
      <c r="E74" s="1074"/>
      <c r="I74" s="1121">
        <v>336</v>
      </c>
      <c r="J74" s="1109">
        <v>0</v>
      </c>
      <c r="K74" s="1109">
        <v>0</v>
      </c>
      <c r="L74" s="1109">
        <v>0</v>
      </c>
      <c r="M74" s="1109">
        <v>0</v>
      </c>
      <c r="N74" s="1109">
        <v>0</v>
      </c>
      <c r="O74" s="1109">
        <v>0</v>
      </c>
      <c r="P74" s="1109">
        <v>0</v>
      </c>
      <c r="Q74" s="1109">
        <v>0</v>
      </c>
      <c r="R74" s="1109">
        <v>0</v>
      </c>
      <c r="S74" s="1217">
        <f t="shared" si="5"/>
        <v>0</v>
      </c>
    </row>
    <row r="75" spans="2:19">
      <c r="B75" s="1077"/>
      <c r="C75" s="1076">
        <v>339</v>
      </c>
      <c r="D75" s="1060">
        <v>0</v>
      </c>
      <c r="E75" s="1074"/>
      <c r="I75" s="1121">
        <v>339</v>
      </c>
      <c r="J75" s="1109">
        <v>0</v>
      </c>
      <c r="K75" s="1109">
        <v>0</v>
      </c>
      <c r="L75" s="1109">
        <v>0</v>
      </c>
      <c r="M75" s="1109">
        <v>0</v>
      </c>
      <c r="N75" s="1109">
        <v>0</v>
      </c>
      <c r="O75" s="1109">
        <v>0</v>
      </c>
      <c r="P75" s="1109">
        <v>0</v>
      </c>
      <c r="Q75" s="1109">
        <v>0</v>
      </c>
      <c r="R75" s="1109">
        <v>0</v>
      </c>
      <c r="S75" s="1217">
        <f t="shared" si="5"/>
        <v>0</v>
      </c>
    </row>
    <row r="76" spans="2:19">
      <c r="B76" s="1077"/>
      <c r="C76" s="1076">
        <v>340</v>
      </c>
      <c r="D76" s="1060">
        <v>50.72</v>
      </c>
      <c r="E76" s="1074"/>
      <c r="I76" s="1121">
        <v>340</v>
      </c>
      <c r="J76" s="1109">
        <v>0</v>
      </c>
      <c r="K76" s="1109">
        <v>0</v>
      </c>
      <c r="L76" s="1109">
        <v>0</v>
      </c>
      <c r="M76" s="1109">
        <v>0</v>
      </c>
      <c r="N76" s="1109">
        <v>50.72</v>
      </c>
      <c r="O76" s="1109">
        <v>0</v>
      </c>
      <c r="P76" s="1109">
        <v>0</v>
      </c>
      <c r="Q76" s="1109">
        <v>0</v>
      </c>
      <c r="R76" s="1109">
        <v>0</v>
      </c>
      <c r="S76" s="1217">
        <f t="shared" si="5"/>
        <v>50.72</v>
      </c>
    </row>
    <row r="77" spans="2:19">
      <c r="B77" s="1077"/>
      <c r="C77" s="1076">
        <v>340.1</v>
      </c>
      <c r="D77" s="1060">
        <v>0</v>
      </c>
      <c r="E77" s="1074"/>
      <c r="I77" s="1121">
        <v>340.1</v>
      </c>
      <c r="J77" s="1109">
        <v>0</v>
      </c>
      <c r="K77" s="1109">
        <v>0</v>
      </c>
      <c r="L77" s="1109">
        <v>0</v>
      </c>
      <c r="M77" s="1109">
        <v>0</v>
      </c>
      <c r="N77" s="1109">
        <v>0</v>
      </c>
      <c r="O77" s="1109">
        <v>0</v>
      </c>
      <c r="P77" s="1109">
        <v>0</v>
      </c>
      <c r="Q77" s="1109">
        <v>0</v>
      </c>
      <c r="R77" s="1109">
        <v>0</v>
      </c>
      <c r="S77" s="1217">
        <f>SUM(J77:R77)</f>
        <v>0</v>
      </c>
    </row>
    <row r="78" spans="2:19">
      <c r="B78" s="1077"/>
      <c r="C78" s="1076">
        <v>341</v>
      </c>
      <c r="D78" s="1060">
        <v>0</v>
      </c>
      <c r="E78" s="1074"/>
      <c r="I78" s="1121">
        <v>341</v>
      </c>
      <c r="J78" s="1109">
        <v>0</v>
      </c>
      <c r="K78" s="1109">
        <v>0</v>
      </c>
      <c r="L78" s="1109">
        <v>0</v>
      </c>
      <c r="M78" s="1109">
        <v>0</v>
      </c>
      <c r="N78" s="1109">
        <v>0</v>
      </c>
      <c r="O78" s="1109">
        <v>0</v>
      </c>
      <c r="P78" s="1109">
        <v>0</v>
      </c>
      <c r="Q78" s="1109">
        <v>0</v>
      </c>
      <c r="R78" s="1109">
        <v>0</v>
      </c>
      <c r="S78" s="1217">
        <f t="shared" si="5"/>
        <v>0</v>
      </c>
    </row>
    <row r="79" spans="2:19">
      <c r="B79" s="1077"/>
      <c r="C79" s="1076">
        <v>342</v>
      </c>
      <c r="D79" s="1060">
        <v>0</v>
      </c>
      <c r="E79" s="1074"/>
      <c r="I79" s="1121">
        <v>342</v>
      </c>
      <c r="J79" s="1109">
        <v>0</v>
      </c>
      <c r="K79" s="1109">
        <v>0</v>
      </c>
      <c r="L79" s="1109">
        <v>0</v>
      </c>
      <c r="M79" s="1109">
        <v>0</v>
      </c>
      <c r="N79" s="1109">
        <v>0</v>
      </c>
      <c r="O79" s="1109">
        <v>0</v>
      </c>
      <c r="P79" s="1109">
        <v>0</v>
      </c>
      <c r="Q79" s="1109">
        <v>0</v>
      </c>
      <c r="R79" s="1109">
        <v>0</v>
      </c>
      <c r="S79" s="1217">
        <f>SUM(J79:R79)</f>
        <v>0</v>
      </c>
    </row>
    <row r="80" spans="2:19">
      <c r="B80" s="1077"/>
      <c r="C80" s="1076">
        <v>343</v>
      </c>
      <c r="D80" s="1060">
        <v>0</v>
      </c>
      <c r="E80" s="1074"/>
      <c r="I80" s="1121">
        <v>343</v>
      </c>
      <c r="J80" s="1109">
        <v>0</v>
      </c>
      <c r="K80" s="1109">
        <v>0</v>
      </c>
      <c r="L80" s="1109">
        <v>0</v>
      </c>
      <c r="M80" s="1109">
        <v>0</v>
      </c>
      <c r="N80" s="1109">
        <v>0</v>
      </c>
      <c r="O80" s="1109">
        <v>0</v>
      </c>
      <c r="P80" s="1109">
        <v>0</v>
      </c>
      <c r="Q80" s="1109">
        <v>0</v>
      </c>
      <c r="R80" s="1109">
        <v>0</v>
      </c>
      <c r="S80" s="1217">
        <f>SUM(J80:R80)</f>
        <v>0</v>
      </c>
    </row>
    <row r="81" spans="2:19">
      <c r="B81" s="1077"/>
      <c r="C81" s="1076">
        <v>344</v>
      </c>
      <c r="D81" s="1060">
        <v>0</v>
      </c>
      <c r="E81" s="1074"/>
      <c r="I81" s="1121">
        <v>344</v>
      </c>
      <c r="J81" s="1109">
        <v>0</v>
      </c>
      <c r="K81" s="1109">
        <v>0</v>
      </c>
      <c r="L81" s="1109">
        <v>0</v>
      </c>
      <c r="M81" s="1109">
        <v>0</v>
      </c>
      <c r="N81" s="1109">
        <v>0</v>
      </c>
      <c r="O81" s="1109">
        <v>0</v>
      </c>
      <c r="P81" s="1109">
        <v>0</v>
      </c>
      <c r="Q81" s="1109">
        <v>0</v>
      </c>
      <c r="R81" s="1109">
        <v>0</v>
      </c>
      <c r="S81" s="1217">
        <f>SUM(J81:R81)</f>
        <v>0</v>
      </c>
    </row>
    <row r="82" spans="2:19">
      <c r="B82" s="1077"/>
      <c r="C82" s="1076">
        <v>345</v>
      </c>
      <c r="D82" s="1060">
        <v>0</v>
      </c>
      <c r="E82" s="1074"/>
      <c r="I82" s="1121">
        <v>345</v>
      </c>
      <c r="J82" s="1109">
        <v>0</v>
      </c>
      <c r="K82" s="1109">
        <v>0</v>
      </c>
      <c r="L82" s="1109">
        <v>0</v>
      </c>
      <c r="M82" s="1109">
        <v>0</v>
      </c>
      <c r="N82" s="1109">
        <v>0</v>
      </c>
      <c r="O82" s="1109">
        <v>0</v>
      </c>
      <c r="P82" s="1109">
        <v>0</v>
      </c>
      <c r="Q82" s="1109">
        <v>0</v>
      </c>
      <c r="R82" s="1109">
        <v>0</v>
      </c>
      <c r="S82" s="1217">
        <f t="shared" si="5"/>
        <v>0</v>
      </c>
    </row>
    <row r="83" spans="2:19">
      <c r="B83" s="1077"/>
      <c r="C83" s="1076">
        <v>346</v>
      </c>
      <c r="D83" s="1060">
        <v>0</v>
      </c>
      <c r="E83" s="1074"/>
      <c r="I83" s="1121">
        <v>346</v>
      </c>
      <c r="J83" s="1109">
        <v>0</v>
      </c>
      <c r="K83" s="1109">
        <v>0</v>
      </c>
      <c r="L83" s="1109">
        <v>0</v>
      </c>
      <c r="M83" s="1109">
        <v>0</v>
      </c>
      <c r="N83" s="1109">
        <v>0</v>
      </c>
      <c r="O83" s="1109">
        <v>0</v>
      </c>
      <c r="P83" s="1109">
        <v>0</v>
      </c>
      <c r="Q83" s="1109">
        <v>0</v>
      </c>
      <c r="R83" s="1109">
        <v>0</v>
      </c>
      <c r="S83" s="1217">
        <f t="shared" si="5"/>
        <v>0</v>
      </c>
    </row>
    <row r="84" spans="2:19">
      <c r="B84" s="1077"/>
      <c r="C84" s="1076">
        <v>347</v>
      </c>
      <c r="D84" s="1060">
        <v>0</v>
      </c>
      <c r="E84" s="1074"/>
      <c r="I84" s="1121">
        <v>347</v>
      </c>
      <c r="J84" s="1109">
        <v>0</v>
      </c>
      <c r="K84" s="1109">
        <v>0</v>
      </c>
      <c r="L84" s="1109">
        <v>0</v>
      </c>
      <c r="M84" s="1109">
        <v>0</v>
      </c>
      <c r="N84" s="1109">
        <v>0</v>
      </c>
      <c r="O84" s="1109">
        <v>0</v>
      </c>
      <c r="P84" s="1109">
        <v>0</v>
      </c>
      <c r="Q84" s="1109">
        <v>0</v>
      </c>
      <c r="R84" s="1109">
        <v>0</v>
      </c>
      <c r="S84" s="1217">
        <f t="shared" si="4"/>
        <v>0</v>
      </c>
    </row>
    <row r="85" spans="2:19">
      <c r="B85" s="1077"/>
      <c r="C85" s="1072" t="s">
        <v>1589</v>
      </c>
      <c r="D85" s="1060">
        <v>0</v>
      </c>
      <c r="E85" s="1074"/>
      <c r="I85" s="1121">
        <v>348</v>
      </c>
      <c r="J85" s="1109">
        <v>0</v>
      </c>
      <c r="K85" s="1109">
        <v>0</v>
      </c>
      <c r="L85" s="1109">
        <v>0</v>
      </c>
      <c r="M85" s="1109">
        <v>0</v>
      </c>
      <c r="N85" s="1109">
        <v>0</v>
      </c>
      <c r="O85" s="1109">
        <v>0</v>
      </c>
      <c r="P85" s="1109">
        <v>0</v>
      </c>
      <c r="Q85" s="1109">
        <v>0</v>
      </c>
      <c r="R85" s="1109">
        <v>0</v>
      </c>
      <c r="S85" s="1217">
        <f t="shared" si="4"/>
        <v>0</v>
      </c>
    </row>
    <row r="86" spans="2:19">
      <c r="B86" s="1077"/>
      <c r="C86" s="1072"/>
      <c r="D86" s="1061"/>
      <c r="E86" s="1074"/>
      <c r="I86" s="1121" t="s">
        <v>1337</v>
      </c>
      <c r="J86" s="1109">
        <f t="shared" ref="J86:R86" si="6">SUM(J53:J85)</f>
        <v>0</v>
      </c>
      <c r="K86" s="1109">
        <f t="shared" si="6"/>
        <v>0</v>
      </c>
      <c r="L86" s="1109">
        <f t="shared" si="6"/>
        <v>0</v>
      </c>
      <c r="M86" s="1109">
        <f t="shared" si="6"/>
        <v>0</v>
      </c>
      <c r="N86" s="1109">
        <f t="shared" si="6"/>
        <v>503.1</v>
      </c>
      <c r="O86" s="1109">
        <f t="shared" si="6"/>
        <v>0</v>
      </c>
      <c r="P86" s="1109">
        <f t="shared" si="6"/>
        <v>0</v>
      </c>
      <c r="Q86" s="1109">
        <f t="shared" si="6"/>
        <v>0</v>
      </c>
      <c r="R86" s="1109">
        <f t="shared" si="6"/>
        <v>63126.689999999995</v>
      </c>
      <c r="S86" s="1217">
        <f t="shared" si="4"/>
        <v>63629.789999999994</v>
      </c>
    </row>
    <row r="87" spans="2:19" ht="13.5" thickBot="1">
      <c r="B87" s="1077"/>
      <c r="C87" s="1072"/>
      <c r="D87" s="1074"/>
      <c r="E87" s="1074"/>
    </row>
    <row r="88" spans="2:19" ht="27" thickTop="1" thickBot="1">
      <c r="B88" s="1077" t="s">
        <v>307</v>
      </c>
      <c r="C88" s="1076" t="s">
        <v>1340</v>
      </c>
      <c r="D88" s="1058"/>
      <c r="E88" s="1058">
        <f>SUM(D53:D85)</f>
        <v>63629.79</v>
      </c>
    </row>
    <row r="89" spans="2:19" ht="27" thickTop="1" thickBot="1">
      <c r="B89" s="1057" t="s">
        <v>308</v>
      </c>
      <c r="C89" s="1056" t="s">
        <v>896</v>
      </c>
      <c r="D89" s="1108" t="s">
        <v>740</v>
      </c>
      <c r="E89" s="1078">
        <f>E9+E51-E88</f>
        <v>12772690.679805361</v>
      </c>
    </row>
    <row r="90" spans="2:19">
      <c r="B90" s="1055"/>
      <c r="C90" s="1054"/>
      <c r="D90" s="1054"/>
      <c r="E90" s="1054"/>
    </row>
    <row r="91" spans="2:19">
      <c r="B91" s="1055"/>
      <c r="C91" s="1054"/>
      <c r="D91" s="1054" t="s">
        <v>1341</v>
      </c>
      <c r="E91" s="1053">
        <v>0</v>
      </c>
    </row>
    <row r="92" spans="2:19">
      <c r="B92" s="1055"/>
      <c r="C92" s="1054"/>
      <c r="D92" s="1054"/>
      <c r="E92" s="1054"/>
    </row>
    <row r="93" spans="2:19">
      <c r="B93" s="1821" t="s">
        <v>735</v>
      </c>
      <c r="C93" s="1821"/>
      <c r="D93" s="1821"/>
      <c r="E93" s="1821"/>
    </row>
  </sheetData>
  <mergeCells count="5">
    <mergeCell ref="A2:F2"/>
    <mergeCell ref="A3:F3"/>
    <mergeCell ref="B93:E93"/>
    <mergeCell ref="A4:F4"/>
    <mergeCell ref="A1:F1"/>
  </mergeCells>
  <printOptions horizontalCentered="1"/>
  <pageMargins left="0.5" right="0.5" top="1" bottom="1" header="0.5" footer="0.5"/>
  <pageSetup scale="53" orientation="portrait" r:id="rId1"/>
  <headerFooter alignWithMargins="0">
    <oddHeader>&amp;R&amp;"Times New Roman,Regular"&amp;A</oddHeader>
    <oddFooter>&amp;C&amp;"Times New Roman,Regular"&amp;8&amp;D&amp;R&amp;"Times New Roman,Regular"Page 37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1"/>
  <sheetViews>
    <sheetView topLeftCell="A28" zoomScaleNormal="100" workbookViewId="0">
      <selection sqref="A1:F89"/>
    </sheetView>
  </sheetViews>
  <sheetFormatPr defaultColWidth="9.140625" defaultRowHeight="12.75"/>
  <cols>
    <col min="1" max="1" width="5.42578125" style="1121" customWidth="1"/>
    <col min="2" max="2" width="5.5703125" style="1135" customWidth="1"/>
    <col min="3" max="3" width="30.7109375" style="1121" customWidth="1"/>
    <col min="4" max="4" width="22.7109375" style="1121" customWidth="1"/>
    <col min="5" max="5" width="20.5703125" style="1121" customWidth="1"/>
    <col min="6" max="6" width="5.42578125" style="1121" customWidth="1"/>
    <col min="7" max="8" width="9.140625" style="1121"/>
    <col min="9" max="11" width="13.7109375" style="1121" bestFit="1" customWidth="1"/>
    <col min="12" max="15" width="12.28515625" style="1121" bestFit="1" customWidth="1"/>
    <col min="16" max="16" width="12" style="1121" bestFit="1" customWidth="1"/>
    <col min="17" max="17" width="13.7109375" style="1121" bestFit="1" customWidth="1"/>
    <col min="18" max="18" width="14.7109375" style="1121" bestFit="1" customWidth="1"/>
    <col min="19" max="19" width="15" style="1121" customWidth="1"/>
    <col min="20" max="20" width="14.42578125" style="1121" bestFit="1" customWidth="1"/>
    <col min="21" max="16384" width="9.140625" style="1121"/>
  </cols>
  <sheetData>
    <row r="1" spans="1:21" s="1139" customFormat="1" ht="15">
      <c r="A1" s="1825" t="str">
        <f>"UTILITY NAME: "&amp;'Admin Inputs'!$B$1</f>
        <v>UTILITY NAME: Liberty Utilities (Silverleaf Water) LLC - Water Division</v>
      </c>
      <c r="B1" s="1826"/>
      <c r="C1" s="1826"/>
      <c r="D1" s="1826"/>
      <c r="E1" s="1826"/>
      <c r="F1" s="1827"/>
    </row>
    <row r="2" spans="1:21" s="1139" customFormat="1" ht="15">
      <c r="A2" s="1815" t="s">
        <v>671</v>
      </c>
      <c r="B2" s="1816"/>
      <c r="C2" s="1816"/>
      <c r="D2" s="1816"/>
      <c r="E2" s="1816"/>
      <c r="F2" s="1817"/>
    </row>
    <row r="3" spans="1:21" s="1139" customFormat="1" ht="14.25">
      <c r="A3" s="1818" t="s">
        <v>2025</v>
      </c>
      <c r="B3" s="1819"/>
      <c r="C3" s="1819"/>
      <c r="D3" s="1819"/>
      <c r="E3" s="1819"/>
      <c r="F3" s="1820"/>
    </row>
    <row r="4" spans="1:21" s="1139" customFormat="1" ht="15">
      <c r="A4" s="1822" t="str">
        <f>"FOR TEST YEAR ENDED: "&amp;TEXT('Admin Inputs'!$B$7,"MM/DD/YYYY")</f>
        <v>FOR TEST YEAR ENDED: 12/31/2017</v>
      </c>
      <c r="B4" s="1823"/>
      <c r="C4" s="1823"/>
      <c r="D4" s="1823"/>
      <c r="E4" s="1823"/>
      <c r="F4" s="1824"/>
    </row>
    <row r="5" spans="1:21" s="1139" customFormat="1" ht="9" customHeight="1">
      <c r="B5" s="1140"/>
    </row>
    <row r="6" spans="1:21" ht="17.25" thickBot="1">
      <c r="A6" s="1122"/>
      <c r="B6" s="1134"/>
      <c r="C6" s="1121" t="s">
        <v>652</v>
      </c>
      <c r="D6" s="1121" t="s">
        <v>2023</v>
      </c>
      <c r="J6" s="1121" t="s">
        <v>1590</v>
      </c>
    </row>
    <row r="7" spans="1:21" ht="13.5" thickTop="1">
      <c r="B7" s="1136" t="s">
        <v>417</v>
      </c>
      <c r="C7" s="1137" t="s">
        <v>332</v>
      </c>
      <c r="D7" s="1141" t="s">
        <v>333</v>
      </c>
      <c r="E7" s="1142" t="s">
        <v>418</v>
      </c>
      <c r="I7" s="1121" t="s">
        <v>1334</v>
      </c>
      <c r="J7" s="1109">
        <f>'[6]Water_Sys v2'!$J$1101+'[6]Water_Sys v2'!$K$1233</f>
        <v>3810533.7524886527</v>
      </c>
      <c r="K7" s="1109"/>
    </row>
    <row r="8" spans="1:21" ht="26.25" thickBot="1">
      <c r="B8" s="1143" t="s">
        <v>506</v>
      </c>
      <c r="C8" s="1144" t="s">
        <v>405</v>
      </c>
      <c r="D8" s="1145" t="s">
        <v>509</v>
      </c>
      <c r="E8" s="1146" t="s">
        <v>509</v>
      </c>
      <c r="J8" s="1121" t="s">
        <v>1335</v>
      </c>
    </row>
    <row r="9" spans="1:21" ht="27" thickTop="1" thickBot="1">
      <c r="B9" s="1081" t="s">
        <v>408</v>
      </c>
      <c r="C9" s="1080" t="s">
        <v>893</v>
      </c>
      <c r="D9" s="1079" t="s">
        <v>894</v>
      </c>
      <c r="E9" s="1078">
        <f>J7</f>
        <v>3810533.7524886527</v>
      </c>
    </row>
    <row r="10" spans="1:21" ht="25.5">
      <c r="B10" s="1077" t="s">
        <v>409</v>
      </c>
      <c r="C10" s="1076" t="s">
        <v>895</v>
      </c>
      <c r="D10" s="1075"/>
      <c r="E10" s="1074"/>
      <c r="J10" s="1121" t="s">
        <v>1798</v>
      </c>
      <c r="K10" s="1121" t="s">
        <v>1580</v>
      </c>
      <c r="L10" s="1121" t="s">
        <v>1581</v>
      </c>
      <c r="M10" s="1121" t="s">
        <v>1582</v>
      </c>
      <c r="N10" s="1121" t="s">
        <v>1583</v>
      </c>
      <c r="O10" s="1121" t="s">
        <v>1584</v>
      </c>
      <c r="P10" s="1121" t="s">
        <v>1585</v>
      </c>
      <c r="Q10" s="1121" t="s">
        <v>1586</v>
      </c>
      <c r="R10" s="1121" t="s">
        <v>1799</v>
      </c>
      <c r="S10" s="1121" t="s">
        <v>1800</v>
      </c>
      <c r="T10" s="1292" t="s">
        <v>1336</v>
      </c>
      <c r="U10" s="1121" t="s">
        <v>1801</v>
      </c>
    </row>
    <row r="11" spans="1:21">
      <c r="B11" s="1077"/>
      <c r="C11" s="1076">
        <v>301</v>
      </c>
      <c r="D11" s="1073">
        <f>+T11</f>
        <v>0</v>
      </c>
      <c r="E11" s="1074"/>
      <c r="I11" s="1121">
        <v>301</v>
      </c>
      <c r="J11" s="1109">
        <f>'[5]GL True Up v1'!$D$146</f>
        <v>0</v>
      </c>
      <c r="K11" s="1109"/>
      <c r="L11" s="1109"/>
      <c r="M11" s="1109"/>
      <c r="N11" s="1109"/>
      <c r="O11" s="1109"/>
      <c r="P11" s="1109"/>
      <c r="Q11" s="1109"/>
      <c r="R11" s="1109">
        <f>'2016SL'!D10+SUM(J53:Q53)</f>
        <v>0</v>
      </c>
      <c r="S11" s="1109">
        <f>('2017SL'!D10-'2016SL'!D10)+R53</f>
        <v>0</v>
      </c>
      <c r="T11" s="1293">
        <v>0</v>
      </c>
      <c r="U11" s="1109">
        <f>R11+S11-J11+T11</f>
        <v>0</v>
      </c>
    </row>
    <row r="12" spans="1:21">
      <c r="B12" s="1077"/>
      <c r="C12" s="1076">
        <v>303</v>
      </c>
      <c r="D12" s="1073">
        <f t="shared" ref="D12:D42" si="0">+T12</f>
        <v>0</v>
      </c>
      <c r="E12" s="1074"/>
      <c r="I12" s="1121">
        <v>302</v>
      </c>
      <c r="J12" s="1109">
        <f>'[5]GL True Up v1'!$D$146</f>
        <v>0</v>
      </c>
      <c r="K12" s="1109"/>
      <c r="L12" s="1109"/>
      <c r="M12" s="1109"/>
      <c r="N12" s="1109"/>
      <c r="O12" s="1109"/>
      <c r="P12" s="1109"/>
      <c r="Q12" s="1109"/>
      <c r="R12" s="1109">
        <f>'2016SL'!D11+SUM(J54:Q54)</f>
        <v>-19878.61</v>
      </c>
      <c r="S12" s="1109">
        <f>('2017SL'!D11-'2016SL'!D11)+R54</f>
        <v>19878.61</v>
      </c>
      <c r="T12" s="1293">
        <v>0</v>
      </c>
      <c r="U12" s="1109">
        <f t="shared" ref="U12:U43" si="1">R12+S12-J12+T12</f>
        <v>0</v>
      </c>
    </row>
    <row r="13" spans="1:21">
      <c r="B13" s="1077"/>
      <c r="C13" s="1076">
        <v>304</v>
      </c>
      <c r="D13" s="1073">
        <f t="shared" si="0"/>
        <v>0</v>
      </c>
      <c r="E13" s="1074"/>
      <c r="I13" s="1121">
        <v>303</v>
      </c>
      <c r="J13" s="1109">
        <f>'[6]Water_Sys v2'!$J$1071</f>
        <v>3770</v>
      </c>
      <c r="K13" s="1109"/>
      <c r="L13" s="1109"/>
      <c r="M13" s="1109"/>
      <c r="N13" s="1109"/>
      <c r="O13" s="1109"/>
      <c r="P13" s="1109"/>
      <c r="Q13" s="1109"/>
      <c r="R13" s="1109">
        <f>'2016SL'!D13+SUM(J55:Q55)</f>
        <v>18805.46</v>
      </c>
      <c r="S13" s="1109">
        <f>('2017SL'!D13-'2016SL'!D13)+S55</f>
        <v>0</v>
      </c>
      <c r="T13" s="1293">
        <f>'W - III-3 PIS HR'!G11+S55-'W - III-3(a) RB Recon HR'!S13-R13</f>
        <v>0</v>
      </c>
      <c r="U13" s="1109">
        <f t="shared" si="1"/>
        <v>15035.46</v>
      </c>
    </row>
    <row r="14" spans="1:21">
      <c r="B14" s="1077"/>
      <c r="C14" s="1076">
        <v>305</v>
      </c>
      <c r="D14" s="1073">
        <f t="shared" si="0"/>
        <v>0</v>
      </c>
      <c r="E14" s="1074"/>
      <c r="I14" s="1121">
        <v>304</v>
      </c>
      <c r="J14" s="1109">
        <f>'[6]Water_Sys v2'!$J$1072</f>
        <v>193640.66165731291</v>
      </c>
      <c r="K14" s="1109"/>
      <c r="L14" s="1109"/>
      <c r="M14" s="1109"/>
      <c r="N14" s="1109"/>
      <c r="O14" s="1109"/>
      <c r="P14" s="1109"/>
      <c r="Q14" s="1109"/>
      <c r="R14" s="1109">
        <f>'2016SL'!D14+SUM(J56:Q56)+'106 Acct Reclass 2016'!C26</f>
        <v>278219.74</v>
      </c>
      <c r="S14" s="1109">
        <f>('2017SL'!D14-'2016SL'!D14)+5570.86+'106 Accrual Acct Reclass &amp; PTY'!F21+S56</f>
        <v>32382.629999999961</v>
      </c>
      <c r="T14" s="1293">
        <f>'W - III-3 PIS HR'!G12-'W - III-3(a) RB Recon HR'!S14-R14</f>
        <v>0</v>
      </c>
      <c r="U14" s="1109">
        <f t="shared" si="1"/>
        <v>116961.70834268702</v>
      </c>
    </row>
    <row r="15" spans="1:21">
      <c r="B15" s="1077"/>
      <c r="C15" s="1076">
        <v>306</v>
      </c>
      <c r="D15" s="1073">
        <f t="shared" si="0"/>
        <v>0</v>
      </c>
      <c r="E15" s="1074"/>
      <c r="I15" s="1121">
        <v>305</v>
      </c>
      <c r="J15" s="1109">
        <f>'[6]Water_Sys v2'!$J$1073</f>
        <v>0</v>
      </c>
      <c r="K15" s="1109"/>
      <c r="L15" s="1109"/>
      <c r="M15" s="1109"/>
      <c r="N15" s="1109"/>
      <c r="O15" s="1109"/>
      <c r="P15" s="1109"/>
      <c r="Q15" s="1109"/>
      <c r="R15" s="1109">
        <f>'2016SL'!D15+SUM(J57:Q57)</f>
        <v>0</v>
      </c>
      <c r="S15" s="1109">
        <f>('2017SL'!D15-'2016SL'!D15)+R57</f>
        <v>0</v>
      </c>
      <c r="T15" s="1293">
        <v>0</v>
      </c>
      <c r="U15" s="1109">
        <f t="shared" si="1"/>
        <v>0</v>
      </c>
    </row>
    <row r="16" spans="1:21">
      <c r="B16" s="1077"/>
      <c r="C16" s="1076">
        <v>307</v>
      </c>
      <c r="D16" s="1073">
        <f t="shared" si="0"/>
        <v>0</v>
      </c>
      <c r="E16" s="1074"/>
      <c r="I16" s="1121">
        <v>306</v>
      </c>
      <c r="J16" s="1109">
        <f>'[6]Water_Sys v2'!$J$1074</f>
        <v>0</v>
      </c>
      <c r="K16" s="1109"/>
      <c r="L16" s="1109"/>
      <c r="M16" s="1109"/>
      <c r="N16" s="1109"/>
      <c r="O16" s="1109"/>
      <c r="P16" s="1109"/>
      <c r="Q16" s="1109"/>
      <c r="R16" s="1109">
        <f>'2016SL'!D16+SUM(J58:Q58)</f>
        <v>0</v>
      </c>
      <c r="S16" s="1109">
        <f>('2017SL'!D16-'2017SL'!D16)+R58</f>
        <v>0</v>
      </c>
      <c r="T16" s="1293">
        <v>0</v>
      </c>
      <c r="U16" s="1109">
        <f t="shared" si="1"/>
        <v>0</v>
      </c>
    </row>
    <row r="17" spans="2:21">
      <c r="B17" s="1077"/>
      <c r="C17" s="1076">
        <v>308</v>
      </c>
      <c r="D17" s="1073">
        <f t="shared" si="0"/>
        <v>0</v>
      </c>
      <c r="E17" s="1074"/>
      <c r="I17" s="1121">
        <v>307</v>
      </c>
      <c r="J17" s="1109">
        <f>'[6]Water_Sys v2'!$J$1075</f>
        <v>656703.52888528327</v>
      </c>
      <c r="K17" s="1109"/>
      <c r="L17" s="1109"/>
      <c r="M17" s="1109"/>
      <c r="N17" s="1109"/>
      <c r="O17" s="1109"/>
      <c r="P17" s="1109"/>
      <c r="Q17" s="1109"/>
      <c r="R17" s="1109">
        <f>'2016SL'!D17+SUM(J59:Q59)+'106 Acct Reclass 2016'!C27</f>
        <v>826636.54</v>
      </c>
      <c r="S17" s="1109">
        <f>('2017SL'!D17-'2016SL'!D17)-166494.81+'106 Accrual Acct Reclass &amp; PTY'!F22+R59</f>
        <v>252852.51000000007</v>
      </c>
      <c r="T17" s="1293">
        <f>'W - III-3 PIS HR'!G13-'W - III-3(a) RB Recon HR'!S17-R17</f>
        <v>0</v>
      </c>
      <c r="U17" s="1109">
        <f t="shared" si="1"/>
        <v>422785.52111471677</v>
      </c>
    </row>
    <row r="18" spans="2:21">
      <c r="B18" s="1077"/>
      <c r="C18" s="1076">
        <v>309</v>
      </c>
      <c r="D18" s="1073">
        <f t="shared" si="0"/>
        <v>0</v>
      </c>
      <c r="E18" s="1074"/>
      <c r="I18" s="1121">
        <v>308</v>
      </c>
      <c r="J18" s="1109">
        <f>'[6]Water_Sys v2'!$J$1076</f>
        <v>0</v>
      </c>
      <c r="K18" s="1109"/>
      <c r="L18" s="1109"/>
      <c r="M18" s="1109"/>
      <c r="N18" s="1109"/>
      <c r="O18" s="1109"/>
      <c r="P18" s="1109"/>
      <c r="Q18" s="1109"/>
      <c r="R18" s="1109">
        <f>'2016SL'!D18+SUM(J60:Q60)</f>
        <v>0</v>
      </c>
      <c r="S18" s="1109">
        <f>('2017SL'!D18-'2016SL'!D18)+R60</f>
        <v>0</v>
      </c>
      <c r="T18" s="1293">
        <v>0</v>
      </c>
      <c r="U18" s="1109">
        <f t="shared" si="1"/>
        <v>0</v>
      </c>
    </row>
    <row r="19" spans="2:21">
      <c r="B19" s="1077"/>
      <c r="C19" s="1076">
        <v>310</v>
      </c>
      <c r="D19" s="1073">
        <f t="shared" si="0"/>
        <v>0</v>
      </c>
      <c r="E19" s="1074"/>
      <c r="I19" s="1121">
        <v>309</v>
      </c>
      <c r="J19" s="1109">
        <f>'[6]Water_Sys v2'!$J$1077</f>
        <v>0</v>
      </c>
      <c r="K19" s="1109"/>
      <c r="L19" s="1109"/>
      <c r="M19" s="1109"/>
      <c r="N19" s="1109"/>
      <c r="O19" s="1109"/>
      <c r="P19" s="1109"/>
      <c r="Q19" s="1109"/>
      <c r="R19" s="1109">
        <f>'2016SL'!D19+SUM(J61:Q61)</f>
        <v>0</v>
      </c>
      <c r="S19" s="1109">
        <f>('2017SL'!D19-'2016SL'!D19)+R61</f>
        <v>0</v>
      </c>
      <c r="T19" s="1293">
        <f>'W - III-3 PIS HR'!G14-'W - III-3(a) RB Recon HR'!S19-R19</f>
        <v>0</v>
      </c>
      <c r="U19" s="1109">
        <f t="shared" si="1"/>
        <v>0</v>
      </c>
    </row>
    <row r="20" spans="2:21">
      <c r="B20" s="1077"/>
      <c r="C20" s="1076">
        <v>311</v>
      </c>
      <c r="D20" s="1073">
        <f t="shared" si="0"/>
        <v>0</v>
      </c>
      <c r="E20" s="1074"/>
      <c r="I20" s="1121">
        <v>310</v>
      </c>
      <c r="J20" s="1109">
        <f>'[6]Water_Sys v2'!$J$1078</f>
        <v>3342.3799999999997</v>
      </c>
      <c r="K20" s="1109"/>
      <c r="L20" s="1109"/>
      <c r="M20" s="1109"/>
      <c r="N20" s="1109"/>
      <c r="O20" s="1109"/>
      <c r="P20" s="1109"/>
      <c r="Q20" s="1109"/>
      <c r="R20" s="1109">
        <f>'2016SL'!D20+SUM(J62:Q62)</f>
        <v>3342.38</v>
      </c>
      <c r="S20" s="1109">
        <f>('2017SL'!D20-'2016SL'!D20)+R62</f>
        <v>-3342.38</v>
      </c>
      <c r="T20" s="1293">
        <v>0</v>
      </c>
      <c r="U20" s="1109">
        <f t="shared" si="1"/>
        <v>-3342.3799999999997</v>
      </c>
    </row>
    <row r="21" spans="2:21">
      <c r="B21" s="1077"/>
      <c r="C21" s="1076">
        <v>320</v>
      </c>
      <c r="D21" s="1073">
        <f t="shared" si="0"/>
        <v>0</v>
      </c>
      <c r="E21" s="1074"/>
      <c r="I21" s="1121">
        <v>311</v>
      </c>
      <c r="J21" s="1109">
        <f>'[6]Water_Sys v2'!$J$1079</f>
        <v>232077.52052106784</v>
      </c>
      <c r="K21" s="1109"/>
      <c r="L21" s="1109"/>
      <c r="M21" s="1109"/>
      <c r="N21" s="1109"/>
      <c r="O21" s="1109"/>
      <c r="P21" s="1109"/>
      <c r="Q21" s="1109"/>
      <c r="R21" s="1109">
        <f>SUM('2016SL'!D21:D23)+SUM(J63:Q63)+'106 Acct Reclass 2016'!C28</f>
        <v>463887.74</v>
      </c>
      <c r="S21" s="1109">
        <f>(SUM('2017SL'!D21:D23)-SUM('2016SL'!D21:D23))+'106 Accrual Acct Reclass &amp; PTY'!F24+2026.59+R63</f>
        <v>230784.23</v>
      </c>
      <c r="T21" s="1293">
        <f>'W - III-3 PIS HR'!G16-'W - III-3(a) RB Recon HR'!S21+'W - III-3(a) RB Recon HR'!S63-R21</f>
        <v>0</v>
      </c>
      <c r="U21" s="1109">
        <f t="shared" si="1"/>
        <v>462594.44947893213</v>
      </c>
    </row>
    <row r="22" spans="2:21">
      <c r="B22" s="1077"/>
      <c r="C22" s="1076">
        <v>320.10000000000002</v>
      </c>
      <c r="D22" s="1073">
        <f t="shared" si="0"/>
        <v>0</v>
      </c>
      <c r="E22" s="1074"/>
      <c r="I22" s="1121">
        <v>320</v>
      </c>
      <c r="J22" s="1109">
        <f>'[6]Water_Sys v2'!$J$1080</f>
        <v>15655.227445212075</v>
      </c>
      <c r="K22" s="1109"/>
      <c r="L22" s="1109"/>
      <c r="M22" s="1109"/>
      <c r="N22" s="1109"/>
      <c r="O22" s="1109"/>
      <c r="P22" s="1109"/>
      <c r="Q22" s="1109"/>
      <c r="R22" s="1109">
        <f>'2016SL'!D24+SUM(J64:Q64)+'106 Acct Reclass 2016'!C29</f>
        <v>97293.709999999992</v>
      </c>
      <c r="S22" s="1109">
        <f>('2017SL'!D24-'2016SL'!D24)-48184.46+R64</f>
        <v>-47973.049999999996</v>
      </c>
      <c r="T22" s="1293">
        <f>'W - III-3 PIS HR'!G17-'W - III-3(a) RB Recon HR'!S22+'W - III-3(a) RB Recon HR'!S64-R22</f>
        <v>0</v>
      </c>
      <c r="U22" s="1109">
        <f t="shared" si="1"/>
        <v>33665.43255478792</v>
      </c>
    </row>
    <row r="23" spans="2:21">
      <c r="B23" s="1077"/>
      <c r="C23" s="1076">
        <v>320.2</v>
      </c>
      <c r="D23" s="1073">
        <f t="shared" si="0"/>
        <v>0</v>
      </c>
      <c r="E23" s="1074"/>
      <c r="I23" s="1121">
        <v>320.10000000000002</v>
      </c>
      <c r="J23" s="1109">
        <v>0</v>
      </c>
      <c r="K23" s="1109"/>
      <c r="L23" s="1109"/>
      <c r="M23" s="1109"/>
      <c r="N23" s="1109"/>
      <c r="O23" s="1109"/>
      <c r="P23" s="1109"/>
      <c r="Q23" s="1109"/>
      <c r="R23" s="1109">
        <f>'2016SL'!D26+SUM(J65:Q65)</f>
        <v>0</v>
      </c>
      <c r="S23" s="1109">
        <f>('2017SL'!D26-'2016SL'!D26)+R65</f>
        <v>0</v>
      </c>
      <c r="T23" s="1293">
        <v>0</v>
      </c>
      <c r="U23" s="1109">
        <f t="shared" si="1"/>
        <v>0</v>
      </c>
    </row>
    <row r="24" spans="2:21">
      <c r="B24" s="1077"/>
      <c r="C24" s="1076">
        <v>330</v>
      </c>
      <c r="D24" s="1073">
        <f t="shared" si="0"/>
        <v>0</v>
      </c>
      <c r="E24" s="1074"/>
      <c r="I24" s="1121">
        <v>320.2</v>
      </c>
      <c r="J24" s="1109">
        <v>0</v>
      </c>
      <c r="K24" s="1109"/>
      <c r="L24" s="1109"/>
      <c r="M24" s="1109"/>
      <c r="N24" s="1109"/>
      <c r="O24" s="1109"/>
      <c r="P24" s="1109"/>
      <c r="Q24" s="1109"/>
      <c r="R24" s="1109">
        <f>'2016SL'!D25+SUM(J66:Q66)+'106 Acct Reclass 2016'!C30</f>
        <v>16135.34</v>
      </c>
      <c r="S24" s="1109">
        <f>'2017SL'!D25-16135.34+R66</f>
        <v>55756.33</v>
      </c>
      <c r="T24" s="1293">
        <f>'W - III-3 PIS HR'!G19+'W - III-3(a) RB Recon HR'!R66-'W - III-3(a) RB Recon HR'!S24-'W - III-3(a) RB Recon HR'!R24</f>
        <v>0</v>
      </c>
      <c r="U24" s="1109">
        <f t="shared" si="1"/>
        <v>71891.67</v>
      </c>
    </row>
    <row r="25" spans="2:21">
      <c r="B25" s="1077"/>
      <c r="C25" s="1076">
        <v>330.1</v>
      </c>
      <c r="D25" s="1073">
        <f t="shared" si="0"/>
        <v>0</v>
      </c>
      <c r="E25" s="1074"/>
      <c r="I25" s="1121">
        <v>330</v>
      </c>
      <c r="J25" s="1109">
        <f>'[5]GL True Up v1'!$D158</f>
        <v>0</v>
      </c>
      <c r="K25" s="1109"/>
      <c r="L25" s="1109"/>
      <c r="M25" s="1109"/>
      <c r="N25" s="1109"/>
      <c r="O25" s="1109"/>
      <c r="P25" s="1109"/>
      <c r="Q25" s="1109"/>
      <c r="R25" s="1109">
        <v>0</v>
      </c>
      <c r="S25" s="1109">
        <v>0</v>
      </c>
      <c r="T25" s="1293">
        <v>0</v>
      </c>
      <c r="U25" s="1109">
        <f t="shared" si="1"/>
        <v>0</v>
      </c>
    </row>
    <row r="26" spans="2:21">
      <c r="B26" s="1077"/>
      <c r="C26" s="1076">
        <v>330.2</v>
      </c>
      <c r="D26" s="1073">
        <f t="shared" si="0"/>
        <v>3.2741809263825417E-11</v>
      </c>
      <c r="E26" s="1074"/>
      <c r="I26" s="1121">
        <v>330.1</v>
      </c>
      <c r="J26" s="1109">
        <f>'[6]Water_Sys v2'!$J$1081</f>
        <v>141849.01</v>
      </c>
      <c r="K26" s="1109"/>
      <c r="L26" s="1109"/>
      <c r="M26" s="1109"/>
      <c r="N26" s="1109"/>
      <c r="O26" s="1109"/>
      <c r="P26" s="1109"/>
      <c r="Q26" s="1109"/>
      <c r="R26" s="1109">
        <f>SUM('2016SL'!D27:D28)+SUM(J68:Q68)+'106 Acct Reclass 2016'!C31</f>
        <v>296662.01999999996</v>
      </c>
      <c r="S26" s="1109">
        <f>(SUM('2017SL'!D27:D28)-SUM('2016SL'!D27:D28))-146790.43+R68</f>
        <v>-2888.0700000000033</v>
      </c>
      <c r="T26" s="1293">
        <f>'W - III-3 PIS HR'!G20-'W - III-3(a) RB Recon HR'!S26-R26+'W - III-3(a) RB Recon HR'!S68</f>
        <v>3.2741809263825417E-11</v>
      </c>
      <c r="U26" s="1109">
        <f t="shared" si="1"/>
        <v>151924.93999999997</v>
      </c>
    </row>
    <row r="27" spans="2:21">
      <c r="B27" s="1077"/>
      <c r="C27" s="1076">
        <v>331</v>
      </c>
      <c r="D27" s="1073">
        <f t="shared" si="0"/>
        <v>0</v>
      </c>
      <c r="E27" s="1074"/>
      <c r="I27" s="1121">
        <v>330.2</v>
      </c>
      <c r="J27" s="1109">
        <f>'[6]Water_Sys v2'!$J$1082</f>
        <v>50781</v>
      </c>
      <c r="K27" s="1109"/>
      <c r="L27" s="1109"/>
      <c r="M27" s="1109"/>
      <c r="N27" s="1109"/>
      <c r="O27" s="1109"/>
      <c r="P27" s="1109"/>
      <c r="Q27" s="1109"/>
      <c r="R27" s="1109">
        <f>'2016SL'!D29+SUM(J69:Q69)</f>
        <v>50781</v>
      </c>
      <c r="S27" s="1109">
        <f>('2017SL'!D29-'2016SL'!D29)</f>
        <v>0</v>
      </c>
      <c r="T27" s="1293">
        <f>'W - III-3 PIS HR'!G21-'W - III-3(a) RB Recon HR'!S27-'W - III-3(a) RB Recon HR'!R27+'W - III-3(a) RB Recon HR'!R69</f>
        <v>0</v>
      </c>
      <c r="U27" s="1109">
        <f t="shared" si="1"/>
        <v>0</v>
      </c>
    </row>
    <row r="28" spans="2:21">
      <c r="B28" s="1077"/>
      <c r="C28" s="1076">
        <v>333</v>
      </c>
      <c r="D28" s="1073">
        <f t="shared" si="0"/>
        <v>0</v>
      </c>
      <c r="E28" s="1074"/>
      <c r="I28" s="1121">
        <v>331</v>
      </c>
      <c r="J28" s="1109">
        <f>'[6]Water_Sys v2'!$J$1083</f>
        <v>1457028.5000000002</v>
      </c>
      <c r="K28" s="1109"/>
      <c r="L28" s="1109"/>
      <c r="M28" s="1109"/>
      <c r="N28" s="1109"/>
      <c r="O28" s="1109"/>
      <c r="P28" s="1109"/>
      <c r="Q28" s="1109"/>
      <c r="R28" s="1109">
        <f>'2016SL'!D30+SUM(J70:Q70)+'106 Acct Reclass 2016'!C32</f>
        <v>1558499.8499999999</v>
      </c>
      <c r="S28" s="1109">
        <f>('2017SL'!D30-'2016SL'!D30)-863.37+R70</f>
        <v>33901.849999999969</v>
      </c>
      <c r="T28" s="1293">
        <f>'W - III-3 PIS HR'!G22-'W - III-3(a) RB Recon HR'!S28-R28</f>
        <v>0</v>
      </c>
      <c r="U28" s="1109">
        <f t="shared" si="1"/>
        <v>135373.19999999949</v>
      </c>
    </row>
    <row r="29" spans="2:21">
      <c r="B29" s="1077"/>
      <c r="C29" s="1076">
        <v>334</v>
      </c>
      <c r="D29" s="1073">
        <f t="shared" si="0"/>
        <v>0</v>
      </c>
      <c r="E29" s="1074"/>
      <c r="I29" s="1121">
        <v>333</v>
      </c>
      <c r="J29" s="1109">
        <f>'[6]Water_Sys v2'!$J$1084</f>
        <v>345805.72471924481</v>
      </c>
      <c r="K29" s="1109"/>
      <c r="L29" s="1109"/>
      <c r="M29" s="1109"/>
      <c r="N29" s="1109"/>
      <c r="O29" s="1109"/>
      <c r="P29" s="1109"/>
      <c r="Q29" s="1109"/>
      <c r="R29" s="1109">
        <f>'2016SL'!D31+SUM(J71:Q71)</f>
        <v>350771.31</v>
      </c>
      <c r="S29" s="1109">
        <f>('2017SL'!D31-'2017SL'!D31)+719.5+R71</f>
        <v>719.5</v>
      </c>
      <c r="T29" s="1293">
        <f>'W - III-3 PIS HR'!G23-'W - III-3(a) RB Recon HR'!S29-R29</f>
        <v>0</v>
      </c>
      <c r="U29" s="1109">
        <f t="shared" si="1"/>
        <v>5685.0852807551855</v>
      </c>
    </row>
    <row r="30" spans="2:21">
      <c r="B30" s="1077"/>
      <c r="C30" s="1076">
        <v>335</v>
      </c>
      <c r="D30" s="1073">
        <f t="shared" si="0"/>
        <v>0</v>
      </c>
      <c r="E30" s="1074"/>
      <c r="I30" s="1121">
        <v>334</v>
      </c>
      <c r="J30" s="1109">
        <f>'[6]Water_Sys v2'!$J$1085</f>
        <v>36446.915859661029</v>
      </c>
      <c r="K30" s="1109"/>
      <c r="L30" s="1109"/>
      <c r="M30" s="1109"/>
      <c r="N30" s="1109"/>
      <c r="O30" s="1109"/>
      <c r="P30" s="1109"/>
      <c r="Q30" s="1109"/>
      <c r="R30" s="1109">
        <f>'2016SL'!D32+SUM(J72:Q72)+'106 Acct Reclass 2016'!C33</f>
        <v>67150.41</v>
      </c>
      <c r="S30" s="1109">
        <f>('2017SL'!D32-'2016SL'!D32)+23701.57+R72</f>
        <v>32869.11</v>
      </c>
      <c r="T30" s="1293">
        <f>'W - III-3 PIS HR'!G24-'W - III-3(a) RB Recon HR'!S30+'W - III-3(a) RB Recon HR'!S72-R30</f>
        <v>0</v>
      </c>
      <c r="U30" s="1109">
        <f t="shared" si="1"/>
        <v>63572.604140338975</v>
      </c>
    </row>
    <row r="31" spans="2:21">
      <c r="B31" s="1077"/>
      <c r="C31" s="1076">
        <v>336</v>
      </c>
      <c r="D31" s="1073">
        <f t="shared" si="0"/>
        <v>0</v>
      </c>
      <c r="E31" s="1074"/>
      <c r="I31" s="1121">
        <v>335</v>
      </c>
      <c r="J31" s="1109">
        <f>'[6]Water_Sys v2'!$J$1086</f>
        <v>15227.519999999999</v>
      </c>
      <c r="K31" s="1109"/>
      <c r="L31" s="1109"/>
      <c r="M31" s="1109"/>
      <c r="N31" s="1109"/>
      <c r="O31" s="1109"/>
      <c r="P31" s="1109"/>
      <c r="Q31" s="1109"/>
      <c r="R31" s="1109">
        <f>'2016SL'!D33+SUM(J73:Q73)</f>
        <v>18015.3</v>
      </c>
      <c r="S31" s="1109">
        <f>('2017SL'!D33-'2016SL'!D33)+R73</f>
        <v>0</v>
      </c>
      <c r="T31" s="1293">
        <f>'W - III-3 PIS HR'!G25-'W - III-3(a) RB Recon HR'!S31-'W - III-3(a) RB Recon HR'!R31</f>
        <v>0</v>
      </c>
      <c r="U31" s="1109">
        <f t="shared" si="1"/>
        <v>2787.7800000000007</v>
      </c>
    </row>
    <row r="32" spans="2:21">
      <c r="B32" s="1077"/>
      <c r="C32" s="1076">
        <v>339</v>
      </c>
      <c r="D32" s="1073">
        <f t="shared" si="0"/>
        <v>0</v>
      </c>
      <c r="E32" s="1074"/>
      <c r="I32" s="1121">
        <v>336</v>
      </c>
      <c r="J32" s="1109">
        <f>'[6]Water_Sys v2'!$J$1087</f>
        <v>0</v>
      </c>
      <c r="K32" s="1109"/>
      <c r="L32" s="1109"/>
      <c r="M32" s="1109"/>
      <c r="N32" s="1109"/>
      <c r="O32" s="1109"/>
      <c r="P32" s="1109"/>
      <c r="Q32" s="1109"/>
      <c r="R32" s="1109">
        <f>'2016SL'!D34+SUM(J74:Q74)</f>
        <v>0</v>
      </c>
      <c r="S32" s="1109">
        <f>('2017SL'!D34-'2016SL'!D34)+R74</f>
        <v>0</v>
      </c>
      <c r="T32" s="1293">
        <f>-S32-R32</f>
        <v>0</v>
      </c>
      <c r="U32" s="1109">
        <f t="shared" si="1"/>
        <v>0</v>
      </c>
    </row>
    <row r="33" spans="2:21">
      <c r="B33" s="1077"/>
      <c r="C33" s="1076">
        <v>340</v>
      </c>
      <c r="D33" s="1073">
        <f t="shared" si="0"/>
        <v>0</v>
      </c>
      <c r="E33" s="1074"/>
      <c r="I33" s="1121">
        <v>339</v>
      </c>
      <c r="J33" s="1109">
        <f>'[6]Water_Sys v2'!$J$1088</f>
        <v>336518.75680201082</v>
      </c>
      <c r="K33" s="1109"/>
      <c r="L33" s="1109"/>
      <c r="M33" s="1109"/>
      <c r="N33" s="1109"/>
      <c r="O33" s="1109"/>
      <c r="P33" s="1109"/>
      <c r="Q33" s="1109"/>
      <c r="R33" s="1109">
        <f>'2016SL'!D35+SUM(J75:Q75)</f>
        <v>361360.42</v>
      </c>
      <c r="S33" s="1109">
        <f>('2017SL'!D35-'2016SL'!D35)+R75</f>
        <v>0</v>
      </c>
      <c r="T33" s="1293">
        <f>'W - III-3 PIS HR'!G26-'W - III-3(a) RB Recon HR'!S33-'W - III-3(a) RB Recon HR'!R33</f>
        <v>0</v>
      </c>
      <c r="U33" s="1109">
        <f t="shared" si="1"/>
        <v>24841.663197989168</v>
      </c>
    </row>
    <row r="34" spans="2:21">
      <c r="B34" s="1077"/>
      <c r="C34" s="1076">
        <v>340.1</v>
      </c>
      <c r="D34" s="1073">
        <f t="shared" si="0"/>
        <v>0</v>
      </c>
      <c r="E34" s="1074"/>
      <c r="I34" s="1121">
        <v>340</v>
      </c>
      <c r="J34" s="1109">
        <f>'[6]Water_Sys v2'!$J$1089</f>
        <v>77276.250000000015</v>
      </c>
      <c r="K34" s="1109"/>
      <c r="L34" s="1109"/>
      <c r="M34" s="1109"/>
      <c r="N34" s="1109"/>
      <c r="O34" s="1109"/>
      <c r="P34" s="1109"/>
      <c r="Q34" s="1109"/>
      <c r="R34" s="1109">
        <f>'2016SL'!D36+SUM(J76:Q76)+'106 Acct Reclass 2016'!C34</f>
        <v>150672.13</v>
      </c>
      <c r="S34" s="1109">
        <f>('2017SL'!D36-'2016SL'!D36)-619.99+R76</f>
        <v>-619.99</v>
      </c>
      <c r="T34" s="1293">
        <f>'W - III-3 PIS HR'!G27-'W - III-3(a) RB Recon HR'!S34-R34+'W - III-3(a) RB Recon HR'!S76</f>
        <v>0</v>
      </c>
      <c r="U34" s="1109">
        <f t="shared" si="1"/>
        <v>72775.89</v>
      </c>
    </row>
    <row r="35" spans="2:21">
      <c r="B35" s="1077"/>
      <c r="C35" s="1076">
        <v>341</v>
      </c>
      <c r="D35" s="1073">
        <f t="shared" si="0"/>
        <v>0</v>
      </c>
      <c r="E35" s="1074"/>
      <c r="I35" s="1121">
        <v>340.1</v>
      </c>
      <c r="J35" s="1109">
        <v>0</v>
      </c>
      <c r="K35" s="1109"/>
      <c r="L35" s="1109"/>
      <c r="M35" s="1109"/>
      <c r="N35" s="1109"/>
      <c r="O35" s="1109"/>
      <c r="P35" s="1109"/>
      <c r="Q35" s="1109"/>
      <c r="R35" s="1109">
        <f>'2016SL'!D37+SUM(J77:Q77)+'106 Acct Reclass 2016'!C35</f>
        <v>76344.479999999996</v>
      </c>
      <c r="S35" s="1109">
        <f>('2017SL'!D37-'2016SL'!D37)-52325.49+R77</f>
        <v>2591.3799999999974</v>
      </c>
      <c r="T35" s="1293">
        <f>'W - III-3 PIS HR'!G28-'W - III-3(a) RB Recon HR'!S35-'W - III-3(a) RB Recon HR'!R35</f>
        <v>0</v>
      </c>
      <c r="U35" s="1109">
        <f t="shared" si="1"/>
        <v>78935.859999999986</v>
      </c>
    </row>
    <row r="36" spans="2:21">
      <c r="B36" s="1077"/>
      <c r="C36" s="1076">
        <v>342</v>
      </c>
      <c r="D36" s="1073">
        <f t="shared" si="0"/>
        <v>0</v>
      </c>
      <c r="E36" s="1074"/>
      <c r="I36" s="1121">
        <v>341</v>
      </c>
      <c r="J36" s="1109">
        <f>'[6]Water_Sys v2'!$J$1090+'[6]Water_Sys v2'!$K$1233</f>
        <v>126437</v>
      </c>
      <c r="K36" s="1109"/>
      <c r="L36" s="1109"/>
      <c r="M36" s="1109"/>
      <c r="N36" s="1109"/>
      <c r="O36" s="1109"/>
      <c r="P36" s="1109"/>
      <c r="Q36" s="1109"/>
      <c r="R36" s="1109">
        <f>'2016SL'!D38+SUM(J78:Q78)</f>
        <v>187339.38</v>
      </c>
      <c r="S36" s="1109">
        <f>('2017SL'!D38-'2016SL'!D38)+R78</f>
        <v>0</v>
      </c>
      <c r="T36" s="1293">
        <f>'W - III-3 PIS HR'!G29-'W - III-3(a) RB Recon HR'!S36-'W - III-3(a) RB Recon HR'!R36</f>
        <v>0</v>
      </c>
      <c r="U36" s="1109">
        <f t="shared" si="1"/>
        <v>60902.380000000005</v>
      </c>
    </row>
    <row r="37" spans="2:21">
      <c r="B37" s="1077"/>
      <c r="C37" s="1076">
        <v>343</v>
      </c>
      <c r="D37" s="1073">
        <f t="shared" si="0"/>
        <v>0</v>
      </c>
      <c r="E37" s="1074"/>
      <c r="I37" s="1121">
        <v>342</v>
      </c>
      <c r="J37" s="1109">
        <f>'[6]Water_Sys v2'!$J$1091</f>
        <v>0</v>
      </c>
      <c r="K37" s="1109"/>
      <c r="L37" s="1109"/>
      <c r="M37" s="1109"/>
      <c r="N37" s="1109"/>
      <c r="O37" s="1109"/>
      <c r="P37" s="1109"/>
      <c r="Q37" s="1109"/>
      <c r="R37" s="1109">
        <f>'2016SL'!D39+SUM(J79:Q79)</f>
        <v>0</v>
      </c>
      <c r="S37" s="1109">
        <f>('2017SL'!D39-'2016SL'!D39)+R79</f>
        <v>0</v>
      </c>
      <c r="T37" s="1293">
        <f>-S37-R37</f>
        <v>0</v>
      </c>
      <c r="U37" s="1109">
        <f t="shared" si="1"/>
        <v>0</v>
      </c>
    </row>
    <row r="38" spans="2:21">
      <c r="B38" s="1077"/>
      <c r="C38" s="1076">
        <v>344</v>
      </c>
      <c r="D38" s="1073">
        <f t="shared" si="0"/>
        <v>0</v>
      </c>
      <c r="E38" s="1074"/>
      <c r="I38" s="1121">
        <v>343</v>
      </c>
      <c r="J38" s="1109">
        <f>'[6]Water_Sys v2'!$J$1092</f>
        <v>20924.616976370657</v>
      </c>
      <c r="K38" s="1109"/>
      <c r="L38" s="1109"/>
      <c r="M38" s="1109"/>
      <c r="N38" s="1109"/>
      <c r="O38" s="1109"/>
      <c r="P38" s="1109"/>
      <c r="Q38" s="1109"/>
      <c r="R38" s="1109">
        <f>'2016SL'!D40+SUM(J80:Q80)</f>
        <v>76572.77</v>
      </c>
      <c r="S38" s="1109">
        <f>('2017SL'!D40-'2016SL'!D40)+R80</f>
        <v>2014.5500000000029</v>
      </c>
      <c r="T38" s="1293">
        <f>'W - III-3 PIS HR'!G30-'W - III-3(a) RB Recon HR'!S38-'W - III-3(a) RB Recon HR'!R38</f>
        <v>0</v>
      </c>
      <c r="U38" s="1109">
        <f t="shared" si="1"/>
        <v>57662.70302362935</v>
      </c>
    </row>
    <row r="39" spans="2:21">
      <c r="B39" s="1077"/>
      <c r="C39" s="1076">
        <v>345</v>
      </c>
      <c r="D39" s="1073">
        <f t="shared" si="0"/>
        <v>0</v>
      </c>
      <c r="E39" s="1074"/>
      <c r="I39" s="1121">
        <v>344</v>
      </c>
      <c r="J39" s="1109">
        <f>'[6]Water_Sys v2'!$J$1093</f>
        <v>0</v>
      </c>
      <c r="K39" s="1109"/>
      <c r="L39" s="1109"/>
      <c r="M39" s="1109"/>
      <c r="N39" s="1109"/>
      <c r="O39" s="1109"/>
      <c r="P39" s="1109"/>
      <c r="Q39" s="1109"/>
      <c r="R39" s="1109">
        <f>'2016SL'!D41+SUM(J81:Q81)</f>
        <v>0</v>
      </c>
      <c r="S39" s="1109">
        <f>('2017SL'!D41-'2016SL'!D41)+R81</f>
        <v>0</v>
      </c>
      <c r="T39" s="1293">
        <f>-S39-R39</f>
        <v>0</v>
      </c>
      <c r="U39" s="1109">
        <f t="shared" si="1"/>
        <v>0</v>
      </c>
    </row>
    <row r="40" spans="2:21">
      <c r="B40" s="1077"/>
      <c r="C40" s="1076">
        <v>346</v>
      </c>
      <c r="D40" s="1073">
        <f t="shared" si="0"/>
        <v>0</v>
      </c>
      <c r="E40" s="1074"/>
      <c r="I40" s="1121">
        <v>345</v>
      </c>
      <c r="J40" s="1109">
        <f>'[6]Water_Sys v2'!$J$1094</f>
        <v>70309.58</v>
      </c>
      <c r="K40" s="1109"/>
      <c r="L40" s="1109"/>
      <c r="M40" s="1109"/>
      <c r="N40" s="1109"/>
      <c r="O40" s="1109"/>
      <c r="P40" s="1109"/>
      <c r="Q40" s="1109"/>
      <c r="R40" s="1109">
        <f>'2016SL'!D42+SUM(J82:Q82)</f>
        <v>70309.58</v>
      </c>
      <c r="S40" s="1109">
        <f>('2017SL'!D42-'2016SL'!D42)+16800+R82</f>
        <v>20142.380000000005</v>
      </c>
      <c r="T40" s="1293">
        <f>'W - III-3 PIS HR'!G31-'W - III-3(a) RB Recon HR'!S40-'W - III-3(a) RB Recon HR'!R40</f>
        <v>0</v>
      </c>
      <c r="U40" s="1109">
        <f t="shared" si="1"/>
        <v>20142.380000000005</v>
      </c>
    </row>
    <row r="41" spans="2:21">
      <c r="B41" s="1077"/>
      <c r="C41" s="1076">
        <v>347</v>
      </c>
      <c r="D41" s="1073">
        <f t="shared" si="0"/>
        <v>0</v>
      </c>
      <c r="E41" s="1074"/>
      <c r="I41" s="1121">
        <v>346</v>
      </c>
      <c r="J41" s="1109">
        <f>'[6]Water_Sys v2'!$J$1095</f>
        <v>26739.559622488814</v>
      </c>
      <c r="K41" s="1109"/>
      <c r="L41" s="1109"/>
      <c r="M41" s="1109"/>
      <c r="N41" s="1109"/>
      <c r="O41" s="1109"/>
      <c r="P41" s="1109"/>
      <c r="Q41" s="1109"/>
      <c r="R41" s="1109">
        <f>'2016SL'!D43+SUM(J83:Q83)</f>
        <v>5994.29</v>
      </c>
      <c r="S41" s="1109">
        <f>('2017SL'!D43-'2016SL'!D43)+R83</f>
        <v>0</v>
      </c>
      <c r="T41" s="1293">
        <f>'W - III-3 PIS HR'!G32-'W - III-3(a) RB Recon HR'!S41-'W - III-3(a) RB Recon HR'!R41</f>
        <v>0</v>
      </c>
      <c r="U41" s="1109">
        <f t="shared" si="1"/>
        <v>-20745.269622488813</v>
      </c>
    </row>
    <row r="42" spans="2:21">
      <c r="B42" s="1077"/>
      <c r="C42" s="1072" t="s">
        <v>1589</v>
      </c>
      <c r="D42" s="1073">
        <f t="shared" si="0"/>
        <v>0</v>
      </c>
      <c r="E42" s="1074"/>
      <c r="I42" s="1121">
        <v>347</v>
      </c>
      <c r="J42" s="1109">
        <f>'[6]Water_Sys v2'!$J$1096</f>
        <v>0</v>
      </c>
      <c r="K42" s="1109"/>
      <c r="L42" s="1109"/>
      <c r="M42" s="1109"/>
      <c r="N42" s="1109"/>
      <c r="O42" s="1109"/>
      <c r="P42" s="1109"/>
      <c r="Q42" s="1109"/>
      <c r="R42" s="1109">
        <f>'2016SL'!D44+SUM(J84:Q84)</f>
        <v>0</v>
      </c>
      <c r="S42" s="1109">
        <f>('2017SL'!D44-'2016SL'!D44)+R84</f>
        <v>0</v>
      </c>
      <c r="T42" s="1293">
        <f>-S42-R42</f>
        <v>0</v>
      </c>
      <c r="U42" s="1109">
        <f t="shared" si="1"/>
        <v>0</v>
      </c>
    </row>
    <row r="43" spans="2:21" ht="19.149999999999999" customHeight="1">
      <c r="B43" s="1077"/>
      <c r="C43" s="1072"/>
      <c r="D43" s="1071"/>
      <c r="E43" s="1074"/>
      <c r="I43" s="1121">
        <v>348</v>
      </c>
      <c r="J43" s="1109">
        <f>'[6]Water_Sys v2'!$J$1097</f>
        <v>0</v>
      </c>
      <c r="K43" s="1109"/>
      <c r="L43" s="1109"/>
      <c r="M43" s="1109"/>
      <c r="N43" s="1109"/>
      <c r="O43" s="1109"/>
      <c r="P43" s="1109"/>
      <c r="Q43" s="1109"/>
      <c r="R43" s="1109">
        <f>'2016SL'!D45+SUM(J85:Q85)</f>
        <v>0</v>
      </c>
      <c r="S43" s="1109">
        <f>('2017SL'!D45-'2016SL'!D45)+R85</f>
        <v>0</v>
      </c>
      <c r="T43" s="1293">
        <f>-S43-R43</f>
        <v>0</v>
      </c>
      <c r="U43" s="1109">
        <f t="shared" si="1"/>
        <v>0</v>
      </c>
    </row>
    <row r="44" spans="2:21" ht="19.149999999999999" customHeight="1">
      <c r="B44" s="1077"/>
      <c r="C44" s="1072"/>
      <c r="D44" s="1071"/>
      <c r="E44" s="1074"/>
      <c r="J44" s="1109"/>
      <c r="K44" s="1109"/>
      <c r="L44" s="1109"/>
      <c r="M44" s="1109"/>
      <c r="N44" s="1109"/>
      <c r="O44" s="1109"/>
      <c r="P44" s="1109"/>
      <c r="Q44" s="1109"/>
      <c r="R44" s="1109"/>
      <c r="S44" s="1109"/>
      <c r="T44" s="1293"/>
      <c r="U44" s="1109"/>
    </row>
    <row r="45" spans="2:21" ht="19.149999999999999" customHeight="1" thickBot="1">
      <c r="B45" s="1077"/>
      <c r="C45" s="1072"/>
      <c r="D45" s="1071"/>
      <c r="E45" s="1074"/>
      <c r="I45" s="1121" t="s">
        <v>1337</v>
      </c>
      <c r="J45" s="1109">
        <f>SUM(J11:J44)</f>
        <v>3810533.7524886527</v>
      </c>
      <c r="K45" s="1109"/>
      <c r="L45" s="1109">
        <f t="shared" ref="L45:U45" si="2">SUM(L11:L44)</f>
        <v>0</v>
      </c>
      <c r="M45" s="1109">
        <f t="shared" si="2"/>
        <v>0</v>
      </c>
      <c r="N45" s="1109">
        <f t="shared" si="2"/>
        <v>0</v>
      </c>
      <c r="O45" s="1109">
        <f t="shared" si="2"/>
        <v>0</v>
      </c>
      <c r="P45" s="1109">
        <f t="shared" si="2"/>
        <v>0</v>
      </c>
      <c r="Q45" s="1109">
        <f t="shared" si="2"/>
        <v>0</v>
      </c>
      <c r="R45" s="1109">
        <f t="shared" si="2"/>
        <v>4954915.24</v>
      </c>
      <c r="S45" s="1109">
        <f t="shared" si="2"/>
        <v>629069.59000000008</v>
      </c>
      <c r="T45" s="1293">
        <f t="shared" si="2"/>
        <v>3.2741809263825417E-11</v>
      </c>
      <c r="U45" s="1109">
        <f t="shared" si="2"/>
        <v>1773451.0775113464</v>
      </c>
    </row>
    <row r="46" spans="2:21" ht="19.149999999999999" hidden="1" customHeight="1">
      <c r="B46" s="1077"/>
      <c r="C46" s="1072"/>
      <c r="D46" s="1071"/>
      <c r="E46" s="1074"/>
    </row>
    <row r="47" spans="2:21" ht="19.149999999999999" hidden="1" customHeight="1">
      <c r="B47" s="1077"/>
      <c r="C47" s="1072"/>
      <c r="D47" s="1071"/>
      <c r="E47" s="1074"/>
    </row>
    <row r="48" spans="2:21" ht="19.149999999999999" hidden="1" customHeight="1">
      <c r="B48" s="1077"/>
      <c r="C48" s="1072"/>
      <c r="D48" s="1071"/>
      <c r="E48" s="1074"/>
    </row>
    <row r="49" spans="2:21" ht="19.149999999999999" hidden="1" customHeight="1" thickBot="1">
      <c r="B49" s="1070"/>
      <c r="C49" s="1069"/>
      <c r="D49" s="1068"/>
      <c r="E49" s="1074"/>
    </row>
    <row r="50" spans="2:21" ht="27" thickTop="1" thickBot="1">
      <c r="B50" s="1067" t="s">
        <v>305</v>
      </c>
      <c r="C50" s="1066" t="s">
        <v>1338</v>
      </c>
      <c r="D50" s="1065"/>
      <c r="E50" s="1064">
        <f>SUM(D11:D42)</f>
        <v>3.2741809263825417E-11</v>
      </c>
    </row>
    <row r="51" spans="2:21" ht="26.25" thickTop="1">
      <c r="B51" s="1063" t="s">
        <v>306</v>
      </c>
      <c r="C51" s="1062" t="s">
        <v>653</v>
      </c>
      <c r="D51" s="1061"/>
      <c r="E51" s="1074"/>
      <c r="J51" s="1121" t="s">
        <v>1339</v>
      </c>
    </row>
    <row r="52" spans="2:21">
      <c r="B52" s="1077"/>
      <c r="C52" s="1076">
        <v>301</v>
      </c>
      <c r="D52" s="1060" t="str">
        <f>S52</f>
        <v>Total</v>
      </c>
      <c r="E52" s="1074"/>
      <c r="F52" s="1147"/>
      <c r="G52" s="1138"/>
      <c r="H52" s="1138"/>
      <c r="J52" s="1121" t="s">
        <v>1580</v>
      </c>
      <c r="K52" s="1121" t="s">
        <v>1581</v>
      </c>
      <c r="L52" s="1121" t="s">
        <v>1582</v>
      </c>
      <c r="M52" s="1121" t="s">
        <v>1583</v>
      </c>
      <c r="N52" s="1121" t="s">
        <v>1584</v>
      </c>
      <c r="O52" s="1121" t="s">
        <v>1585</v>
      </c>
      <c r="P52" s="1121" t="s">
        <v>1586</v>
      </c>
      <c r="Q52" s="1121" t="s">
        <v>1587</v>
      </c>
      <c r="R52" s="1121" t="s">
        <v>1588</v>
      </c>
      <c r="S52" s="1121" t="s">
        <v>456</v>
      </c>
    </row>
    <row r="53" spans="2:21">
      <c r="B53" s="1077"/>
      <c r="C53" s="1076">
        <v>303</v>
      </c>
      <c r="D53" s="1060">
        <f t="shared" ref="D53:D83" si="3">S53</f>
        <v>0</v>
      </c>
      <c r="E53" s="1074"/>
      <c r="I53" s="1121">
        <v>301</v>
      </c>
      <c r="J53" s="1109">
        <v>0</v>
      </c>
      <c r="K53" s="1109">
        <v>0</v>
      </c>
      <c r="L53" s="1109">
        <v>0</v>
      </c>
      <c r="M53" s="1109">
        <v>0</v>
      </c>
      <c r="N53" s="1109">
        <v>0</v>
      </c>
      <c r="O53" s="1109">
        <v>0</v>
      </c>
      <c r="P53" s="1109">
        <v>0</v>
      </c>
      <c r="Q53" s="1109">
        <v>0</v>
      </c>
      <c r="R53" s="1109">
        <v>0</v>
      </c>
      <c r="S53" s="1217">
        <f>SUM(J53:R53)</f>
        <v>0</v>
      </c>
      <c r="U53" s="1217"/>
    </row>
    <row r="54" spans="2:21">
      <c r="B54" s="1077"/>
      <c r="C54" s="1076">
        <v>304</v>
      </c>
      <c r="D54" s="1060">
        <f t="shared" si="3"/>
        <v>0</v>
      </c>
      <c r="E54" s="1074"/>
      <c r="I54" s="1121">
        <v>302</v>
      </c>
      <c r="J54" s="1109">
        <v>0</v>
      </c>
      <c r="K54" s="1109">
        <v>0</v>
      </c>
      <c r="L54" s="1109">
        <v>0</v>
      </c>
      <c r="M54" s="1109">
        <v>0</v>
      </c>
      <c r="N54" s="1109">
        <v>0</v>
      </c>
      <c r="O54" s="1109">
        <v>0</v>
      </c>
      <c r="P54" s="1109">
        <v>0</v>
      </c>
      <c r="Q54" s="1109">
        <v>0</v>
      </c>
      <c r="R54" s="1109">
        <v>0</v>
      </c>
      <c r="S54" s="1217">
        <f>SUM(J54:R54)</f>
        <v>0</v>
      </c>
      <c r="U54" s="1217"/>
    </row>
    <row r="55" spans="2:21">
      <c r="B55" s="1077"/>
      <c r="C55" s="1076">
        <v>305</v>
      </c>
      <c r="D55" s="1060">
        <f t="shared" si="3"/>
        <v>0</v>
      </c>
      <c r="E55" s="1074"/>
      <c r="I55" s="1121">
        <v>303</v>
      </c>
      <c r="J55" s="1109">
        <v>0</v>
      </c>
      <c r="K55" s="1109">
        <v>0</v>
      </c>
      <c r="L55" s="1109">
        <v>0</v>
      </c>
      <c r="M55" s="1109">
        <v>0</v>
      </c>
      <c r="N55" s="1109">
        <v>0</v>
      </c>
      <c r="O55" s="1109">
        <v>0</v>
      </c>
      <c r="P55" s="1109">
        <v>0</v>
      </c>
      <c r="Q55" s="1109">
        <v>0</v>
      </c>
      <c r="R55" s="1109">
        <v>0</v>
      </c>
      <c r="S55" s="1217">
        <f t="shared" ref="S55:S86" si="4">SUM(J55:R55)</f>
        <v>0</v>
      </c>
    </row>
    <row r="56" spans="2:21">
      <c r="B56" s="1077"/>
      <c r="C56" s="1076">
        <v>306</v>
      </c>
      <c r="D56" s="1060">
        <f t="shared" si="3"/>
        <v>0</v>
      </c>
      <c r="E56" s="1074"/>
      <c r="I56" s="1121">
        <v>304</v>
      </c>
      <c r="J56" s="1109">
        <v>0</v>
      </c>
      <c r="K56" s="1109">
        <v>0</v>
      </c>
      <c r="L56" s="1109">
        <v>0</v>
      </c>
      <c r="M56" s="1109">
        <v>0</v>
      </c>
      <c r="N56" s="1109">
        <v>0</v>
      </c>
      <c r="O56" s="1109">
        <v>0</v>
      </c>
      <c r="P56" s="1109">
        <v>0</v>
      </c>
      <c r="Q56" s="1109">
        <v>0</v>
      </c>
      <c r="R56" s="1109">
        <v>0</v>
      </c>
      <c r="S56" s="1217">
        <f t="shared" si="4"/>
        <v>0</v>
      </c>
    </row>
    <row r="57" spans="2:21">
      <c r="B57" s="1077"/>
      <c r="C57" s="1076">
        <v>307</v>
      </c>
      <c r="D57" s="1060">
        <f t="shared" si="3"/>
        <v>0</v>
      </c>
      <c r="E57" s="1074"/>
      <c r="I57" s="1121">
        <v>305</v>
      </c>
      <c r="J57" s="1109">
        <v>0</v>
      </c>
      <c r="K57" s="1109">
        <v>0</v>
      </c>
      <c r="L57" s="1109">
        <v>0</v>
      </c>
      <c r="M57" s="1109">
        <v>0</v>
      </c>
      <c r="N57" s="1109">
        <v>0</v>
      </c>
      <c r="O57" s="1109">
        <v>0</v>
      </c>
      <c r="P57" s="1109">
        <v>0</v>
      </c>
      <c r="Q57" s="1109">
        <v>0</v>
      </c>
      <c r="R57" s="1109">
        <v>0</v>
      </c>
      <c r="S57" s="1217">
        <f t="shared" si="4"/>
        <v>0</v>
      </c>
    </row>
    <row r="58" spans="2:21">
      <c r="B58" s="1077"/>
      <c r="C58" s="1076">
        <v>308</v>
      </c>
      <c r="D58" s="1060">
        <f t="shared" si="3"/>
        <v>0</v>
      </c>
      <c r="E58" s="1074"/>
      <c r="I58" s="1121">
        <v>306</v>
      </c>
      <c r="J58" s="1109">
        <v>0</v>
      </c>
      <c r="K58" s="1109">
        <v>0</v>
      </c>
      <c r="L58" s="1109">
        <v>0</v>
      </c>
      <c r="M58" s="1109">
        <v>0</v>
      </c>
      <c r="N58" s="1109">
        <v>0</v>
      </c>
      <c r="O58" s="1109">
        <v>0</v>
      </c>
      <c r="P58" s="1109">
        <v>0</v>
      </c>
      <c r="Q58" s="1109">
        <v>0</v>
      </c>
      <c r="R58" s="1109">
        <v>0</v>
      </c>
      <c r="S58" s="1217">
        <f t="shared" si="4"/>
        <v>0</v>
      </c>
    </row>
    <row r="59" spans="2:21">
      <c r="B59" s="1077"/>
      <c r="C59" s="1076">
        <v>309</v>
      </c>
      <c r="D59" s="1060">
        <f t="shared" si="3"/>
        <v>0</v>
      </c>
      <c r="E59" s="1074"/>
      <c r="I59" s="1121">
        <v>307</v>
      </c>
      <c r="J59" s="1109">
        <v>0</v>
      </c>
      <c r="K59" s="1109">
        <v>0</v>
      </c>
      <c r="L59" s="1109">
        <v>0</v>
      </c>
      <c r="M59" s="1109">
        <v>0</v>
      </c>
      <c r="N59" s="1109">
        <v>0</v>
      </c>
      <c r="O59" s="1109">
        <v>0</v>
      </c>
      <c r="P59" s="1109">
        <v>0</v>
      </c>
      <c r="Q59" s="1109">
        <v>0</v>
      </c>
      <c r="R59" s="1109">
        <v>0</v>
      </c>
      <c r="S59" s="1217">
        <f t="shared" si="4"/>
        <v>0</v>
      </c>
    </row>
    <row r="60" spans="2:21">
      <c r="B60" s="1077"/>
      <c r="C60" s="1076">
        <v>310</v>
      </c>
      <c r="D60" s="1060">
        <f t="shared" si="3"/>
        <v>0</v>
      </c>
      <c r="E60" s="1074"/>
      <c r="I60" s="1121">
        <v>308</v>
      </c>
      <c r="J60" s="1109">
        <v>0</v>
      </c>
      <c r="K60" s="1109">
        <v>0</v>
      </c>
      <c r="L60" s="1109">
        <v>0</v>
      </c>
      <c r="M60" s="1109">
        <v>0</v>
      </c>
      <c r="N60" s="1109">
        <v>0</v>
      </c>
      <c r="O60" s="1109">
        <v>0</v>
      </c>
      <c r="P60" s="1109">
        <v>0</v>
      </c>
      <c r="Q60" s="1109">
        <v>0</v>
      </c>
      <c r="R60" s="1109">
        <v>0</v>
      </c>
      <c r="S60" s="1217">
        <f t="shared" si="4"/>
        <v>0</v>
      </c>
    </row>
    <row r="61" spans="2:21">
      <c r="B61" s="1077"/>
      <c r="C61" s="1076">
        <v>311</v>
      </c>
      <c r="D61" s="1060">
        <f t="shared" si="3"/>
        <v>0</v>
      </c>
      <c r="E61" s="1074"/>
      <c r="I61" s="1121">
        <v>309</v>
      </c>
      <c r="J61" s="1109">
        <v>0</v>
      </c>
      <c r="K61" s="1109">
        <v>0</v>
      </c>
      <c r="L61" s="1109">
        <v>0</v>
      </c>
      <c r="M61" s="1109">
        <v>0</v>
      </c>
      <c r="N61" s="1109">
        <v>0</v>
      </c>
      <c r="O61" s="1109">
        <v>0</v>
      </c>
      <c r="P61" s="1109">
        <v>0</v>
      </c>
      <c r="Q61" s="1109">
        <v>0</v>
      </c>
      <c r="R61" s="1109">
        <v>0</v>
      </c>
      <c r="S61" s="1217">
        <f t="shared" si="4"/>
        <v>0</v>
      </c>
    </row>
    <row r="62" spans="2:21">
      <c r="B62" s="1077"/>
      <c r="C62" s="1076">
        <v>320</v>
      </c>
      <c r="D62" s="1060">
        <f t="shared" si="3"/>
        <v>0</v>
      </c>
      <c r="E62" s="1074"/>
      <c r="I62" s="1121">
        <v>310</v>
      </c>
      <c r="J62" s="1109">
        <v>0</v>
      </c>
      <c r="K62" s="1109">
        <v>0</v>
      </c>
      <c r="L62" s="1109">
        <v>0</v>
      </c>
      <c r="M62" s="1109">
        <v>0</v>
      </c>
      <c r="N62" s="1109">
        <v>0</v>
      </c>
      <c r="O62" s="1109">
        <v>0</v>
      </c>
      <c r="P62" s="1109">
        <v>0</v>
      </c>
      <c r="Q62" s="1109">
        <v>0</v>
      </c>
      <c r="R62" s="1109">
        <v>0</v>
      </c>
      <c r="S62" s="1217">
        <f t="shared" si="4"/>
        <v>0</v>
      </c>
    </row>
    <row r="63" spans="2:21">
      <c r="B63" s="1077"/>
      <c r="C63" s="1076">
        <v>320.10000000000002</v>
      </c>
      <c r="D63" s="1060">
        <f t="shared" si="3"/>
        <v>30312.3</v>
      </c>
      <c r="E63" s="1074"/>
      <c r="I63" s="1121">
        <v>311</v>
      </c>
      <c r="J63" s="1109">
        <v>0</v>
      </c>
      <c r="K63" s="1109">
        <v>0</v>
      </c>
      <c r="L63" s="1109">
        <v>0</v>
      </c>
      <c r="M63" s="1109">
        <v>0</v>
      </c>
      <c r="N63" s="1109">
        <v>0</v>
      </c>
      <c r="O63" s="1109">
        <v>0</v>
      </c>
      <c r="P63" s="1109">
        <v>0</v>
      </c>
      <c r="Q63" s="1109">
        <v>0</v>
      </c>
      <c r="R63" s="1109">
        <v>30312.3</v>
      </c>
      <c r="S63" s="1217">
        <f t="shared" si="4"/>
        <v>30312.3</v>
      </c>
    </row>
    <row r="64" spans="2:21">
      <c r="B64" s="1077"/>
      <c r="C64" s="1076">
        <v>320.2</v>
      </c>
      <c r="D64" s="1060">
        <f t="shared" si="3"/>
        <v>5242.47</v>
      </c>
      <c r="E64" s="1074"/>
      <c r="I64" s="1121">
        <v>320</v>
      </c>
      <c r="J64" s="1109">
        <v>0</v>
      </c>
      <c r="K64" s="1109">
        <v>0</v>
      </c>
      <c r="L64" s="1109">
        <v>0</v>
      </c>
      <c r="M64" s="1109">
        <v>0</v>
      </c>
      <c r="N64" s="1109">
        <v>0</v>
      </c>
      <c r="O64" s="1109">
        <v>0</v>
      </c>
      <c r="P64" s="1109">
        <v>0</v>
      </c>
      <c r="Q64" s="1109">
        <v>0</v>
      </c>
      <c r="R64" s="1109">
        <v>5242.47</v>
      </c>
      <c r="S64" s="1217">
        <f t="shared" si="4"/>
        <v>5242.47</v>
      </c>
    </row>
    <row r="65" spans="2:19">
      <c r="B65" s="1077"/>
      <c r="C65" s="1076">
        <v>330</v>
      </c>
      <c r="D65" s="1060">
        <f t="shared" si="3"/>
        <v>0</v>
      </c>
      <c r="E65" s="1074"/>
      <c r="I65" s="1121">
        <v>320.10000000000002</v>
      </c>
      <c r="J65" s="1109">
        <v>0</v>
      </c>
      <c r="K65" s="1109">
        <v>0</v>
      </c>
      <c r="L65" s="1109">
        <v>0</v>
      </c>
      <c r="M65" s="1109">
        <v>0</v>
      </c>
      <c r="N65" s="1109">
        <v>0</v>
      </c>
      <c r="O65" s="1109">
        <v>0</v>
      </c>
      <c r="P65" s="1109">
        <v>0</v>
      </c>
      <c r="Q65" s="1109">
        <v>0</v>
      </c>
      <c r="R65" s="1109">
        <v>0</v>
      </c>
      <c r="S65" s="1217">
        <f t="shared" si="4"/>
        <v>0</v>
      </c>
    </row>
    <row r="66" spans="2:19">
      <c r="B66" s="1077"/>
      <c r="C66" s="1076">
        <v>330.1</v>
      </c>
      <c r="D66" s="1060">
        <f t="shared" si="3"/>
        <v>0</v>
      </c>
      <c r="E66" s="1074"/>
      <c r="I66" s="1121">
        <v>320.2</v>
      </c>
      <c r="J66" s="1109">
        <v>0</v>
      </c>
      <c r="K66" s="1109">
        <v>0</v>
      </c>
      <c r="L66" s="1109">
        <v>0</v>
      </c>
      <c r="M66" s="1109">
        <v>0</v>
      </c>
      <c r="N66" s="1109">
        <v>0</v>
      </c>
      <c r="O66" s="1109">
        <v>0</v>
      </c>
      <c r="P66" s="1109">
        <v>0</v>
      </c>
      <c r="Q66" s="1109">
        <v>0</v>
      </c>
      <c r="R66" s="1109">
        <v>0</v>
      </c>
      <c r="S66" s="1217">
        <f t="shared" si="4"/>
        <v>0</v>
      </c>
    </row>
    <row r="67" spans="2:19">
      <c r="B67" s="1077"/>
      <c r="C67" s="1076">
        <v>330.2</v>
      </c>
      <c r="D67" s="1060">
        <f t="shared" si="3"/>
        <v>0</v>
      </c>
      <c r="E67" s="1074"/>
      <c r="I67" s="1121">
        <v>330</v>
      </c>
      <c r="J67" s="1109">
        <v>0</v>
      </c>
      <c r="K67" s="1109">
        <v>0</v>
      </c>
      <c r="L67" s="1109">
        <v>0</v>
      </c>
      <c r="M67" s="1109">
        <v>0</v>
      </c>
      <c r="N67" s="1109">
        <v>0</v>
      </c>
      <c r="O67" s="1109">
        <v>0</v>
      </c>
      <c r="P67" s="1109">
        <v>0</v>
      </c>
      <c r="Q67" s="1109">
        <v>0</v>
      </c>
      <c r="R67" s="1109">
        <v>0</v>
      </c>
      <c r="S67" s="1217">
        <f t="shared" si="4"/>
        <v>0</v>
      </c>
    </row>
    <row r="68" spans="2:19">
      <c r="B68" s="1077"/>
      <c r="C68" s="1076">
        <v>331</v>
      </c>
      <c r="D68" s="1060">
        <f t="shared" si="3"/>
        <v>8552.34</v>
      </c>
      <c r="E68" s="1074"/>
      <c r="I68" s="1121">
        <v>330.1</v>
      </c>
      <c r="J68" s="1109">
        <v>0</v>
      </c>
      <c r="K68" s="1109">
        <v>0</v>
      </c>
      <c r="L68" s="1109">
        <v>0</v>
      </c>
      <c r="M68" s="1109">
        <v>0</v>
      </c>
      <c r="N68" s="1109">
        <v>0</v>
      </c>
      <c r="O68" s="1109">
        <v>0</v>
      </c>
      <c r="P68" s="1109">
        <v>0</v>
      </c>
      <c r="Q68" s="1109">
        <v>0</v>
      </c>
      <c r="R68" s="1109">
        <v>8552.34</v>
      </c>
      <c r="S68" s="1217">
        <f t="shared" si="4"/>
        <v>8552.34</v>
      </c>
    </row>
    <row r="69" spans="2:19">
      <c r="B69" s="1077"/>
      <c r="C69" s="1076">
        <v>333</v>
      </c>
      <c r="D69" s="1060">
        <f t="shared" si="3"/>
        <v>0</v>
      </c>
      <c r="E69" s="1074"/>
      <c r="I69" s="1121">
        <v>330.2</v>
      </c>
      <c r="J69" s="1109">
        <v>0</v>
      </c>
      <c r="K69" s="1109">
        <v>0</v>
      </c>
      <c r="L69" s="1109">
        <v>0</v>
      </c>
      <c r="M69" s="1109">
        <v>0</v>
      </c>
      <c r="N69" s="1109">
        <v>0</v>
      </c>
      <c r="O69" s="1109">
        <v>0</v>
      </c>
      <c r="P69" s="1109">
        <v>0</v>
      </c>
      <c r="Q69" s="1109">
        <v>0</v>
      </c>
      <c r="R69" s="1109">
        <v>0</v>
      </c>
      <c r="S69" s="1217">
        <f t="shared" si="4"/>
        <v>0</v>
      </c>
    </row>
    <row r="70" spans="2:19">
      <c r="B70" s="1077"/>
      <c r="C70" s="1076">
        <v>334</v>
      </c>
      <c r="D70" s="1060">
        <f t="shared" si="3"/>
        <v>0</v>
      </c>
      <c r="E70" s="1074"/>
      <c r="I70" s="1121">
        <v>331</v>
      </c>
      <c r="J70" s="1109">
        <v>0</v>
      </c>
      <c r="K70" s="1109">
        <v>0</v>
      </c>
      <c r="L70" s="1109">
        <v>0</v>
      </c>
      <c r="M70" s="1109">
        <v>0</v>
      </c>
      <c r="N70" s="1109">
        <v>0</v>
      </c>
      <c r="O70" s="1109">
        <v>0</v>
      </c>
      <c r="P70" s="1109">
        <v>0</v>
      </c>
      <c r="Q70" s="1109">
        <v>0</v>
      </c>
      <c r="R70" s="1109">
        <v>0</v>
      </c>
      <c r="S70" s="1217">
        <f t="shared" si="4"/>
        <v>0</v>
      </c>
    </row>
    <row r="71" spans="2:19">
      <c r="B71" s="1077"/>
      <c r="C71" s="1076">
        <v>335</v>
      </c>
      <c r="D71" s="1060">
        <f t="shared" si="3"/>
        <v>0</v>
      </c>
      <c r="E71" s="1074"/>
      <c r="I71" s="1121">
        <v>333</v>
      </c>
      <c r="J71" s="1109">
        <v>0</v>
      </c>
      <c r="K71" s="1109">
        <v>0</v>
      </c>
      <c r="L71" s="1109">
        <v>0</v>
      </c>
      <c r="M71" s="1109">
        <v>0</v>
      </c>
      <c r="N71" s="1109">
        <v>0</v>
      </c>
      <c r="O71" s="1109">
        <v>0</v>
      </c>
      <c r="P71" s="1109">
        <v>0</v>
      </c>
      <c r="Q71" s="1109">
        <v>0</v>
      </c>
      <c r="R71" s="1109">
        <v>0</v>
      </c>
      <c r="S71" s="1217">
        <f t="shared" si="4"/>
        <v>0</v>
      </c>
    </row>
    <row r="72" spans="2:19">
      <c r="B72" s="1077"/>
      <c r="C72" s="1076">
        <v>336</v>
      </c>
      <c r="D72" s="1060">
        <f t="shared" si="3"/>
        <v>520.54999999999995</v>
      </c>
      <c r="E72" s="1074"/>
      <c r="I72" s="1121">
        <v>334</v>
      </c>
      <c r="J72" s="1109">
        <v>0</v>
      </c>
      <c r="K72" s="1109">
        <v>0</v>
      </c>
      <c r="L72" s="1109">
        <v>0</v>
      </c>
      <c r="M72" s="1109">
        <v>0</v>
      </c>
      <c r="N72" s="1109">
        <v>0</v>
      </c>
      <c r="O72" s="1109">
        <v>0</v>
      </c>
      <c r="P72" s="1109">
        <v>0</v>
      </c>
      <c r="Q72" s="1109">
        <v>0</v>
      </c>
      <c r="R72" s="1109">
        <v>520.54999999999995</v>
      </c>
      <c r="S72" s="1217">
        <f>SUM(J72:R72)</f>
        <v>520.54999999999995</v>
      </c>
    </row>
    <row r="73" spans="2:19">
      <c r="B73" s="1077"/>
      <c r="C73" s="1076">
        <v>339</v>
      </c>
      <c r="D73" s="1060">
        <f t="shared" si="3"/>
        <v>0</v>
      </c>
      <c r="E73" s="1074"/>
      <c r="I73" s="1121">
        <v>335</v>
      </c>
      <c r="J73" s="1109">
        <v>0</v>
      </c>
      <c r="K73" s="1109">
        <v>0</v>
      </c>
      <c r="L73" s="1109">
        <v>0</v>
      </c>
      <c r="M73" s="1109">
        <v>0</v>
      </c>
      <c r="N73" s="1109">
        <v>0</v>
      </c>
      <c r="O73" s="1109">
        <v>0</v>
      </c>
      <c r="P73" s="1109">
        <v>0</v>
      </c>
      <c r="Q73" s="1109">
        <v>0</v>
      </c>
      <c r="R73" s="1109">
        <v>0</v>
      </c>
      <c r="S73" s="1217">
        <f t="shared" si="4"/>
        <v>0</v>
      </c>
    </row>
    <row r="74" spans="2:19">
      <c r="B74" s="1077"/>
      <c r="C74" s="1076">
        <v>340</v>
      </c>
      <c r="D74" s="1060">
        <f t="shared" si="3"/>
        <v>0</v>
      </c>
      <c r="E74" s="1074"/>
      <c r="I74" s="1121">
        <v>336</v>
      </c>
      <c r="J74" s="1109">
        <v>0</v>
      </c>
      <c r="K74" s="1109">
        <v>0</v>
      </c>
      <c r="L74" s="1109">
        <v>0</v>
      </c>
      <c r="M74" s="1109">
        <v>0</v>
      </c>
      <c r="N74" s="1109">
        <v>0</v>
      </c>
      <c r="O74" s="1109">
        <v>0</v>
      </c>
      <c r="P74" s="1109">
        <v>0</v>
      </c>
      <c r="Q74" s="1109">
        <v>0</v>
      </c>
      <c r="R74" s="1109">
        <v>0</v>
      </c>
      <c r="S74" s="1217">
        <f t="shared" si="4"/>
        <v>0</v>
      </c>
    </row>
    <row r="75" spans="2:19">
      <c r="B75" s="1077"/>
      <c r="C75" s="1076">
        <v>340.1</v>
      </c>
      <c r="D75" s="1060">
        <f t="shared" si="3"/>
        <v>0</v>
      </c>
      <c r="E75" s="1074"/>
      <c r="I75" s="1121">
        <v>339</v>
      </c>
      <c r="J75" s="1109">
        <v>0</v>
      </c>
      <c r="K75" s="1109">
        <v>0</v>
      </c>
      <c r="L75" s="1109">
        <v>0</v>
      </c>
      <c r="M75" s="1109">
        <v>0</v>
      </c>
      <c r="N75" s="1109">
        <v>0</v>
      </c>
      <c r="O75" s="1109">
        <v>0</v>
      </c>
      <c r="P75" s="1109">
        <v>0</v>
      </c>
      <c r="Q75" s="1109">
        <v>0</v>
      </c>
      <c r="R75" s="1109">
        <v>0</v>
      </c>
      <c r="S75" s="1217">
        <f t="shared" si="4"/>
        <v>0</v>
      </c>
    </row>
    <row r="76" spans="2:19">
      <c r="B76" s="1077"/>
      <c r="C76" s="1076">
        <v>341</v>
      </c>
      <c r="D76" s="1060">
        <f t="shared" si="3"/>
        <v>0</v>
      </c>
      <c r="E76" s="1074"/>
      <c r="I76" s="1121">
        <v>340</v>
      </c>
      <c r="J76" s="1109">
        <v>0</v>
      </c>
      <c r="K76" s="1109">
        <v>0</v>
      </c>
      <c r="L76" s="1109">
        <v>0</v>
      </c>
      <c r="M76" s="1109">
        <v>0</v>
      </c>
      <c r="N76" s="1109">
        <v>0</v>
      </c>
      <c r="O76" s="1109">
        <v>0</v>
      </c>
      <c r="P76" s="1109">
        <v>0</v>
      </c>
      <c r="Q76" s="1109">
        <v>0</v>
      </c>
      <c r="R76" s="1109">
        <v>0</v>
      </c>
      <c r="S76" s="1217">
        <f t="shared" si="4"/>
        <v>0</v>
      </c>
    </row>
    <row r="77" spans="2:19">
      <c r="B77" s="1077"/>
      <c r="C77" s="1076">
        <v>342</v>
      </c>
      <c r="D77" s="1060">
        <f t="shared" si="3"/>
        <v>0</v>
      </c>
      <c r="E77" s="1074"/>
      <c r="I77" s="1121">
        <v>340.1</v>
      </c>
      <c r="J77" s="1109">
        <v>0</v>
      </c>
      <c r="K77" s="1109">
        <v>0</v>
      </c>
      <c r="L77" s="1109">
        <v>0</v>
      </c>
      <c r="M77" s="1109">
        <v>0</v>
      </c>
      <c r="N77" s="1109">
        <v>0</v>
      </c>
      <c r="O77" s="1109">
        <v>0</v>
      </c>
      <c r="P77" s="1109">
        <v>0</v>
      </c>
      <c r="Q77" s="1109">
        <v>0</v>
      </c>
      <c r="R77" s="1109">
        <v>0</v>
      </c>
      <c r="S77" s="1217">
        <f>SUM(J77:R77)</f>
        <v>0</v>
      </c>
    </row>
    <row r="78" spans="2:19">
      <c r="B78" s="1077"/>
      <c r="C78" s="1076">
        <v>343</v>
      </c>
      <c r="D78" s="1060">
        <f t="shared" si="3"/>
        <v>0</v>
      </c>
      <c r="E78" s="1074"/>
      <c r="I78" s="1121">
        <v>341</v>
      </c>
      <c r="J78" s="1109">
        <v>0</v>
      </c>
      <c r="K78" s="1109">
        <v>0</v>
      </c>
      <c r="L78" s="1109">
        <v>0</v>
      </c>
      <c r="M78" s="1109">
        <v>0</v>
      </c>
      <c r="N78" s="1109">
        <v>0</v>
      </c>
      <c r="O78" s="1109">
        <v>0</v>
      </c>
      <c r="P78" s="1109">
        <v>0</v>
      </c>
      <c r="Q78" s="1109">
        <v>0</v>
      </c>
      <c r="R78" s="1109">
        <v>0</v>
      </c>
      <c r="S78" s="1217">
        <f t="shared" si="4"/>
        <v>0</v>
      </c>
    </row>
    <row r="79" spans="2:19">
      <c r="B79" s="1077"/>
      <c r="C79" s="1076">
        <v>344</v>
      </c>
      <c r="D79" s="1060">
        <f t="shared" si="3"/>
        <v>0</v>
      </c>
      <c r="E79" s="1074"/>
      <c r="I79" s="1121">
        <v>342</v>
      </c>
      <c r="J79" s="1109">
        <v>0</v>
      </c>
      <c r="K79" s="1109">
        <v>0</v>
      </c>
      <c r="L79" s="1109">
        <v>0</v>
      </c>
      <c r="M79" s="1109">
        <v>0</v>
      </c>
      <c r="N79" s="1109">
        <v>0</v>
      </c>
      <c r="O79" s="1109">
        <v>0</v>
      </c>
      <c r="P79" s="1109">
        <v>0</v>
      </c>
      <c r="Q79" s="1109">
        <v>0</v>
      </c>
      <c r="R79" s="1109">
        <v>0</v>
      </c>
      <c r="S79" s="1217">
        <f>SUM(J79:R79)</f>
        <v>0</v>
      </c>
    </row>
    <row r="80" spans="2:19">
      <c r="B80" s="1077"/>
      <c r="C80" s="1076">
        <v>345</v>
      </c>
      <c r="D80" s="1060">
        <f t="shared" si="3"/>
        <v>0</v>
      </c>
      <c r="E80" s="1074"/>
      <c r="I80" s="1121">
        <v>343</v>
      </c>
      <c r="J80" s="1109">
        <v>0</v>
      </c>
      <c r="K80" s="1109">
        <v>0</v>
      </c>
      <c r="L80" s="1109">
        <v>0</v>
      </c>
      <c r="M80" s="1109">
        <v>0</v>
      </c>
      <c r="N80" s="1109">
        <v>0</v>
      </c>
      <c r="O80" s="1109">
        <v>0</v>
      </c>
      <c r="P80" s="1109">
        <v>0</v>
      </c>
      <c r="Q80" s="1109">
        <v>0</v>
      </c>
      <c r="R80" s="1109">
        <v>0</v>
      </c>
      <c r="S80" s="1217">
        <f>SUM(J80:R80)</f>
        <v>0</v>
      </c>
    </row>
    <row r="81" spans="2:19">
      <c r="B81" s="1077"/>
      <c r="C81" s="1076">
        <v>346</v>
      </c>
      <c r="D81" s="1060">
        <f t="shared" si="3"/>
        <v>0</v>
      </c>
      <c r="E81" s="1074"/>
      <c r="I81" s="1121">
        <v>344</v>
      </c>
      <c r="J81" s="1109">
        <v>0</v>
      </c>
      <c r="K81" s="1109">
        <v>0</v>
      </c>
      <c r="L81" s="1109">
        <v>0</v>
      </c>
      <c r="M81" s="1109">
        <v>0</v>
      </c>
      <c r="N81" s="1109">
        <v>0</v>
      </c>
      <c r="O81" s="1109">
        <v>0</v>
      </c>
      <c r="P81" s="1109">
        <v>0</v>
      </c>
      <c r="Q81" s="1109">
        <v>0</v>
      </c>
      <c r="R81" s="1109">
        <v>0</v>
      </c>
      <c r="S81" s="1217">
        <f>SUM(J81:R81)</f>
        <v>0</v>
      </c>
    </row>
    <row r="82" spans="2:19">
      <c r="B82" s="1077"/>
      <c r="C82" s="1076">
        <v>347</v>
      </c>
      <c r="D82" s="1060">
        <f t="shared" si="3"/>
        <v>0</v>
      </c>
      <c r="E82" s="1074"/>
      <c r="I82" s="1121">
        <v>345</v>
      </c>
      <c r="J82" s="1109">
        <v>0</v>
      </c>
      <c r="K82" s="1109">
        <v>0</v>
      </c>
      <c r="L82" s="1109">
        <v>0</v>
      </c>
      <c r="M82" s="1109">
        <v>0</v>
      </c>
      <c r="N82" s="1109">
        <v>0</v>
      </c>
      <c r="O82" s="1109">
        <v>0</v>
      </c>
      <c r="P82" s="1109">
        <v>0</v>
      </c>
      <c r="Q82" s="1109">
        <v>0</v>
      </c>
      <c r="R82" s="1109">
        <v>0</v>
      </c>
      <c r="S82" s="1217">
        <f t="shared" si="4"/>
        <v>0</v>
      </c>
    </row>
    <row r="83" spans="2:19">
      <c r="B83" s="1077"/>
      <c r="C83" s="1072" t="s">
        <v>1589</v>
      </c>
      <c r="D83" s="1060">
        <f t="shared" si="3"/>
        <v>0</v>
      </c>
      <c r="E83" s="1074"/>
      <c r="I83" s="1121">
        <v>346</v>
      </c>
      <c r="J83" s="1109">
        <v>0</v>
      </c>
      <c r="K83" s="1109">
        <v>0</v>
      </c>
      <c r="L83" s="1109">
        <v>0</v>
      </c>
      <c r="M83" s="1109">
        <v>0</v>
      </c>
      <c r="N83" s="1109">
        <v>0</v>
      </c>
      <c r="O83" s="1109">
        <v>0</v>
      </c>
      <c r="P83" s="1109">
        <v>0</v>
      </c>
      <c r="Q83" s="1109">
        <v>0</v>
      </c>
      <c r="R83" s="1109">
        <v>0</v>
      </c>
      <c r="S83" s="1217">
        <f t="shared" si="4"/>
        <v>0</v>
      </c>
    </row>
    <row r="84" spans="2:19">
      <c r="B84" s="1077"/>
      <c r="C84" s="1072"/>
      <c r="D84" s="1061"/>
      <c r="E84" s="1074"/>
      <c r="I84" s="1121">
        <v>347</v>
      </c>
      <c r="J84" s="1109">
        <v>0</v>
      </c>
      <c r="K84" s="1109">
        <v>0</v>
      </c>
      <c r="L84" s="1109">
        <v>0</v>
      </c>
      <c r="M84" s="1109">
        <v>0</v>
      </c>
      <c r="N84" s="1109">
        <v>0</v>
      </c>
      <c r="O84" s="1109">
        <v>0</v>
      </c>
      <c r="P84" s="1109">
        <v>0</v>
      </c>
      <c r="Q84" s="1109">
        <v>0</v>
      </c>
      <c r="R84" s="1109">
        <v>0</v>
      </c>
      <c r="S84" s="1217">
        <f t="shared" si="4"/>
        <v>0</v>
      </c>
    </row>
    <row r="85" spans="2:19" ht="13.5" thickBot="1">
      <c r="B85" s="1077"/>
      <c r="C85" s="1072"/>
      <c r="D85" s="1074"/>
      <c r="E85" s="1074"/>
      <c r="I85" s="1121">
        <v>348</v>
      </c>
      <c r="J85" s="1109">
        <v>0</v>
      </c>
      <c r="K85" s="1109">
        <v>0</v>
      </c>
      <c r="L85" s="1109">
        <v>0</v>
      </c>
      <c r="M85" s="1109">
        <v>0</v>
      </c>
      <c r="N85" s="1109">
        <v>0</v>
      </c>
      <c r="O85" s="1109">
        <v>0</v>
      </c>
      <c r="P85" s="1109">
        <v>0</v>
      </c>
      <c r="Q85" s="1109">
        <v>0</v>
      </c>
      <c r="R85" s="1109">
        <v>0</v>
      </c>
      <c r="S85" s="1217">
        <f t="shared" si="4"/>
        <v>0</v>
      </c>
    </row>
    <row r="86" spans="2:19" ht="27" thickTop="1" thickBot="1">
      <c r="B86" s="1077" t="s">
        <v>307</v>
      </c>
      <c r="C86" s="1076" t="s">
        <v>1340</v>
      </c>
      <c r="D86" s="1058"/>
      <c r="E86" s="1058">
        <f>SUM(D52:D83)</f>
        <v>44627.66</v>
      </c>
      <c r="I86" s="1121" t="s">
        <v>1337</v>
      </c>
      <c r="J86" s="1109">
        <f t="shared" ref="J86:R86" si="5">SUM(J53:J85)</f>
        <v>0</v>
      </c>
      <c r="K86" s="1109">
        <f t="shared" si="5"/>
        <v>0</v>
      </c>
      <c r="L86" s="1109">
        <f t="shared" si="5"/>
        <v>0</v>
      </c>
      <c r="M86" s="1109">
        <f t="shared" si="5"/>
        <v>0</v>
      </c>
      <c r="N86" s="1109">
        <f t="shared" si="5"/>
        <v>0</v>
      </c>
      <c r="O86" s="1109">
        <f t="shared" si="5"/>
        <v>0</v>
      </c>
      <c r="P86" s="1109">
        <f t="shared" si="5"/>
        <v>0</v>
      </c>
      <c r="Q86" s="1109">
        <f t="shared" si="5"/>
        <v>0</v>
      </c>
      <c r="R86" s="1109">
        <f t="shared" si="5"/>
        <v>44627.66</v>
      </c>
      <c r="S86" s="1217">
        <f t="shared" si="4"/>
        <v>44627.66</v>
      </c>
    </row>
    <row r="87" spans="2:19" ht="27" thickTop="1" thickBot="1">
      <c r="B87" s="1057" t="s">
        <v>308</v>
      </c>
      <c r="C87" s="1056" t="s">
        <v>896</v>
      </c>
      <c r="D87" s="1108" t="s">
        <v>740</v>
      </c>
      <c r="E87" s="1078">
        <f>E9+E50-E86</f>
        <v>3765906.0924886526</v>
      </c>
    </row>
    <row r="88" spans="2:19">
      <c r="B88" s="1055"/>
      <c r="C88" s="1054"/>
      <c r="D88" s="1054"/>
      <c r="E88" s="1054"/>
    </row>
    <row r="89" spans="2:19">
      <c r="B89" s="1055"/>
      <c r="C89" s="1054"/>
      <c r="D89" s="1054" t="s">
        <v>2037</v>
      </c>
      <c r="E89" s="1053">
        <v>0</v>
      </c>
    </row>
    <row r="90" spans="2:19">
      <c r="B90" s="1055"/>
      <c r="C90" s="1054"/>
      <c r="D90" s="1054"/>
      <c r="E90" s="1054"/>
    </row>
    <row r="91" spans="2:19">
      <c r="B91" s="1821" t="s">
        <v>735</v>
      </c>
      <c r="C91" s="1821"/>
      <c r="D91" s="1821"/>
      <c r="E91" s="1821"/>
    </row>
  </sheetData>
  <mergeCells count="5">
    <mergeCell ref="A1:F1"/>
    <mergeCell ref="A2:F2"/>
    <mergeCell ref="A3:F3"/>
    <mergeCell ref="A4:F4"/>
    <mergeCell ref="B91:E91"/>
  </mergeCells>
  <printOptions horizontalCentered="1"/>
  <pageMargins left="0.5" right="0.5" top="1" bottom="1" header="0.5" footer="0.5"/>
  <pageSetup scale="54" orientation="portrait" r:id="rId1"/>
  <headerFooter alignWithMargins="0">
    <oddHeader>&amp;R&amp;"Times New Roman,Regular"&amp;A</oddHeader>
    <oddFooter>&amp;C&amp;"Times New Roman,Regular"&amp;8&amp;D&amp;R&amp;"Times New Roman,Regular"Page 38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1"/>
  <sheetViews>
    <sheetView topLeftCell="A13" zoomScaleNormal="100" workbookViewId="0">
      <selection activeCell="C46" sqref="C46:C49"/>
    </sheetView>
  </sheetViews>
  <sheetFormatPr defaultColWidth="9.140625" defaultRowHeight="12.75"/>
  <cols>
    <col min="1" max="1" width="5.42578125" style="1121" customWidth="1"/>
    <col min="2" max="2" width="5.5703125" style="1135" customWidth="1"/>
    <col min="3" max="3" width="30.7109375" style="1121" customWidth="1"/>
    <col min="4" max="5" width="20.5703125" style="1121" customWidth="1"/>
    <col min="6" max="6" width="5.42578125" style="1121" customWidth="1"/>
    <col min="7" max="8" width="9.140625" style="1121"/>
    <col min="9" max="11" width="13.7109375" style="1121" bestFit="1" customWidth="1"/>
    <col min="12" max="15" width="12.28515625" style="1121" bestFit="1" customWidth="1"/>
    <col min="16" max="16" width="12" style="1121" bestFit="1" customWidth="1"/>
    <col min="17" max="17" width="13.7109375" style="1121" bestFit="1" customWidth="1"/>
    <col min="18" max="18" width="14.7109375" style="1121" bestFit="1" customWidth="1"/>
    <col min="19" max="20" width="14.42578125" style="1121" bestFit="1" customWidth="1"/>
    <col min="21" max="16384" width="9.140625" style="1121"/>
  </cols>
  <sheetData>
    <row r="1" spans="1:21" s="1139" customFormat="1" ht="15">
      <c r="A1" s="1825" t="str">
        <f>"UTILITY NAME: "&amp;'Admin Inputs'!$B$1</f>
        <v>UTILITY NAME: Liberty Utilities (Silverleaf Water) LLC - Water Division</v>
      </c>
      <c r="B1" s="1826"/>
      <c r="C1" s="1826"/>
      <c r="D1" s="1826"/>
      <c r="E1" s="1826"/>
      <c r="F1" s="1827"/>
    </row>
    <row r="2" spans="1:21" s="1139" customFormat="1" ht="15">
      <c r="A2" s="1815" t="s">
        <v>671</v>
      </c>
      <c r="B2" s="1816"/>
      <c r="C2" s="1816"/>
      <c r="D2" s="1816"/>
      <c r="E2" s="1816"/>
      <c r="F2" s="1817"/>
    </row>
    <row r="3" spans="1:21" s="1139" customFormat="1" ht="14.25">
      <c r="A3" s="1818" t="s">
        <v>2024</v>
      </c>
      <c r="B3" s="1819"/>
      <c r="C3" s="1819"/>
      <c r="D3" s="1819"/>
      <c r="E3" s="1819"/>
      <c r="F3" s="1820"/>
    </row>
    <row r="4" spans="1:21" s="1139" customFormat="1" ht="15">
      <c r="A4" s="1822" t="str">
        <f>"FOR TEST YEAR ENDED: "&amp;TEXT('Admin Inputs'!$B$7,"MM/DD/YYYY")</f>
        <v>FOR TEST YEAR ENDED: 12/31/2017</v>
      </c>
      <c r="B4" s="1823"/>
      <c r="C4" s="1823"/>
      <c r="D4" s="1823"/>
      <c r="E4" s="1823"/>
      <c r="F4" s="1824"/>
    </row>
    <row r="5" spans="1:21" s="1139" customFormat="1" ht="9" customHeight="1">
      <c r="B5" s="1140"/>
    </row>
    <row r="6" spans="1:21" ht="17.25" thickBot="1">
      <c r="A6" s="1122"/>
      <c r="B6" s="1134"/>
      <c r="C6" s="1121" t="s">
        <v>652</v>
      </c>
      <c r="D6" s="1121" t="s">
        <v>2021</v>
      </c>
      <c r="J6" s="1121" t="s">
        <v>1590</v>
      </c>
    </row>
    <row r="7" spans="1:21" ht="13.5" thickTop="1">
      <c r="B7" s="1136" t="s">
        <v>417</v>
      </c>
      <c r="C7" s="1137" t="s">
        <v>332</v>
      </c>
      <c r="D7" s="1141" t="s">
        <v>333</v>
      </c>
      <c r="E7" s="1142" t="s">
        <v>418</v>
      </c>
      <c r="I7" s="1121" t="s">
        <v>1334</v>
      </c>
      <c r="J7" s="1109">
        <f>'[6]Water_Sys v2'!$J$1137</f>
        <v>1484483.5114871962</v>
      </c>
      <c r="K7" s="1109"/>
    </row>
    <row r="8" spans="1:21" ht="26.25" thickBot="1">
      <c r="B8" s="1143" t="s">
        <v>506</v>
      </c>
      <c r="C8" s="1144" t="s">
        <v>405</v>
      </c>
      <c r="D8" s="1145" t="s">
        <v>509</v>
      </c>
      <c r="E8" s="1146" t="s">
        <v>509</v>
      </c>
      <c r="J8" s="1121" t="s">
        <v>1335</v>
      </c>
    </row>
    <row r="9" spans="1:21" ht="27" thickTop="1" thickBot="1">
      <c r="B9" s="1081" t="s">
        <v>408</v>
      </c>
      <c r="C9" s="1080" t="s">
        <v>893</v>
      </c>
      <c r="D9" s="1079" t="s">
        <v>894</v>
      </c>
      <c r="E9" s="1078">
        <f>J7</f>
        <v>1484483.5114871962</v>
      </c>
    </row>
    <row r="10" spans="1:21" ht="25.5">
      <c r="B10" s="1077" t="s">
        <v>409</v>
      </c>
      <c r="C10" s="1076" t="s">
        <v>895</v>
      </c>
      <c r="D10" s="1075"/>
      <c r="E10" s="1074"/>
      <c r="J10" s="1121" t="s">
        <v>1798</v>
      </c>
      <c r="K10" s="1121" t="s">
        <v>1580</v>
      </c>
      <c r="L10" s="1121" t="s">
        <v>1581</v>
      </c>
      <c r="M10" s="1121" t="s">
        <v>1582</v>
      </c>
      <c r="N10" s="1121" t="s">
        <v>1583</v>
      </c>
      <c r="O10" s="1121" t="s">
        <v>1584</v>
      </c>
      <c r="P10" s="1121" t="s">
        <v>1585</v>
      </c>
      <c r="Q10" s="1121" t="s">
        <v>1586</v>
      </c>
      <c r="R10" s="1121" t="s">
        <v>1799</v>
      </c>
      <c r="S10" s="1121" t="s">
        <v>1800</v>
      </c>
      <c r="T10" s="1292" t="s">
        <v>1336</v>
      </c>
      <c r="U10" s="1121" t="s">
        <v>1801</v>
      </c>
    </row>
    <row r="11" spans="1:21">
      <c r="B11" s="1077"/>
      <c r="C11" s="1076">
        <v>301</v>
      </c>
      <c r="D11" s="1073">
        <f>+T11</f>
        <v>0</v>
      </c>
      <c r="E11" s="1074"/>
      <c r="I11" s="1121">
        <v>301</v>
      </c>
      <c r="J11" s="1109">
        <f>'[6]Water_Sys v2'!$J$1104</f>
        <v>0</v>
      </c>
      <c r="K11" s="1109"/>
      <c r="L11" s="1109"/>
      <c r="M11" s="1109"/>
      <c r="N11" s="1109"/>
      <c r="O11" s="1109"/>
      <c r="P11" s="1109"/>
      <c r="Q11" s="1109"/>
      <c r="R11" s="1109">
        <f>'2016SL'!H10+SUM(J53:Q53)</f>
        <v>0</v>
      </c>
      <c r="S11" s="1109">
        <f>('2017SL'!H10-'2016SL'!H10)+R53</f>
        <v>0</v>
      </c>
      <c r="T11" s="1293">
        <v>0</v>
      </c>
      <c r="U11" s="1109">
        <f>R11+S11-J11+T11</f>
        <v>0</v>
      </c>
    </row>
    <row r="12" spans="1:21">
      <c r="B12" s="1077"/>
      <c r="C12" s="1076">
        <v>303</v>
      </c>
      <c r="D12" s="1073">
        <f t="shared" ref="D12:D42" si="0">+T12</f>
        <v>0</v>
      </c>
      <c r="E12" s="1074"/>
      <c r="I12" s="1121">
        <v>302</v>
      </c>
      <c r="J12" s="1109">
        <f>'[6]Water_Sys v2'!$J$1104</f>
        <v>0</v>
      </c>
      <c r="K12" s="1109"/>
      <c r="L12" s="1109"/>
      <c r="M12" s="1109"/>
      <c r="N12" s="1109"/>
      <c r="O12" s="1109"/>
      <c r="P12" s="1109"/>
      <c r="Q12" s="1109"/>
      <c r="R12" s="1109">
        <f>'2016SL'!H11+SUM(J54:Q54)</f>
        <v>0</v>
      </c>
      <c r="S12" s="1109">
        <f>('2017SL'!H11-'2016SL'!H11)+R54</f>
        <v>0</v>
      </c>
      <c r="T12" s="1293">
        <v>0</v>
      </c>
      <c r="U12" s="1109">
        <f t="shared" ref="U12:U43" si="1">R12+S12-J12+T12</f>
        <v>0</v>
      </c>
    </row>
    <row r="13" spans="1:21">
      <c r="B13" s="1077"/>
      <c r="C13" s="1076">
        <v>304</v>
      </c>
      <c r="D13" s="1073">
        <f t="shared" si="0"/>
        <v>0</v>
      </c>
      <c r="E13" s="1074"/>
      <c r="I13" s="1121">
        <v>303</v>
      </c>
      <c r="J13" s="1109">
        <f>'[6]Water_Sys v2'!$J$1106</f>
        <v>3500</v>
      </c>
      <c r="K13" s="1109"/>
      <c r="L13" s="1109"/>
      <c r="M13" s="1109"/>
      <c r="N13" s="1109"/>
      <c r="O13" s="1109"/>
      <c r="P13" s="1109"/>
      <c r="Q13" s="1109"/>
      <c r="R13" s="1109">
        <f>'2016SL'!H13+SUM(J55:Q55)</f>
        <v>3650</v>
      </c>
      <c r="S13" s="1109">
        <f>('2017SL'!H13-'2016SL'!H13)+R55</f>
        <v>0</v>
      </c>
      <c r="T13" s="1293">
        <f>'W - III-3 PIS BE'!G11+S55-'W - III-3(a) RB Recon BE'!S13-R13</f>
        <v>0</v>
      </c>
      <c r="U13" s="1109">
        <f t="shared" si="1"/>
        <v>150</v>
      </c>
    </row>
    <row r="14" spans="1:21">
      <c r="B14" s="1077"/>
      <c r="C14" s="1076">
        <v>305</v>
      </c>
      <c r="D14" s="1073">
        <f t="shared" si="0"/>
        <v>0</v>
      </c>
      <c r="E14" s="1074"/>
      <c r="I14" s="1121">
        <v>304</v>
      </c>
      <c r="J14" s="1109">
        <f>'[6]Water_Sys v2'!$J$1107</f>
        <v>36470.65</v>
      </c>
      <c r="K14" s="1109"/>
      <c r="L14" s="1109"/>
      <c r="M14" s="1109"/>
      <c r="N14" s="1109"/>
      <c r="O14" s="1109"/>
      <c r="P14" s="1109"/>
      <c r="Q14" s="1109"/>
      <c r="R14" s="1109">
        <f>'2016SL'!H14+SUM(J56:Q56)+'106 Acct Reclass 2016'!C4</f>
        <v>174290.88</v>
      </c>
      <c r="S14" s="1109">
        <f>('2017SL'!H14-'2016SL'!H14)+29042.74+R56</f>
        <v>44576.169999999991</v>
      </c>
      <c r="T14" s="1293">
        <f>'W - III-3 PIS BE'!G12-'W - III-3(a) RB Recon BE'!S14-R14+S56</f>
        <v>0</v>
      </c>
      <c r="U14" s="1109">
        <f t="shared" si="1"/>
        <v>182396.4</v>
      </c>
    </row>
    <row r="15" spans="1:21">
      <c r="B15" s="1077"/>
      <c r="C15" s="1076">
        <v>306</v>
      </c>
      <c r="D15" s="1073">
        <f t="shared" si="0"/>
        <v>0</v>
      </c>
      <c r="E15" s="1074"/>
      <c r="I15" s="1121">
        <v>305</v>
      </c>
      <c r="J15" s="1109">
        <f>'[6]Water_Sys v2'!$J$1108</f>
        <v>0</v>
      </c>
      <c r="K15" s="1109"/>
      <c r="L15" s="1109"/>
      <c r="M15" s="1109"/>
      <c r="N15" s="1109"/>
      <c r="O15" s="1109"/>
      <c r="P15" s="1109"/>
      <c r="Q15" s="1109"/>
      <c r="R15" s="1109">
        <f>'2016SL'!H15+SUM(J57:Q57)</f>
        <v>0</v>
      </c>
      <c r="S15" s="1109">
        <f>('2017SL'!H15-'2016SL'!H15)+R57</f>
        <v>0</v>
      </c>
      <c r="T15" s="1293">
        <f>-R15-S15+S57</f>
        <v>0</v>
      </c>
      <c r="U15" s="1109">
        <f t="shared" si="1"/>
        <v>0</v>
      </c>
    </row>
    <row r="16" spans="1:21">
      <c r="B16" s="1077"/>
      <c r="C16" s="1076">
        <v>307</v>
      </c>
      <c r="D16" s="1073">
        <f t="shared" si="0"/>
        <v>0</v>
      </c>
      <c r="E16" s="1074"/>
      <c r="I16" s="1121">
        <v>306</v>
      </c>
      <c r="J16" s="1109">
        <f>'[6]Water_Sys v2'!$J$1109</f>
        <v>0</v>
      </c>
      <c r="K16" s="1109"/>
      <c r="L16" s="1109"/>
      <c r="M16" s="1109"/>
      <c r="N16" s="1109"/>
      <c r="O16" s="1109"/>
      <c r="P16" s="1109"/>
      <c r="Q16" s="1109"/>
      <c r="R16" s="1109">
        <f>'2016SL'!H16+SUM(J58:Q58)</f>
        <v>0</v>
      </c>
      <c r="S16" s="1109">
        <f>('2017SL'!H16-'2017SL'!H16)+R58</f>
        <v>0</v>
      </c>
      <c r="T16" s="1293">
        <f>-R16-S16+S58</f>
        <v>0</v>
      </c>
      <c r="U16" s="1109">
        <f t="shared" si="1"/>
        <v>0</v>
      </c>
    </row>
    <row r="17" spans="2:21">
      <c r="B17" s="1077"/>
      <c r="C17" s="1076">
        <v>308</v>
      </c>
      <c r="D17" s="1073">
        <f t="shared" si="0"/>
        <v>-2.9103830456733704E-10</v>
      </c>
      <c r="E17" s="1074"/>
      <c r="I17" s="1121">
        <v>307</v>
      </c>
      <c r="J17" s="1109">
        <f>'[6]Water_Sys v2'!$J$1110</f>
        <v>389300.12</v>
      </c>
      <c r="K17" s="1109"/>
      <c r="L17" s="1109"/>
      <c r="M17" s="1109"/>
      <c r="N17" s="1109"/>
      <c r="O17" s="1109"/>
      <c r="P17" s="1109"/>
      <c r="Q17" s="1109"/>
      <c r="R17" s="1109">
        <f>'2016SL'!H17+SUM(J59:Q59)</f>
        <v>516402.91</v>
      </c>
      <c r="S17" s="1109">
        <f>('2017SL'!H17-'2016SL'!H17)+928478.74+R59</f>
        <v>928478.74</v>
      </c>
      <c r="T17" s="1293">
        <f>'W - III-3 PIS BE'!G13-'W - III-3(a) RB Recon BE'!S17-R17+S59</f>
        <v>-2.9103830456733704E-10</v>
      </c>
      <c r="U17" s="1109">
        <f t="shared" si="1"/>
        <v>1055581.5299999996</v>
      </c>
    </row>
    <row r="18" spans="2:21">
      <c r="B18" s="1077"/>
      <c r="C18" s="1076">
        <v>309</v>
      </c>
      <c r="D18" s="1073">
        <f t="shared" si="0"/>
        <v>0</v>
      </c>
      <c r="E18" s="1074"/>
      <c r="I18" s="1121">
        <v>308</v>
      </c>
      <c r="J18" s="1109">
        <f>'[6]Water_Sys v2'!$J$1111</f>
        <v>0</v>
      </c>
      <c r="K18" s="1109"/>
      <c r="L18" s="1109"/>
      <c r="M18" s="1109"/>
      <c r="N18" s="1109"/>
      <c r="O18" s="1109"/>
      <c r="P18" s="1109"/>
      <c r="Q18" s="1109"/>
      <c r="R18" s="1109">
        <f>'2016SL'!H18+SUM(J60:Q60)</f>
        <v>0</v>
      </c>
      <c r="S18" s="1109">
        <f>('2017SL'!H18-'2016SL'!H18)+R60</f>
        <v>0</v>
      </c>
      <c r="T18" s="1293">
        <f>-R18-S18+S60</f>
        <v>0</v>
      </c>
      <c r="U18" s="1109">
        <f t="shared" si="1"/>
        <v>0</v>
      </c>
    </row>
    <row r="19" spans="2:21">
      <c r="B19" s="1077"/>
      <c r="C19" s="1076">
        <v>310</v>
      </c>
      <c r="D19" s="1073">
        <f t="shared" si="0"/>
        <v>-1.8189894035458565E-12</v>
      </c>
      <c r="E19" s="1074"/>
      <c r="I19" s="1121">
        <v>309</v>
      </c>
      <c r="J19" s="1109">
        <f>'[6]Water_Sys v2'!$J$1112</f>
        <v>7211.4000000000005</v>
      </c>
      <c r="K19" s="1109"/>
      <c r="L19" s="1109"/>
      <c r="M19" s="1109"/>
      <c r="N19" s="1109"/>
      <c r="O19" s="1109"/>
      <c r="P19" s="1109"/>
      <c r="Q19" s="1109"/>
      <c r="R19" s="1109">
        <f>'2016SL'!H19+SUM(J61:Q61)</f>
        <v>7211.4</v>
      </c>
      <c r="S19" s="1109">
        <f>('2017SL'!H19-'2016SL'!H19)+9863.7+R61</f>
        <v>9863.7000000000007</v>
      </c>
      <c r="T19" s="1293">
        <f>'W - III-3 PIS BE'!G14-'W - III-3(a) RB Recon BE'!S19-R19+S61</f>
        <v>-1.8189894035458565E-12</v>
      </c>
      <c r="U19" s="1109">
        <f t="shared" si="1"/>
        <v>9863.6999999999953</v>
      </c>
    </row>
    <row r="20" spans="2:21">
      <c r="B20" s="1077"/>
      <c r="C20" s="1076">
        <v>311</v>
      </c>
      <c r="D20" s="1073">
        <f t="shared" si="0"/>
        <v>0</v>
      </c>
      <c r="E20" s="1074"/>
      <c r="I20" s="1121">
        <v>310</v>
      </c>
      <c r="J20" s="1109">
        <f>'[6]Water_Sys v2'!$J$1113</f>
        <v>0</v>
      </c>
      <c r="K20" s="1109"/>
      <c r="L20" s="1109"/>
      <c r="M20" s="1109"/>
      <c r="N20" s="1109"/>
      <c r="O20" s="1109"/>
      <c r="P20" s="1109"/>
      <c r="Q20" s="1109"/>
      <c r="R20" s="1109">
        <f>'2016SL'!H20+SUM(J62:Q62)</f>
        <v>0</v>
      </c>
      <c r="S20" s="1109">
        <f>('2017SL'!H20-'2016SL'!H20)+R62</f>
        <v>0</v>
      </c>
      <c r="T20" s="1293">
        <f>-R20-S20+S62</f>
        <v>0</v>
      </c>
      <c r="U20" s="1109">
        <f t="shared" si="1"/>
        <v>0</v>
      </c>
    </row>
    <row r="21" spans="2:21">
      <c r="B21" s="1077"/>
      <c r="C21" s="1076">
        <v>320</v>
      </c>
      <c r="D21" s="1073">
        <f t="shared" si="0"/>
        <v>0</v>
      </c>
      <c r="E21" s="1074"/>
      <c r="I21" s="1121">
        <v>311</v>
      </c>
      <c r="J21" s="1109">
        <f>'[6]Water_Sys v2'!$J$1114</f>
        <v>39129.874339523027</v>
      </c>
      <c r="K21" s="1109"/>
      <c r="L21" s="1109"/>
      <c r="M21" s="1109"/>
      <c r="N21" s="1109"/>
      <c r="O21" s="1109"/>
      <c r="P21" s="1109"/>
      <c r="Q21" s="1109"/>
      <c r="R21" s="1109">
        <f>SUM('2016SL'!H21:H23)+SUM(J63:Q63)</f>
        <v>216847.08000000002</v>
      </c>
      <c r="S21" s="1109">
        <f>(SUM('2017SL'!H21:H23)-SUM('2016SL'!H21:H23))+16030.21+R63</f>
        <v>16030.21</v>
      </c>
      <c r="T21" s="1293">
        <f>'W - III-3 PIS BE'!G16-'W - III-3(a) RB Recon BE'!S21+'W - III-3(a) RB Recon BE'!S63-R21</f>
        <v>0</v>
      </c>
      <c r="U21" s="1109">
        <f t="shared" si="1"/>
        <v>193747.41566047698</v>
      </c>
    </row>
    <row r="22" spans="2:21">
      <c r="B22" s="1077"/>
      <c r="C22" s="1076">
        <v>320.10000000000002</v>
      </c>
      <c r="D22" s="1073">
        <f t="shared" si="0"/>
        <v>0</v>
      </c>
      <c r="E22" s="1074"/>
      <c r="I22" s="1121">
        <v>320</v>
      </c>
      <c r="J22" s="1109">
        <f>'[6]Water_Sys v2'!$J$1115</f>
        <v>1428</v>
      </c>
      <c r="K22" s="1109"/>
      <c r="L22" s="1109"/>
      <c r="M22" s="1109"/>
      <c r="N22" s="1109"/>
      <c r="O22" s="1109"/>
      <c r="P22" s="1109"/>
      <c r="Q22" s="1109"/>
      <c r="R22" s="1109">
        <f>'2016SL'!H24+SUM(J64:Q64)+'106 Acct Reclass 2016'!C7</f>
        <v>24969.39</v>
      </c>
      <c r="S22" s="1109">
        <f>('2017SL'!H24-'2016SL'!H24)+7886.32+R64</f>
        <v>10049.960000000001</v>
      </c>
      <c r="T22" s="1293">
        <f>'W - III-3 PIS BE'!G17-'W - III-3(a) RB Recon BE'!S22+'W - III-3(a) RB Recon BE'!S64-R22</f>
        <v>0</v>
      </c>
      <c r="U22" s="1109">
        <f t="shared" si="1"/>
        <v>33591.35</v>
      </c>
    </row>
    <row r="23" spans="2:21">
      <c r="B23" s="1077"/>
      <c r="C23" s="1076">
        <v>320.2</v>
      </c>
      <c r="D23" s="1073">
        <f t="shared" si="0"/>
        <v>0</v>
      </c>
      <c r="E23" s="1074"/>
      <c r="I23" s="1121">
        <v>320.10000000000002</v>
      </c>
      <c r="J23" s="1109">
        <v>0</v>
      </c>
      <c r="K23" s="1109"/>
      <c r="L23" s="1109"/>
      <c r="M23" s="1109"/>
      <c r="N23" s="1109"/>
      <c r="O23" s="1109"/>
      <c r="P23" s="1109"/>
      <c r="Q23" s="1109"/>
      <c r="R23" s="1109">
        <f>'2016SL'!H26+SUM(J65:Q65)</f>
        <v>8800.7900000000009</v>
      </c>
      <c r="S23" s="1109">
        <f>('2017SL'!H26-'2016SL'!H26)+R65</f>
        <v>0</v>
      </c>
      <c r="T23" s="1293">
        <f>'W - III-3 PIS BE'!G18-'W - III-3(a) RB Recon BE'!R23-'W - III-3(a) RB Recon BE'!S23+'W - III-3(a) RB Recon BE'!S66</f>
        <v>0</v>
      </c>
      <c r="U23" s="1109">
        <f t="shared" si="1"/>
        <v>8800.7900000000009</v>
      </c>
    </row>
    <row r="24" spans="2:21">
      <c r="B24" s="1077"/>
      <c r="C24" s="1076">
        <v>330</v>
      </c>
      <c r="D24" s="1073">
        <f t="shared" si="0"/>
        <v>9.0949470177292824E-13</v>
      </c>
      <c r="E24" s="1074"/>
      <c r="I24" s="1121">
        <v>320.2</v>
      </c>
      <c r="J24" s="1109">
        <v>0</v>
      </c>
      <c r="K24" s="1109"/>
      <c r="L24" s="1109"/>
      <c r="M24" s="1109"/>
      <c r="N24" s="1109"/>
      <c r="O24" s="1109"/>
      <c r="P24" s="1109"/>
      <c r="Q24" s="1109"/>
      <c r="R24" s="1109">
        <f>'2016SL'!H25+SUM(J66:Q66)+'106 Acct Reclass 2016'!C8</f>
        <v>7403.2299999999987</v>
      </c>
      <c r="S24" s="1109">
        <f>('2017SL'!H25-'2016SL'!H25)-7403.23+R66</f>
        <v>17716.55</v>
      </c>
      <c r="T24" s="1293">
        <f>'W - III-3 PIS BE'!G19-'W - III-3(a) RB Recon BE'!S24-'W - III-3(a) RB Recon BE'!R24+S66</f>
        <v>9.0949470177292824E-13</v>
      </c>
      <c r="U24" s="1109">
        <f t="shared" si="1"/>
        <v>25119.78</v>
      </c>
    </row>
    <row r="25" spans="2:21">
      <c r="B25" s="1077"/>
      <c r="C25" s="1076">
        <v>330.1</v>
      </c>
      <c r="D25" s="1073">
        <f t="shared" si="0"/>
        <v>0</v>
      </c>
      <c r="E25" s="1074"/>
      <c r="I25" s="1121">
        <v>330</v>
      </c>
      <c r="J25" s="1109">
        <f>'[6]Water_Sys v2'!$J$1116</f>
        <v>0</v>
      </c>
      <c r="K25" s="1109"/>
      <c r="L25" s="1109"/>
      <c r="M25" s="1109"/>
      <c r="N25" s="1109"/>
      <c r="O25" s="1109"/>
      <c r="P25" s="1109"/>
      <c r="Q25" s="1109"/>
      <c r="R25" s="1109">
        <v>0</v>
      </c>
      <c r="S25" s="1109">
        <v>0</v>
      </c>
      <c r="T25" s="1293">
        <f>-R25-S25+S67</f>
        <v>0</v>
      </c>
      <c r="U25" s="1109">
        <f t="shared" si="1"/>
        <v>0</v>
      </c>
    </row>
    <row r="26" spans="2:21">
      <c r="B26" s="1077"/>
      <c r="C26" s="1076">
        <v>330.2</v>
      </c>
      <c r="D26" s="1073">
        <f t="shared" si="0"/>
        <v>0</v>
      </c>
      <c r="E26" s="1074"/>
      <c r="I26" s="1121">
        <v>330.1</v>
      </c>
      <c r="J26" s="1109">
        <f>'[6]Water_Sys v2'!$J$1117</f>
        <v>20821</v>
      </c>
      <c r="K26" s="1109"/>
      <c r="L26" s="1109"/>
      <c r="M26" s="1109"/>
      <c r="N26" s="1109"/>
      <c r="O26" s="1109"/>
      <c r="P26" s="1109"/>
      <c r="Q26" s="1109"/>
      <c r="R26" s="1109">
        <f>SUM('2016SL'!H27:H28)+SUM(J68:Q68)</f>
        <v>838.77</v>
      </c>
      <c r="S26" s="1109">
        <f>(SUM('2017SL'!H27:H28)-SUM('2016SL'!H27:H28))+R68</f>
        <v>0</v>
      </c>
      <c r="T26" s="1293">
        <f>'W - III-3 PIS BE'!G20-'W - III-3(a) RB Recon BE'!S26-R26+'W - III-3(a) RB Recon BE'!S68</f>
        <v>0</v>
      </c>
      <c r="U26" s="1109">
        <f t="shared" si="1"/>
        <v>-19982.23</v>
      </c>
    </row>
    <row r="27" spans="2:21">
      <c r="B27" s="1077"/>
      <c r="C27" s="1076">
        <v>331</v>
      </c>
      <c r="D27" s="1073">
        <f t="shared" si="0"/>
        <v>0</v>
      </c>
      <c r="E27" s="1074"/>
      <c r="I27" s="1121">
        <v>330.2</v>
      </c>
      <c r="J27" s="1109">
        <f>'[6]Water_Sys v2'!$J$1118</f>
        <v>45084</v>
      </c>
      <c r="K27" s="1109"/>
      <c r="L27" s="1109"/>
      <c r="M27" s="1109"/>
      <c r="N27" s="1109"/>
      <c r="O27" s="1109"/>
      <c r="P27" s="1109"/>
      <c r="Q27" s="1109"/>
      <c r="R27" s="1109">
        <f>'2016SL'!H29+SUM(J69:Q69)</f>
        <v>65905</v>
      </c>
      <c r="S27" s="1109">
        <f>('2017SL'!H29-'2016SL'!H29)</f>
        <v>0</v>
      </c>
      <c r="T27" s="1293">
        <f>'W - III-3 PIS BE'!G21-'W - III-3(a) RB Recon BE'!S27-'W - III-3(a) RB Recon BE'!R27+'W - III-3(a) RB Recon BE'!R69</f>
        <v>0</v>
      </c>
      <c r="U27" s="1109">
        <f t="shared" si="1"/>
        <v>20821</v>
      </c>
    </row>
    <row r="28" spans="2:21">
      <c r="B28" s="1077"/>
      <c r="C28" s="1076">
        <v>333</v>
      </c>
      <c r="D28" s="1073">
        <f t="shared" si="0"/>
        <v>1.1641532182693481E-10</v>
      </c>
      <c r="E28" s="1074"/>
      <c r="I28" s="1121">
        <v>331</v>
      </c>
      <c r="J28" s="1109">
        <f>'[6]Water_Sys v2'!$J$1119</f>
        <v>483692.28182750952</v>
      </c>
      <c r="K28" s="1109"/>
      <c r="L28" s="1109"/>
      <c r="M28" s="1109"/>
      <c r="N28" s="1109"/>
      <c r="O28" s="1109"/>
      <c r="P28" s="1109"/>
      <c r="Q28" s="1109"/>
      <c r="R28" s="1109">
        <f>'2016SL'!H30+SUM(J70:Q70)+'106 Acct Reclass 2016'!C9</f>
        <v>814793.32</v>
      </c>
      <c r="S28" s="1109">
        <f>('2017SL'!H30-'2016SL'!H30)+12925.21+R70</f>
        <v>22117.779999999948</v>
      </c>
      <c r="T28" s="1293">
        <f>'W - III-3 PIS BE'!G22-'W - III-3(a) RB Recon BE'!S28-R28+S70</f>
        <v>1.1641532182693481E-10</v>
      </c>
      <c r="U28" s="1109">
        <f t="shared" si="1"/>
        <v>353218.81817249046</v>
      </c>
    </row>
    <row r="29" spans="2:21">
      <c r="B29" s="1077"/>
      <c r="C29" s="1076">
        <v>334</v>
      </c>
      <c r="D29" s="1073">
        <f t="shared" si="0"/>
        <v>0</v>
      </c>
      <c r="E29" s="1074"/>
      <c r="I29" s="1121">
        <v>333</v>
      </c>
      <c r="J29" s="1109">
        <f>'[6]Water_Sys v2'!$J$1120</f>
        <v>84044.848595923744</v>
      </c>
      <c r="K29" s="1109"/>
      <c r="L29" s="1109"/>
      <c r="M29" s="1109"/>
      <c r="N29" s="1109"/>
      <c r="O29" s="1109"/>
      <c r="P29" s="1109"/>
      <c r="Q29" s="1109"/>
      <c r="R29" s="1109">
        <f>'2016SL'!H31+SUM(J71:Q71)+'106 Acct Reclass 2016'!C10</f>
        <v>110395.69</v>
      </c>
      <c r="S29" s="1109">
        <f>('2017SL'!H31-'2016SL'!H31)-2049.83+R71</f>
        <v>1188.7699999999932</v>
      </c>
      <c r="T29" s="1293">
        <f>'W - III-3 PIS BE'!G23-'W - III-3(a) RB Recon BE'!S29-R29+S71</f>
        <v>0</v>
      </c>
      <c r="U29" s="1109">
        <f t="shared" si="1"/>
        <v>27539.611404076248</v>
      </c>
    </row>
    <row r="30" spans="2:21">
      <c r="B30" s="1077"/>
      <c r="C30" s="1076">
        <v>335</v>
      </c>
      <c r="D30" s="1073">
        <f t="shared" si="0"/>
        <v>0</v>
      </c>
      <c r="E30" s="1074"/>
      <c r="I30" s="1121">
        <v>334</v>
      </c>
      <c r="J30" s="1109">
        <f>'[6]Water_Sys v2'!$J$1121</f>
        <v>27459.520180389125</v>
      </c>
      <c r="K30" s="1109"/>
      <c r="L30" s="1109"/>
      <c r="M30" s="1109"/>
      <c r="N30" s="1109"/>
      <c r="O30" s="1109"/>
      <c r="P30" s="1109"/>
      <c r="Q30" s="1109"/>
      <c r="R30" s="1109">
        <f>'2016SL'!H32+SUM(J72:Q72)+'106 Acct Reclass 2016'!C11</f>
        <v>301733.54000000004</v>
      </c>
      <c r="S30" s="1109">
        <f>('2017SL'!H32-'2016SL'!H32)-107043.87+R72</f>
        <v>28462.740000000013</v>
      </c>
      <c r="T30" s="1293">
        <f>'W - III-3 PIS BE'!G24-'W - III-3(a) RB Recon BE'!S30+'W - III-3(a) RB Recon BE'!S72-R30</f>
        <v>0</v>
      </c>
      <c r="U30" s="1109">
        <f t="shared" si="1"/>
        <v>302736.75981961092</v>
      </c>
    </row>
    <row r="31" spans="2:21">
      <c r="B31" s="1077"/>
      <c r="C31" s="1076">
        <v>336</v>
      </c>
      <c r="D31" s="1073">
        <f t="shared" si="0"/>
        <v>0</v>
      </c>
      <c r="E31" s="1074"/>
      <c r="I31" s="1121">
        <v>335</v>
      </c>
      <c r="J31" s="1109">
        <f>'[6]Water_Sys v2'!$J$1122</f>
        <v>38998.26999999999</v>
      </c>
      <c r="K31" s="1109"/>
      <c r="L31" s="1109"/>
      <c r="M31" s="1109"/>
      <c r="N31" s="1109"/>
      <c r="O31" s="1109"/>
      <c r="P31" s="1109"/>
      <c r="Q31" s="1109"/>
      <c r="R31" s="1109">
        <f>'2016SL'!H33+SUM(J73:Q73)</f>
        <v>38998.269999999997</v>
      </c>
      <c r="S31" s="1109">
        <f>('2017SL'!H33-'2016SL'!H33)+R73</f>
        <v>0</v>
      </c>
      <c r="T31" s="1293">
        <f>'W - III-3 PIS BE'!G25-'W - III-3(a) RB Recon BE'!S31-'W - III-3(a) RB Recon BE'!R31+S73</f>
        <v>0</v>
      </c>
      <c r="U31" s="1109">
        <f t="shared" si="1"/>
        <v>7.2759576141834259E-12</v>
      </c>
    </row>
    <row r="32" spans="2:21">
      <c r="B32" s="1077"/>
      <c r="C32" s="1076">
        <v>339</v>
      </c>
      <c r="D32" s="1073">
        <f t="shared" si="0"/>
        <v>0</v>
      </c>
      <c r="E32" s="1074"/>
      <c r="I32" s="1121">
        <v>336</v>
      </c>
      <c r="J32" s="1109">
        <f>'[6]Water_Sys v2'!$J$1123</f>
        <v>0</v>
      </c>
      <c r="K32" s="1109"/>
      <c r="L32" s="1109"/>
      <c r="M32" s="1109"/>
      <c r="N32" s="1109"/>
      <c r="O32" s="1109"/>
      <c r="P32" s="1109"/>
      <c r="Q32" s="1109"/>
      <c r="R32" s="1109">
        <f>'2016SL'!H34+SUM(J74:Q74)</f>
        <v>0</v>
      </c>
      <c r="S32" s="1109">
        <f>('2017SL'!H34-'2016SL'!H34)+R74</f>
        <v>0</v>
      </c>
      <c r="T32" s="1293">
        <f>-S32-R32+S74</f>
        <v>0</v>
      </c>
      <c r="U32" s="1109">
        <f t="shared" si="1"/>
        <v>0</v>
      </c>
    </row>
    <row r="33" spans="2:21">
      <c r="B33" s="1077"/>
      <c r="C33" s="1076">
        <v>340</v>
      </c>
      <c r="D33" s="1073">
        <f t="shared" si="0"/>
        <v>0</v>
      </c>
      <c r="E33" s="1074"/>
      <c r="I33" s="1121">
        <v>339</v>
      </c>
      <c r="J33" s="1109">
        <f>'[6]Water_Sys v2'!$J$1124</f>
        <v>211867.59654385084</v>
      </c>
      <c r="K33" s="1109"/>
      <c r="L33" s="1109"/>
      <c r="M33" s="1109"/>
      <c r="N33" s="1109"/>
      <c r="O33" s="1109"/>
      <c r="P33" s="1109"/>
      <c r="Q33" s="1109"/>
      <c r="R33" s="1109">
        <f>'2016SL'!H35+SUM(J75:Q75)</f>
        <v>263191.17</v>
      </c>
      <c r="S33" s="1109">
        <f>('2017SL'!H35-'2016SL'!H35)+R75</f>
        <v>0</v>
      </c>
      <c r="T33" s="1293">
        <f>'W - III-3 PIS BE'!G26-'W - III-3(a) RB Recon BE'!S33-'W - III-3(a) RB Recon BE'!R33+S75</f>
        <v>0</v>
      </c>
      <c r="U33" s="1109">
        <f t="shared" si="1"/>
        <v>51323.573456149141</v>
      </c>
    </row>
    <row r="34" spans="2:21">
      <c r="B34" s="1077"/>
      <c r="C34" s="1076">
        <v>340.1</v>
      </c>
      <c r="D34" s="1073">
        <f t="shared" si="0"/>
        <v>-1.1652900866465643E-12</v>
      </c>
      <c r="E34" s="1074"/>
      <c r="I34" s="1121">
        <v>340</v>
      </c>
      <c r="J34" s="1109">
        <f>'[6]Water_Sys v2'!$J$1125</f>
        <v>65285.509999999995</v>
      </c>
      <c r="K34" s="1109"/>
      <c r="L34" s="1109"/>
      <c r="M34" s="1109"/>
      <c r="N34" s="1109"/>
      <c r="O34" s="1109"/>
      <c r="P34" s="1109"/>
      <c r="Q34" s="1109"/>
      <c r="R34" s="1109">
        <f>'2016SL'!H36+SUM(J76:Q76)</f>
        <v>85163.63</v>
      </c>
      <c r="S34" s="1109">
        <f>('2017SL'!H36-'2016SL'!H36)+R76</f>
        <v>0</v>
      </c>
      <c r="T34" s="1293">
        <f>'W - III-3 PIS BE'!G27-'W - III-3(a) RB Recon BE'!S34-R34+'W - III-3(a) RB Recon BE'!S76</f>
        <v>-1.1652900866465643E-12</v>
      </c>
      <c r="U34" s="1109">
        <f t="shared" si="1"/>
        <v>19878.12000000001</v>
      </c>
    </row>
    <row r="35" spans="2:21">
      <c r="B35" s="1077"/>
      <c r="C35" s="1076">
        <v>341</v>
      </c>
      <c r="D35" s="1073">
        <f t="shared" si="0"/>
        <v>0</v>
      </c>
      <c r="E35" s="1074"/>
      <c r="I35" s="1121">
        <v>340.1</v>
      </c>
      <c r="J35" s="1109">
        <v>0</v>
      </c>
      <c r="K35" s="1109"/>
      <c r="L35" s="1109"/>
      <c r="M35" s="1109"/>
      <c r="N35" s="1109"/>
      <c r="O35" s="1109"/>
      <c r="P35" s="1109"/>
      <c r="Q35" s="1109"/>
      <c r="R35" s="1109">
        <f>'2016SL'!H37+SUM(J77:Q77)</f>
        <v>38135.25</v>
      </c>
      <c r="S35" s="1109">
        <f>('2017SL'!H37-'2016SL'!H37)+R77</f>
        <v>0</v>
      </c>
      <c r="T35" s="1293">
        <f>'W - III-3 PIS BE'!G28-'W - III-3(a) RB Recon BE'!S35-'W - III-3(a) RB Recon BE'!R35+S77</f>
        <v>0</v>
      </c>
      <c r="U35" s="1109">
        <f t="shared" si="1"/>
        <v>38135.25</v>
      </c>
    </row>
    <row r="36" spans="2:21">
      <c r="B36" s="1077"/>
      <c r="C36" s="1076">
        <v>342</v>
      </c>
      <c r="D36" s="1073">
        <f t="shared" si="0"/>
        <v>0</v>
      </c>
      <c r="E36" s="1074"/>
      <c r="I36" s="1121">
        <v>341</v>
      </c>
      <c r="J36" s="1109">
        <f>'[6]Water_Sys v2'!$J$1126</f>
        <v>0</v>
      </c>
      <c r="K36" s="1109"/>
      <c r="L36" s="1109"/>
      <c r="M36" s="1109"/>
      <c r="N36" s="1109"/>
      <c r="O36" s="1109"/>
      <c r="P36" s="1109"/>
      <c r="Q36" s="1109"/>
      <c r="R36" s="1109">
        <f>'2016SL'!H38+SUM(J78:Q78)</f>
        <v>55258.53</v>
      </c>
      <c r="S36" s="1109">
        <f>('2017SL'!H38-'2016SL'!H38)+R78</f>
        <v>0</v>
      </c>
      <c r="T36" s="1293">
        <f>'W - III-3 PIS BE'!G29-'W - III-3(a) RB Recon BE'!S36-'W - III-3(a) RB Recon BE'!R36+S78</f>
        <v>0</v>
      </c>
      <c r="U36" s="1109">
        <f t="shared" si="1"/>
        <v>55258.53</v>
      </c>
    </row>
    <row r="37" spans="2:21">
      <c r="B37" s="1077"/>
      <c r="C37" s="1076">
        <v>343</v>
      </c>
      <c r="D37" s="1073">
        <f t="shared" si="0"/>
        <v>0</v>
      </c>
      <c r="E37" s="1074"/>
      <c r="I37" s="1121">
        <v>342</v>
      </c>
      <c r="J37" s="1109">
        <f>'[6]Water_Sys v2'!$J$1127</f>
        <v>0</v>
      </c>
      <c r="K37" s="1109"/>
      <c r="L37" s="1109"/>
      <c r="M37" s="1109"/>
      <c r="N37" s="1109"/>
      <c r="O37" s="1109"/>
      <c r="P37" s="1109"/>
      <c r="Q37" s="1109"/>
      <c r="R37" s="1109">
        <f>'2016SL'!H39+SUM(J79:Q79)</f>
        <v>0</v>
      </c>
      <c r="S37" s="1109">
        <f>('2017SL'!H39-'2016SL'!H39)+R79</f>
        <v>0</v>
      </c>
      <c r="T37" s="1293">
        <f>-S37-R37+S79</f>
        <v>0</v>
      </c>
      <c r="U37" s="1109">
        <f t="shared" si="1"/>
        <v>0</v>
      </c>
    </row>
    <row r="38" spans="2:21">
      <c r="B38" s="1077"/>
      <c r="C38" s="1076">
        <v>344</v>
      </c>
      <c r="D38" s="1073">
        <f t="shared" si="0"/>
        <v>0</v>
      </c>
      <c r="E38" s="1074"/>
      <c r="I38" s="1121">
        <v>343</v>
      </c>
      <c r="J38" s="1109">
        <f>'[6]Water_Sys v2'!$J$1128</f>
        <v>2251.67</v>
      </c>
      <c r="K38" s="1109"/>
      <c r="L38" s="1109"/>
      <c r="M38" s="1109"/>
      <c r="N38" s="1109"/>
      <c r="O38" s="1109"/>
      <c r="P38" s="1109"/>
      <c r="Q38" s="1109"/>
      <c r="R38" s="1109">
        <f>'2016SL'!H40+SUM(J80:Q80)</f>
        <v>31899.759999999998</v>
      </c>
      <c r="S38" s="1109">
        <f>('2017SL'!H40-'2016SL'!H40)+R80</f>
        <v>998.59000000000015</v>
      </c>
      <c r="T38" s="1293">
        <f>'W - III-3 PIS BE'!G30-'W - III-3(a) RB Recon BE'!S38-'W - III-3(a) RB Recon BE'!R38+S80</f>
        <v>0</v>
      </c>
      <c r="U38" s="1109">
        <f t="shared" si="1"/>
        <v>30646.68</v>
      </c>
    </row>
    <row r="39" spans="2:21">
      <c r="B39" s="1077"/>
      <c r="C39" s="1076">
        <v>345</v>
      </c>
      <c r="D39" s="1073">
        <f t="shared" si="0"/>
        <v>0</v>
      </c>
      <c r="E39" s="1074"/>
      <c r="I39" s="1121">
        <v>344</v>
      </c>
      <c r="J39" s="1109">
        <f>'[6]Water_Sys v2'!$J$1129</f>
        <v>0</v>
      </c>
      <c r="K39" s="1109"/>
      <c r="L39" s="1109"/>
      <c r="M39" s="1109"/>
      <c r="N39" s="1109"/>
      <c r="O39" s="1109"/>
      <c r="P39" s="1109"/>
      <c r="Q39" s="1109"/>
      <c r="R39" s="1109">
        <f>'2016SL'!H41+SUM(J81:Q81)</f>
        <v>0</v>
      </c>
      <c r="S39" s="1109">
        <f>('2017SL'!H41-'2016SL'!H41)+R81</f>
        <v>0</v>
      </c>
      <c r="T39" s="1293">
        <f>-S39-R39+S81</f>
        <v>0</v>
      </c>
      <c r="U39" s="1109">
        <f t="shared" si="1"/>
        <v>0</v>
      </c>
    </row>
    <row r="40" spans="2:21">
      <c r="B40" s="1077"/>
      <c r="C40" s="1076">
        <v>346</v>
      </c>
      <c r="D40" s="1073">
        <f t="shared" si="0"/>
        <v>0</v>
      </c>
      <c r="E40" s="1074"/>
      <c r="I40" s="1121">
        <v>345</v>
      </c>
      <c r="J40" s="1109">
        <f>'[6]Water_Sys v2'!$J$1130</f>
        <v>24581</v>
      </c>
      <c r="K40" s="1109"/>
      <c r="L40" s="1109"/>
      <c r="M40" s="1109"/>
      <c r="N40" s="1109"/>
      <c r="O40" s="1109"/>
      <c r="P40" s="1109"/>
      <c r="Q40" s="1109"/>
      <c r="R40" s="1109">
        <f>'2016SL'!H42+SUM(J82:Q82)</f>
        <v>24581</v>
      </c>
      <c r="S40" s="1109">
        <f>('2017SL'!H42-'2016SL'!H42)+R82</f>
        <v>0</v>
      </c>
      <c r="T40" s="1293">
        <f>'W - III-3 PIS BE'!G31-'W - III-3(a) RB Recon BE'!S40-'W - III-3(a) RB Recon BE'!R40+S82</f>
        <v>0</v>
      </c>
      <c r="U40" s="1109">
        <f t="shared" si="1"/>
        <v>0</v>
      </c>
    </row>
    <row r="41" spans="2:21">
      <c r="B41" s="1077"/>
      <c r="C41" s="1076">
        <v>347</v>
      </c>
      <c r="D41" s="1073">
        <f t="shared" si="0"/>
        <v>0</v>
      </c>
      <c r="E41" s="1074"/>
      <c r="I41" s="1121">
        <v>346</v>
      </c>
      <c r="J41" s="1109">
        <f>'[6]Water_Sys v2'!$J$1131</f>
        <v>3357.77</v>
      </c>
      <c r="K41" s="1109"/>
      <c r="L41" s="1109"/>
      <c r="M41" s="1109"/>
      <c r="N41" s="1109"/>
      <c r="O41" s="1109"/>
      <c r="P41" s="1109"/>
      <c r="Q41" s="1109"/>
      <c r="R41" s="1109">
        <f>'2016SL'!H43+SUM(J83:Q83)</f>
        <v>0</v>
      </c>
      <c r="S41" s="1109">
        <f>('2017SL'!H43-'2016SL'!H43)+R83</f>
        <v>0</v>
      </c>
      <c r="T41" s="1293">
        <f>'W - III-3 PIS BE'!G32-'W - III-3(a) RB Recon BE'!S41-'W - III-3(a) RB Recon BE'!R41+S83</f>
        <v>0</v>
      </c>
      <c r="U41" s="1109">
        <f t="shared" si="1"/>
        <v>-3357.77</v>
      </c>
    </row>
    <row r="42" spans="2:21">
      <c r="B42" s="1077"/>
      <c r="C42" s="1072" t="s">
        <v>1589</v>
      </c>
      <c r="D42" s="1073">
        <f t="shared" si="0"/>
        <v>0</v>
      </c>
      <c r="E42" s="1074"/>
      <c r="I42" s="1121">
        <v>347</v>
      </c>
      <c r="J42" s="1109">
        <f>'[6]Water_Sys v2'!$J$1132</f>
        <v>0</v>
      </c>
      <c r="K42" s="1109"/>
      <c r="L42" s="1109"/>
      <c r="M42" s="1109"/>
      <c r="N42" s="1109"/>
      <c r="O42" s="1109"/>
      <c r="P42" s="1109"/>
      <c r="Q42" s="1109"/>
      <c r="R42" s="1109">
        <f>'2016SL'!H44+SUM(J84:Q84)</f>
        <v>0</v>
      </c>
      <c r="S42" s="1109">
        <f>('2017SL'!H44-'2016SL'!H44)+R84</f>
        <v>0</v>
      </c>
      <c r="T42" s="1293">
        <f>-S42-R42+S84</f>
        <v>0</v>
      </c>
      <c r="U42" s="1109">
        <f t="shared" si="1"/>
        <v>0</v>
      </c>
    </row>
    <row r="43" spans="2:21" ht="19.149999999999999" customHeight="1">
      <c r="B43" s="1077"/>
      <c r="C43" s="1072"/>
      <c r="D43" s="1071"/>
      <c r="E43" s="1074"/>
      <c r="I43" s="1121">
        <v>348</v>
      </c>
      <c r="J43" s="1109">
        <f>'[6]Water_Sys v2'!$J$1133</f>
        <v>0</v>
      </c>
      <c r="K43" s="1109"/>
      <c r="L43" s="1109"/>
      <c r="M43" s="1109"/>
      <c r="N43" s="1109"/>
      <c r="O43" s="1109"/>
      <c r="P43" s="1109"/>
      <c r="Q43" s="1109"/>
      <c r="R43" s="1109">
        <f>'2016SL'!H45+SUM(J85:Q85)</f>
        <v>0</v>
      </c>
      <c r="S43" s="1109">
        <f>('2017SL'!H45-'2016SL'!H45)+R85</f>
        <v>0</v>
      </c>
      <c r="T43" s="1293">
        <f>-S43-R43+S85</f>
        <v>0</v>
      </c>
      <c r="U43" s="1109">
        <f t="shared" si="1"/>
        <v>0</v>
      </c>
    </row>
    <row r="44" spans="2:21" ht="19.149999999999999" customHeight="1">
      <c r="B44" s="1077"/>
      <c r="C44" s="1072"/>
      <c r="D44" s="1071"/>
      <c r="E44" s="1074"/>
      <c r="J44" s="1109"/>
      <c r="K44" s="1109"/>
      <c r="L44" s="1109"/>
      <c r="M44" s="1109"/>
      <c r="N44" s="1109"/>
      <c r="O44" s="1109"/>
      <c r="P44" s="1109"/>
      <c r="Q44" s="1109"/>
      <c r="R44" s="1109"/>
      <c r="S44" s="1109"/>
      <c r="T44" s="1293"/>
      <c r="U44" s="1109"/>
    </row>
    <row r="45" spans="2:21" ht="19.149999999999999" customHeight="1" thickBot="1">
      <c r="B45" s="1077"/>
      <c r="C45" s="1072"/>
      <c r="D45" s="1071"/>
      <c r="E45" s="1074"/>
      <c r="I45" s="1121" t="s">
        <v>1337</v>
      </c>
      <c r="J45" s="1109">
        <f>SUM(J11:J44)</f>
        <v>1484483.5114871962</v>
      </c>
      <c r="K45" s="1109"/>
      <c r="L45" s="1109">
        <f t="shared" ref="L45:S45" si="2">SUM(L11:L44)</f>
        <v>0</v>
      </c>
      <c r="M45" s="1109">
        <f t="shared" si="2"/>
        <v>0</v>
      </c>
      <c r="N45" s="1109">
        <f t="shared" si="2"/>
        <v>0</v>
      </c>
      <c r="O45" s="1109">
        <f t="shared" si="2"/>
        <v>0</v>
      </c>
      <c r="P45" s="1109">
        <f t="shared" si="2"/>
        <v>0</v>
      </c>
      <c r="Q45" s="1109">
        <f t="shared" si="2"/>
        <v>0</v>
      </c>
      <c r="R45" s="1109">
        <f t="shared" si="2"/>
        <v>2790469.6099999994</v>
      </c>
      <c r="S45" s="1109">
        <f t="shared" si="2"/>
        <v>1079483.21</v>
      </c>
      <c r="T45" s="1293">
        <f>SUM(T11:T44)</f>
        <v>-1.7669776752882171E-10</v>
      </c>
      <c r="U45" s="1109">
        <f>SUM(U11:U44)</f>
        <v>2385469.3085128032</v>
      </c>
    </row>
    <row r="46" spans="2:21" ht="19.149999999999999" hidden="1" customHeight="1">
      <c r="B46" s="1077"/>
      <c r="C46" s="1072"/>
      <c r="D46" s="1071"/>
      <c r="E46" s="1074"/>
    </row>
    <row r="47" spans="2:21" ht="19.149999999999999" hidden="1" customHeight="1">
      <c r="B47" s="1077"/>
      <c r="C47" s="1072"/>
      <c r="D47" s="1071"/>
      <c r="E47" s="1074"/>
    </row>
    <row r="48" spans="2:21" ht="19.149999999999999" hidden="1" customHeight="1">
      <c r="B48" s="1077"/>
      <c r="C48" s="1072"/>
      <c r="D48" s="1071"/>
      <c r="E48" s="1074"/>
    </row>
    <row r="49" spans="2:21" ht="19.149999999999999" hidden="1" customHeight="1" thickBot="1">
      <c r="B49" s="1070"/>
      <c r="C49" s="1069"/>
      <c r="D49" s="1068"/>
      <c r="E49" s="1074"/>
    </row>
    <row r="50" spans="2:21" ht="27" thickTop="1" thickBot="1">
      <c r="B50" s="1067" t="s">
        <v>305</v>
      </c>
      <c r="C50" s="1066" t="s">
        <v>1338</v>
      </c>
      <c r="D50" s="1065"/>
      <c r="E50" s="1064">
        <f>SUM(D11:D42)</f>
        <v>-1.7669776752882171E-10</v>
      </c>
    </row>
    <row r="51" spans="2:21" ht="26.25" thickTop="1">
      <c r="B51" s="1063" t="s">
        <v>306</v>
      </c>
      <c r="C51" s="1062" t="s">
        <v>653</v>
      </c>
      <c r="D51" s="1061"/>
      <c r="E51" s="1074"/>
      <c r="J51" s="1121" t="s">
        <v>1339</v>
      </c>
    </row>
    <row r="52" spans="2:21">
      <c r="B52" s="1077"/>
      <c r="C52" s="1076">
        <v>301</v>
      </c>
      <c r="D52" s="1060" t="str">
        <f>S52</f>
        <v>Total</v>
      </c>
      <c r="E52" s="1074"/>
      <c r="F52" s="1147"/>
      <c r="G52" s="1138"/>
      <c r="H52" s="1138"/>
      <c r="J52" s="1121" t="s">
        <v>1580</v>
      </c>
      <c r="K52" s="1121" t="s">
        <v>1581</v>
      </c>
      <c r="L52" s="1121" t="s">
        <v>1582</v>
      </c>
      <c r="M52" s="1121" t="s">
        <v>1583</v>
      </c>
      <c r="N52" s="1121" t="s">
        <v>1584</v>
      </c>
      <c r="O52" s="1121" t="s">
        <v>1585</v>
      </c>
      <c r="P52" s="1121" t="s">
        <v>1586</v>
      </c>
      <c r="Q52" s="1121" t="s">
        <v>1587</v>
      </c>
      <c r="R52" s="1121" t="s">
        <v>1588</v>
      </c>
      <c r="S52" s="1121" t="s">
        <v>456</v>
      </c>
    </row>
    <row r="53" spans="2:21">
      <c r="B53" s="1077"/>
      <c r="C53" s="1076">
        <v>303</v>
      </c>
      <c r="D53" s="1060">
        <f t="shared" ref="D53:D83" si="3">S53</f>
        <v>0</v>
      </c>
      <c r="E53" s="1074"/>
      <c r="I53" s="1121">
        <v>301</v>
      </c>
      <c r="J53" s="1109">
        <v>0</v>
      </c>
      <c r="K53" s="1109">
        <v>0</v>
      </c>
      <c r="L53" s="1109">
        <v>0</v>
      </c>
      <c r="M53" s="1109">
        <v>0</v>
      </c>
      <c r="N53" s="1109">
        <v>0</v>
      </c>
      <c r="O53" s="1109">
        <v>0</v>
      </c>
      <c r="P53" s="1109">
        <v>0</v>
      </c>
      <c r="Q53" s="1109">
        <v>0</v>
      </c>
      <c r="R53" s="1109">
        <v>0</v>
      </c>
      <c r="S53" s="1217">
        <f>SUM(J53:R53)</f>
        <v>0</v>
      </c>
      <c r="U53" s="1217"/>
    </row>
    <row r="54" spans="2:21">
      <c r="B54" s="1077"/>
      <c r="C54" s="1076">
        <v>304</v>
      </c>
      <c r="D54" s="1060">
        <f t="shared" si="3"/>
        <v>0</v>
      </c>
      <c r="E54" s="1074"/>
      <c r="I54" s="1121">
        <v>302</v>
      </c>
      <c r="J54" s="1109">
        <v>0</v>
      </c>
      <c r="K54" s="1109">
        <v>0</v>
      </c>
      <c r="L54" s="1109">
        <v>0</v>
      </c>
      <c r="M54" s="1109">
        <v>0</v>
      </c>
      <c r="N54" s="1109">
        <v>0</v>
      </c>
      <c r="O54" s="1109">
        <v>0</v>
      </c>
      <c r="P54" s="1109">
        <v>0</v>
      </c>
      <c r="Q54" s="1109">
        <v>0</v>
      </c>
      <c r="R54" s="1109">
        <v>0</v>
      </c>
      <c r="S54" s="1217">
        <f>SUM(J54:R54)</f>
        <v>0</v>
      </c>
      <c r="U54" s="1217"/>
    </row>
    <row r="55" spans="2:21">
      <c r="B55" s="1077"/>
      <c r="C55" s="1076">
        <v>305</v>
      </c>
      <c r="D55" s="1060">
        <f t="shared" si="3"/>
        <v>0</v>
      </c>
      <c r="E55" s="1074"/>
      <c r="I55" s="1121">
        <v>303</v>
      </c>
      <c r="J55" s="1109">
        <v>0</v>
      </c>
      <c r="K55" s="1109">
        <v>0</v>
      </c>
      <c r="L55" s="1109">
        <v>0</v>
      </c>
      <c r="M55" s="1109">
        <v>0</v>
      </c>
      <c r="N55" s="1109">
        <v>0</v>
      </c>
      <c r="O55" s="1109">
        <v>0</v>
      </c>
      <c r="P55" s="1109">
        <v>0</v>
      </c>
      <c r="Q55" s="1109">
        <v>0</v>
      </c>
      <c r="R55" s="1109">
        <v>0</v>
      </c>
      <c r="S55" s="1217">
        <f t="shared" ref="S55:S86" si="4">SUM(J55:R55)</f>
        <v>0</v>
      </c>
    </row>
    <row r="56" spans="2:21">
      <c r="B56" s="1077"/>
      <c r="C56" s="1076">
        <v>306</v>
      </c>
      <c r="D56" s="1060">
        <f t="shared" si="3"/>
        <v>11548.76</v>
      </c>
      <c r="E56" s="1074"/>
      <c r="I56" s="1121">
        <v>304</v>
      </c>
      <c r="J56" s="1109">
        <v>0</v>
      </c>
      <c r="K56" s="1109">
        <v>0</v>
      </c>
      <c r="L56" s="1109">
        <v>0</v>
      </c>
      <c r="M56" s="1109">
        <v>0</v>
      </c>
      <c r="N56" s="1109">
        <v>0</v>
      </c>
      <c r="O56" s="1109">
        <v>0</v>
      </c>
      <c r="P56" s="1109">
        <v>0</v>
      </c>
      <c r="Q56" s="1109">
        <v>0</v>
      </c>
      <c r="R56" s="1109">
        <v>11548.76</v>
      </c>
      <c r="S56" s="1217">
        <f t="shared" si="4"/>
        <v>11548.76</v>
      </c>
    </row>
    <row r="57" spans="2:21">
      <c r="B57" s="1077"/>
      <c r="C57" s="1076">
        <v>307</v>
      </c>
      <c r="D57" s="1060">
        <f t="shared" si="3"/>
        <v>0</v>
      </c>
      <c r="E57" s="1074"/>
      <c r="I57" s="1121">
        <v>305</v>
      </c>
      <c r="J57" s="1109">
        <v>0</v>
      </c>
      <c r="K57" s="1109">
        <v>0</v>
      </c>
      <c r="L57" s="1109">
        <v>0</v>
      </c>
      <c r="M57" s="1109">
        <v>0</v>
      </c>
      <c r="N57" s="1109">
        <v>0</v>
      </c>
      <c r="O57" s="1109">
        <v>0</v>
      </c>
      <c r="P57" s="1109">
        <v>0</v>
      </c>
      <c r="Q57" s="1109">
        <v>0</v>
      </c>
      <c r="R57" s="1109">
        <v>0</v>
      </c>
      <c r="S57" s="1217">
        <f t="shared" si="4"/>
        <v>0</v>
      </c>
    </row>
    <row r="58" spans="2:21">
      <c r="B58" s="1077"/>
      <c r="C58" s="1076">
        <v>308</v>
      </c>
      <c r="D58" s="1060">
        <f t="shared" si="3"/>
        <v>0</v>
      </c>
      <c r="E58" s="1074"/>
      <c r="I58" s="1121">
        <v>306</v>
      </c>
      <c r="J58" s="1109">
        <v>0</v>
      </c>
      <c r="K58" s="1109">
        <v>0</v>
      </c>
      <c r="L58" s="1109">
        <v>0</v>
      </c>
      <c r="M58" s="1109">
        <v>0</v>
      </c>
      <c r="N58" s="1109">
        <v>0</v>
      </c>
      <c r="O58" s="1109">
        <v>0</v>
      </c>
      <c r="P58" s="1109">
        <v>0</v>
      </c>
      <c r="Q58" s="1109">
        <v>0</v>
      </c>
      <c r="R58" s="1109">
        <v>0</v>
      </c>
      <c r="S58" s="1217">
        <f t="shared" si="4"/>
        <v>0</v>
      </c>
    </row>
    <row r="59" spans="2:21">
      <c r="B59" s="1077"/>
      <c r="C59" s="1076">
        <v>309</v>
      </c>
      <c r="D59" s="1060">
        <f t="shared" si="3"/>
        <v>0</v>
      </c>
      <c r="E59" s="1074"/>
      <c r="I59" s="1121">
        <v>307</v>
      </c>
      <c r="J59" s="1109">
        <v>0</v>
      </c>
      <c r="K59" s="1109">
        <v>0</v>
      </c>
      <c r="L59" s="1109">
        <v>0</v>
      </c>
      <c r="M59" s="1109">
        <v>0</v>
      </c>
      <c r="N59" s="1109">
        <v>0</v>
      </c>
      <c r="O59" s="1109">
        <v>0</v>
      </c>
      <c r="P59" s="1109">
        <v>0</v>
      </c>
      <c r="Q59" s="1109">
        <v>0</v>
      </c>
      <c r="R59" s="1109">
        <v>0</v>
      </c>
      <c r="S59" s="1217">
        <f t="shared" si="4"/>
        <v>0</v>
      </c>
    </row>
    <row r="60" spans="2:21">
      <c r="B60" s="1077"/>
      <c r="C60" s="1076">
        <v>310</v>
      </c>
      <c r="D60" s="1060">
        <f t="shared" si="3"/>
        <v>0</v>
      </c>
      <c r="E60" s="1074"/>
      <c r="I60" s="1121">
        <v>308</v>
      </c>
      <c r="J60" s="1109">
        <v>0</v>
      </c>
      <c r="K60" s="1109">
        <v>0</v>
      </c>
      <c r="L60" s="1109">
        <v>0</v>
      </c>
      <c r="M60" s="1109">
        <v>0</v>
      </c>
      <c r="N60" s="1109">
        <v>0</v>
      </c>
      <c r="O60" s="1109">
        <v>0</v>
      </c>
      <c r="P60" s="1109">
        <v>0</v>
      </c>
      <c r="Q60" s="1109">
        <v>0</v>
      </c>
      <c r="R60" s="1109">
        <v>0</v>
      </c>
      <c r="S60" s="1217">
        <f t="shared" si="4"/>
        <v>0</v>
      </c>
    </row>
    <row r="61" spans="2:21">
      <c r="B61" s="1077"/>
      <c r="C61" s="1076">
        <v>311</v>
      </c>
      <c r="D61" s="1060">
        <f t="shared" si="3"/>
        <v>0</v>
      </c>
      <c r="E61" s="1074"/>
      <c r="I61" s="1121">
        <v>309</v>
      </c>
      <c r="J61" s="1109">
        <v>0</v>
      </c>
      <c r="K61" s="1109">
        <v>0</v>
      </c>
      <c r="L61" s="1109">
        <v>0</v>
      </c>
      <c r="M61" s="1109">
        <v>0</v>
      </c>
      <c r="N61" s="1109">
        <v>0</v>
      </c>
      <c r="O61" s="1109">
        <v>0</v>
      </c>
      <c r="P61" s="1109">
        <v>0</v>
      </c>
      <c r="Q61" s="1109">
        <v>0</v>
      </c>
      <c r="R61" s="1109">
        <v>0</v>
      </c>
      <c r="S61" s="1217">
        <f t="shared" si="4"/>
        <v>0</v>
      </c>
    </row>
    <row r="62" spans="2:21">
      <c r="B62" s="1077"/>
      <c r="C62" s="1076">
        <v>320</v>
      </c>
      <c r="D62" s="1060">
        <f t="shared" si="3"/>
        <v>0</v>
      </c>
      <c r="E62" s="1074"/>
      <c r="I62" s="1121">
        <v>310</v>
      </c>
      <c r="J62" s="1109">
        <v>0</v>
      </c>
      <c r="K62" s="1109">
        <v>0</v>
      </c>
      <c r="L62" s="1109">
        <v>0</v>
      </c>
      <c r="M62" s="1109">
        <v>0</v>
      </c>
      <c r="N62" s="1109">
        <v>0</v>
      </c>
      <c r="O62" s="1109">
        <v>0</v>
      </c>
      <c r="P62" s="1109">
        <v>0</v>
      </c>
      <c r="Q62" s="1109">
        <v>0</v>
      </c>
      <c r="R62" s="1109">
        <v>0</v>
      </c>
      <c r="S62" s="1217">
        <f t="shared" si="4"/>
        <v>0</v>
      </c>
    </row>
    <row r="63" spans="2:21">
      <c r="B63" s="1077"/>
      <c r="C63" s="1076">
        <v>320.10000000000002</v>
      </c>
      <c r="D63" s="1060">
        <f t="shared" si="3"/>
        <v>121.35</v>
      </c>
      <c r="E63" s="1074"/>
      <c r="I63" s="1121">
        <v>311</v>
      </c>
      <c r="J63" s="1109">
        <v>0</v>
      </c>
      <c r="K63" s="1109">
        <v>0</v>
      </c>
      <c r="L63" s="1109">
        <v>0</v>
      </c>
      <c r="M63" s="1109">
        <v>0</v>
      </c>
      <c r="N63" s="1109">
        <v>121.35</v>
      </c>
      <c r="O63" s="1109">
        <v>0</v>
      </c>
      <c r="P63" s="1109">
        <v>0</v>
      </c>
      <c r="Q63" s="1109">
        <v>0</v>
      </c>
      <c r="R63" s="1109">
        <v>0</v>
      </c>
      <c r="S63" s="1217">
        <f t="shared" si="4"/>
        <v>121.35</v>
      </c>
    </row>
    <row r="64" spans="2:21">
      <c r="B64" s="1077"/>
      <c r="C64" s="1076">
        <v>320.2</v>
      </c>
      <c r="D64" s="1060">
        <f t="shared" si="3"/>
        <v>0</v>
      </c>
      <c r="E64" s="1074"/>
      <c r="I64" s="1121">
        <v>320</v>
      </c>
      <c r="J64" s="1109">
        <v>0</v>
      </c>
      <c r="K64" s="1109">
        <v>0</v>
      </c>
      <c r="L64" s="1109">
        <v>0</v>
      </c>
      <c r="M64" s="1109">
        <v>0</v>
      </c>
      <c r="N64" s="1109">
        <v>0</v>
      </c>
      <c r="O64" s="1109">
        <v>0</v>
      </c>
      <c r="P64" s="1109">
        <v>0</v>
      </c>
      <c r="Q64" s="1109">
        <v>0</v>
      </c>
      <c r="R64" s="1109">
        <v>0</v>
      </c>
      <c r="S64" s="1217">
        <f t="shared" si="4"/>
        <v>0</v>
      </c>
    </row>
    <row r="65" spans="2:19">
      <c r="B65" s="1077"/>
      <c r="C65" s="1076">
        <v>330</v>
      </c>
      <c r="D65" s="1060">
        <f t="shared" si="3"/>
        <v>0</v>
      </c>
      <c r="E65" s="1074"/>
      <c r="I65" s="1121">
        <v>320.10000000000002</v>
      </c>
      <c r="J65" s="1109">
        <v>0</v>
      </c>
      <c r="K65" s="1109">
        <v>0</v>
      </c>
      <c r="L65" s="1109">
        <v>0</v>
      </c>
      <c r="M65" s="1109">
        <v>0</v>
      </c>
      <c r="N65" s="1109">
        <v>0</v>
      </c>
      <c r="O65" s="1109">
        <v>0</v>
      </c>
      <c r="P65" s="1109">
        <v>0</v>
      </c>
      <c r="Q65" s="1109">
        <v>0</v>
      </c>
      <c r="R65" s="1109">
        <v>0</v>
      </c>
      <c r="S65" s="1217">
        <f t="shared" si="4"/>
        <v>0</v>
      </c>
    </row>
    <row r="66" spans="2:19">
      <c r="B66" s="1077"/>
      <c r="C66" s="1076">
        <v>330.1</v>
      </c>
      <c r="D66" s="1060">
        <f t="shared" si="3"/>
        <v>0</v>
      </c>
      <c r="E66" s="1074"/>
      <c r="I66" s="1121">
        <v>320.2</v>
      </c>
      <c r="J66" s="1109">
        <v>0</v>
      </c>
      <c r="K66" s="1109">
        <v>0</v>
      </c>
      <c r="L66" s="1109">
        <v>0</v>
      </c>
      <c r="M66" s="1109">
        <v>0</v>
      </c>
      <c r="N66" s="1109">
        <v>0</v>
      </c>
      <c r="O66" s="1109">
        <v>0</v>
      </c>
      <c r="P66" s="1109">
        <v>0</v>
      </c>
      <c r="Q66" s="1109">
        <v>0</v>
      </c>
      <c r="R66" s="1109">
        <v>0</v>
      </c>
      <c r="S66" s="1217">
        <f t="shared" si="4"/>
        <v>0</v>
      </c>
    </row>
    <row r="67" spans="2:19">
      <c r="B67" s="1077"/>
      <c r="C67" s="1076">
        <v>330.2</v>
      </c>
      <c r="D67" s="1060">
        <f t="shared" si="3"/>
        <v>0</v>
      </c>
      <c r="E67" s="1074"/>
      <c r="I67" s="1121">
        <v>330</v>
      </c>
      <c r="J67" s="1109">
        <v>0</v>
      </c>
      <c r="K67" s="1109">
        <v>0</v>
      </c>
      <c r="L67" s="1109">
        <v>0</v>
      </c>
      <c r="M67" s="1109">
        <v>0</v>
      </c>
      <c r="N67" s="1109">
        <v>0</v>
      </c>
      <c r="O67" s="1109">
        <v>0</v>
      </c>
      <c r="P67" s="1109">
        <v>0</v>
      </c>
      <c r="Q67" s="1109">
        <v>0</v>
      </c>
      <c r="R67" s="1109">
        <v>0</v>
      </c>
      <c r="S67" s="1217">
        <f t="shared" si="4"/>
        <v>0</v>
      </c>
    </row>
    <row r="68" spans="2:19">
      <c r="B68" s="1077"/>
      <c r="C68" s="1076">
        <v>331</v>
      </c>
      <c r="D68" s="1060">
        <f t="shared" si="3"/>
        <v>0</v>
      </c>
      <c r="E68" s="1074"/>
      <c r="I68" s="1121">
        <v>330.1</v>
      </c>
      <c r="J68" s="1109">
        <v>0</v>
      </c>
      <c r="K68" s="1109">
        <v>0</v>
      </c>
      <c r="L68" s="1109">
        <v>0</v>
      </c>
      <c r="M68" s="1109">
        <v>0</v>
      </c>
      <c r="N68" s="1109">
        <v>0</v>
      </c>
      <c r="O68" s="1109">
        <v>0</v>
      </c>
      <c r="P68" s="1109">
        <v>0</v>
      </c>
      <c r="Q68" s="1109">
        <v>0</v>
      </c>
      <c r="R68" s="1109">
        <v>0</v>
      </c>
      <c r="S68" s="1217">
        <f t="shared" si="4"/>
        <v>0</v>
      </c>
    </row>
    <row r="69" spans="2:19">
      <c r="B69" s="1077"/>
      <c r="C69" s="1076">
        <v>333</v>
      </c>
      <c r="D69" s="1060">
        <f t="shared" si="3"/>
        <v>0</v>
      </c>
      <c r="E69" s="1074"/>
      <c r="I69" s="1121">
        <v>330.2</v>
      </c>
      <c r="J69" s="1109">
        <v>0</v>
      </c>
      <c r="K69" s="1109">
        <v>0</v>
      </c>
      <c r="L69" s="1109">
        <v>0</v>
      </c>
      <c r="M69" s="1109">
        <v>0</v>
      </c>
      <c r="N69" s="1109">
        <v>0</v>
      </c>
      <c r="O69" s="1109">
        <v>0</v>
      </c>
      <c r="P69" s="1109">
        <v>0</v>
      </c>
      <c r="Q69" s="1109">
        <v>0</v>
      </c>
      <c r="R69" s="1109">
        <v>0</v>
      </c>
      <c r="S69" s="1217">
        <f t="shared" si="4"/>
        <v>0</v>
      </c>
    </row>
    <row r="70" spans="2:19">
      <c r="B70" s="1077"/>
      <c r="C70" s="1076">
        <v>334</v>
      </c>
      <c r="D70" s="1060">
        <f t="shared" si="3"/>
        <v>94.25</v>
      </c>
      <c r="E70" s="1074"/>
      <c r="I70" s="1121">
        <v>331</v>
      </c>
      <c r="J70" s="1109">
        <v>0</v>
      </c>
      <c r="K70" s="1109">
        <v>0</v>
      </c>
      <c r="L70" s="1109">
        <v>0</v>
      </c>
      <c r="M70" s="1109">
        <v>0</v>
      </c>
      <c r="N70" s="1109">
        <v>94.25</v>
      </c>
      <c r="O70" s="1109">
        <v>0</v>
      </c>
      <c r="P70" s="1109">
        <v>0</v>
      </c>
      <c r="Q70" s="1109">
        <v>0</v>
      </c>
      <c r="R70" s="1109">
        <v>0</v>
      </c>
      <c r="S70" s="1217">
        <f t="shared" si="4"/>
        <v>94.25</v>
      </c>
    </row>
    <row r="71" spans="2:19">
      <c r="B71" s="1077"/>
      <c r="C71" s="1076">
        <v>335</v>
      </c>
      <c r="D71" s="1060">
        <f t="shared" si="3"/>
        <v>2377.92</v>
      </c>
      <c r="E71" s="1074"/>
      <c r="I71" s="1121">
        <v>333</v>
      </c>
      <c r="J71" s="1109">
        <v>0</v>
      </c>
      <c r="K71" s="1109">
        <v>0</v>
      </c>
      <c r="L71" s="1109">
        <v>0</v>
      </c>
      <c r="M71" s="1109">
        <v>0</v>
      </c>
      <c r="N71" s="1109">
        <v>0</v>
      </c>
      <c r="O71" s="1109">
        <v>0</v>
      </c>
      <c r="P71" s="1109">
        <v>0</v>
      </c>
      <c r="Q71" s="1109">
        <v>0</v>
      </c>
      <c r="R71" s="1109">
        <v>2377.92</v>
      </c>
      <c r="S71" s="1217">
        <f t="shared" si="4"/>
        <v>2377.92</v>
      </c>
    </row>
    <row r="72" spans="2:19">
      <c r="B72" s="1077"/>
      <c r="C72" s="1076">
        <v>336</v>
      </c>
      <c r="D72" s="1060">
        <f t="shared" si="3"/>
        <v>4193.57</v>
      </c>
      <c r="E72" s="1074"/>
      <c r="I72" s="1121">
        <v>334</v>
      </c>
      <c r="J72" s="1109">
        <v>0</v>
      </c>
      <c r="K72" s="1109">
        <v>0</v>
      </c>
      <c r="L72" s="1109">
        <v>0</v>
      </c>
      <c r="M72" s="1109">
        <v>0</v>
      </c>
      <c r="N72" s="1109">
        <v>236.78</v>
      </c>
      <c r="O72" s="1109">
        <v>0</v>
      </c>
      <c r="P72" s="1109">
        <v>0</v>
      </c>
      <c r="Q72" s="1109">
        <v>0</v>
      </c>
      <c r="R72" s="1109">
        <v>3956.79</v>
      </c>
      <c r="S72" s="1217">
        <f>SUM(J72:R72)</f>
        <v>4193.57</v>
      </c>
    </row>
    <row r="73" spans="2:19">
      <c r="B73" s="1077"/>
      <c r="C73" s="1076">
        <v>339</v>
      </c>
      <c r="D73" s="1060">
        <f t="shared" si="3"/>
        <v>0</v>
      </c>
      <c r="E73" s="1074"/>
      <c r="I73" s="1121">
        <v>335</v>
      </c>
      <c r="J73" s="1109">
        <v>0</v>
      </c>
      <c r="K73" s="1109">
        <v>0</v>
      </c>
      <c r="L73" s="1109">
        <v>0</v>
      </c>
      <c r="M73" s="1109">
        <v>0</v>
      </c>
      <c r="N73" s="1109">
        <v>0</v>
      </c>
      <c r="O73" s="1109">
        <v>0</v>
      </c>
      <c r="P73" s="1109">
        <v>0</v>
      </c>
      <c r="Q73" s="1109">
        <v>0</v>
      </c>
      <c r="R73" s="1109">
        <v>0</v>
      </c>
      <c r="S73" s="1217">
        <f t="shared" si="4"/>
        <v>0</v>
      </c>
    </row>
    <row r="74" spans="2:19">
      <c r="B74" s="1077"/>
      <c r="C74" s="1076">
        <v>340</v>
      </c>
      <c r="D74" s="1060">
        <f t="shared" si="3"/>
        <v>0</v>
      </c>
      <c r="E74" s="1074"/>
      <c r="I74" s="1121">
        <v>336</v>
      </c>
      <c r="J74" s="1109">
        <v>0</v>
      </c>
      <c r="K74" s="1109">
        <v>0</v>
      </c>
      <c r="L74" s="1109">
        <v>0</v>
      </c>
      <c r="M74" s="1109">
        <v>0</v>
      </c>
      <c r="N74" s="1109">
        <v>0</v>
      </c>
      <c r="O74" s="1109">
        <v>0</v>
      </c>
      <c r="P74" s="1109">
        <v>0</v>
      </c>
      <c r="Q74" s="1109">
        <v>0</v>
      </c>
      <c r="R74" s="1109">
        <v>0</v>
      </c>
      <c r="S74" s="1217">
        <f t="shared" si="4"/>
        <v>0</v>
      </c>
    </row>
    <row r="75" spans="2:19">
      <c r="B75" s="1077"/>
      <c r="C75" s="1076">
        <v>340.1</v>
      </c>
      <c r="D75" s="1060">
        <f t="shared" si="3"/>
        <v>0</v>
      </c>
      <c r="E75" s="1074"/>
      <c r="I75" s="1121">
        <v>339</v>
      </c>
      <c r="J75" s="1109">
        <v>0</v>
      </c>
      <c r="K75" s="1109">
        <v>0</v>
      </c>
      <c r="L75" s="1109">
        <v>0</v>
      </c>
      <c r="M75" s="1109">
        <v>0</v>
      </c>
      <c r="N75" s="1109">
        <v>0</v>
      </c>
      <c r="O75" s="1109">
        <v>0</v>
      </c>
      <c r="P75" s="1109">
        <v>0</v>
      </c>
      <c r="Q75" s="1109">
        <v>0</v>
      </c>
      <c r="R75" s="1109">
        <v>0</v>
      </c>
      <c r="S75" s="1217">
        <f t="shared" si="4"/>
        <v>0</v>
      </c>
    </row>
    <row r="76" spans="2:19">
      <c r="B76" s="1077"/>
      <c r="C76" s="1076">
        <v>341</v>
      </c>
      <c r="D76" s="1060">
        <f t="shared" si="3"/>
        <v>50.72</v>
      </c>
      <c r="E76" s="1074"/>
      <c r="I76" s="1121">
        <v>340</v>
      </c>
      <c r="J76" s="1109">
        <v>0</v>
      </c>
      <c r="K76" s="1109">
        <v>0</v>
      </c>
      <c r="L76" s="1109">
        <v>0</v>
      </c>
      <c r="M76" s="1109">
        <v>0</v>
      </c>
      <c r="N76" s="1109">
        <v>50.72</v>
      </c>
      <c r="O76" s="1109">
        <v>0</v>
      </c>
      <c r="P76" s="1109">
        <v>0</v>
      </c>
      <c r="Q76" s="1109">
        <v>0</v>
      </c>
      <c r="R76" s="1109">
        <v>0</v>
      </c>
      <c r="S76" s="1217">
        <f t="shared" si="4"/>
        <v>50.72</v>
      </c>
    </row>
    <row r="77" spans="2:19">
      <c r="B77" s="1077"/>
      <c r="C77" s="1076">
        <v>342</v>
      </c>
      <c r="D77" s="1060">
        <f t="shared" si="3"/>
        <v>0</v>
      </c>
      <c r="E77" s="1074"/>
      <c r="I77" s="1121">
        <v>340.1</v>
      </c>
      <c r="J77" s="1109">
        <v>0</v>
      </c>
      <c r="K77" s="1109">
        <v>0</v>
      </c>
      <c r="L77" s="1109">
        <v>0</v>
      </c>
      <c r="M77" s="1109">
        <v>0</v>
      </c>
      <c r="N77" s="1109">
        <v>0</v>
      </c>
      <c r="O77" s="1109">
        <v>0</v>
      </c>
      <c r="P77" s="1109">
        <v>0</v>
      </c>
      <c r="Q77" s="1109">
        <v>0</v>
      </c>
      <c r="R77" s="1109">
        <v>0</v>
      </c>
      <c r="S77" s="1217">
        <f>SUM(J77:R77)</f>
        <v>0</v>
      </c>
    </row>
    <row r="78" spans="2:19">
      <c r="B78" s="1077"/>
      <c r="C78" s="1076">
        <v>343</v>
      </c>
      <c r="D78" s="1060">
        <f t="shared" si="3"/>
        <v>0</v>
      </c>
      <c r="E78" s="1074"/>
      <c r="I78" s="1121">
        <v>341</v>
      </c>
      <c r="J78" s="1109">
        <v>0</v>
      </c>
      <c r="K78" s="1109">
        <v>0</v>
      </c>
      <c r="L78" s="1109">
        <v>0</v>
      </c>
      <c r="M78" s="1109">
        <v>0</v>
      </c>
      <c r="N78" s="1109">
        <v>0</v>
      </c>
      <c r="O78" s="1109">
        <v>0</v>
      </c>
      <c r="P78" s="1109">
        <v>0</v>
      </c>
      <c r="Q78" s="1109">
        <v>0</v>
      </c>
      <c r="R78" s="1109">
        <v>0</v>
      </c>
      <c r="S78" s="1217">
        <f t="shared" si="4"/>
        <v>0</v>
      </c>
    </row>
    <row r="79" spans="2:19">
      <c r="B79" s="1077"/>
      <c r="C79" s="1076">
        <v>344</v>
      </c>
      <c r="D79" s="1060">
        <f t="shared" si="3"/>
        <v>0</v>
      </c>
      <c r="E79" s="1074"/>
      <c r="I79" s="1121">
        <v>342</v>
      </c>
      <c r="J79" s="1109">
        <v>0</v>
      </c>
      <c r="K79" s="1109">
        <v>0</v>
      </c>
      <c r="L79" s="1109">
        <v>0</v>
      </c>
      <c r="M79" s="1109">
        <v>0</v>
      </c>
      <c r="N79" s="1109">
        <v>0</v>
      </c>
      <c r="O79" s="1109">
        <v>0</v>
      </c>
      <c r="P79" s="1109">
        <v>0</v>
      </c>
      <c r="Q79" s="1109">
        <v>0</v>
      </c>
      <c r="R79" s="1109">
        <v>0</v>
      </c>
      <c r="S79" s="1217">
        <f>SUM(J79:R79)</f>
        <v>0</v>
      </c>
    </row>
    <row r="80" spans="2:19">
      <c r="B80" s="1077"/>
      <c r="C80" s="1076">
        <v>345</v>
      </c>
      <c r="D80" s="1060">
        <f t="shared" si="3"/>
        <v>0</v>
      </c>
      <c r="E80" s="1074"/>
      <c r="I80" s="1121">
        <v>343</v>
      </c>
      <c r="J80" s="1109">
        <v>0</v>
      </c>
      <c r="K80" s="1109">
        <v>0</v>
      </c>
      <c r="L80" s="1109">
        <v>0</v>
      </c>
      <c r="M80" s="1109">
        <v>0</v>
      </c>
      <c r="N80" s="1109">
        <v>0</v>
      </c>
      <c r="O80" s="1109">
        <v>0</v>
      </c>
      <c r="P80" s="1109">
        <v>0</v>
      </c>
      <c r="Q80" s="1109">
        <v>0</v>
      </c>
      <c r="R80" s="1109">
        <v>0</v>
      </c>
      <c r="S80" s="1217">
        <f>SUM(J80:R80)</f>
        <v>0</v>
      </c>
    </row>
    <row r="81" spans="2:19">
      <c r="B81" s="1077"/>
      <c r="C81" s="1076">
        <v>346</v>
      </c>
      <c r="D81" s="1060">
        <f t="shared" si="3"/>
        <v>0</v>
      </c>
      <c r="E81" s="1074"/>
      <c r="I81" s="1121">
        <v>344</v>
      </c>
      <c r="J81" s="1109">
        <v>0</v>
      </c>
      <c r="K81" s="1109">
        <v>0</v>
      </c>
      <c r="L81" s="1109">
        <v>0</v>
      </c>
      <c r="M81" s="1109">
        <v>0</v>
      </c>
      <c r="N81" s="1109">
        <v>0</v>
      </c>
      <c r="O81" s="1109">
        <v>0</v>
      </c>
      <c r="P81" s="1109">
        <v>0</v>
      </c>
      <c r="Q81" s="1109">
        <v>0</v>
      </c>
      <c r="R81" s="1109">
        <v>0</v>
      </c>
      <c r="S81" s="1217">
        <f>SUM(J81:R81)</f>
        <v>0</v>
      </c>
    </row>
    <row r="82" spans="2:19">
      <c r="B82" s="1077"/>
      <c r="C82" s="1076">
        <v>347</v>
      </c>
      <c r="D82" s="1060">
        <f t="shared" si="3"/>
        <v>0</v>
      </c>
      <c r="E82" s="1074"/>
      <c r="I82" s="1121">
        <v>345</v>
      </c>
      <c r="J82" s="1109">
        <v>0</v>
      </c>
      <c r="K82" s="1109">
        <v>0</v>
      </c>
      <c r="L82" s="1109">
        <v>0</v>
      </c>
      <c r="M82" s="1109">
        <v>0</v>
      </c>
      <c r="N82" s="1109">
        <v>0</v>
      </c>
      <c r="O82" s="1109">
        <v>0</v>
      </c>
      <c r="P82" s="1109">
        <v>0</v>
      </c>
      <c r="Q82" s="1109">
        <v>0</v>
      </c>
      <c r="R82" s="1109">
        <v>0</v>
      </c>
      <c r="S82" s="1217">
        <f t="shared" si="4"/>
        <v>0</v>
      </c>
    </row>
    <row r="83" spans="2:19">
      <c r="B83" s="1077"/>
      <c r="C83" s="1072" t="s">
        <v>1589</v>
      </c>
      <c r="D83" s="1060">
        <f t="shared" si="3"/>
        <v>0</v>
      </c>
      <c r="E83" s="1074"/>
      <c r="I83" s="1121">
        <v>346</v>
      </c>
      <c r="J83" s="1109">
        <v>0</v>
      </c>
      <c r="K83" s="1109">
        <v>0</v>
      </c>
      <c r="L83" s="1109">
        <v>0</v>
      </c>
      <c r="M83" s="1109">
        <v>0</v>
      </c>
      <c r="N83" s="1109">
        <v>0</v>
      </c>
      <c r="O83" s="1109">
        <v>0</v>
      </c>
      <c r="P83" s="1109">
        <v>0</v>
      </c>
      <c r="Q83" s="1109">
        <v>0</v>
      </c>
      <c r="R83" s="1109">
        <v>0</v>
      </c>
      <c r="S83" s="1217">
        <f t="shared" si="4"/>
        <v>0</v>
      </c>
    </row>
    <row r="84" spans="2:19">
      <c r="B84" s="1077"/>
      <c r="C84" s="1072"/>
      <c r="D84" s="1061"/>
      <c r="E84" s="1074"/>
      <c r="I84" s="1121">
        <v>347</v>
      </c>
      <c r="J84" s="1109">
        <v>0</v>
      </c>
      <c r="K84" s="1109">
        <v>0</v>
      </c>
      <c r="L84" s="1109">
        <v>0</v>
      </c>
      <c r="M84" s="1109">
        <v>0</v>
      </c>
      <c r="N84" s="1109">
        <v>0</v>
      </c>
      <c r="O84" s="1109">
        <v>0</v>
      </c>
      <c r="P84" s="1109">
        <v>0</v>
      </c>
      <c r="Q84" s="1109">
        <v>0</v>
      </c>
      <c r="R84" s="1109">
        <v>0</v>
      </c>
      <c r="S84" s="1217">
        <f t="shared" si="4"/>
        <v>0</v>
      </c>
    </row>
    <row r="85" spans="2:19" ht="13.5" thickBot="1">
      <c r="B85" s="1077"/>
      <c r="C85" s="1072"/>
      <c r="D85" s="1074"/>
      <c r="E85" s="1074"/>
      <c r="I85" s="1121">
        <v>348</v>
      </c>
      <c r="J85" s="1109">
        <v>0</v>
      </c>
      <c r="K85" s="1109">
        <v>0</v>
      </c>
      <c r="L85" s="1109">
        <v>0</v>
      </c>
      <c r="M85" s="1109">
        <v>0</v>
      </c>
      <c r="N85" s="1109">
        <v>0</v>
      </c>
      <c r="O85" s="1109">
        <v>0</v>
      </c>
      <c r="P85" s="1109">
        <v>0</v>
      </c>
      <c r="Q85" s="1109">
        <v>0</v>
      </c>
      <c r="R85" s="1109">
        <v>0</v>
      </c>
      <c r="S85" s="1217">
        <f t="shared" si="4"/>
        <v>0</v>
      </c>
    </row>
    <row r="86" spans="2:19" ht="27" thickTop="1" thickBot="1">
      <c r="B86" s="1077" t="s">
        <v>307</v>
      </c>
      <c r="C86" s="1076" t="s">
        <v>1340</v>
      </c>
      <c r="D86" s="1058"/>
      <c r="E86" s="1058">
        <f>SUM(D52:D83)</f>
        <v>18386.57</v>
      </c>
      <c r="I86" s="1121" t="s">
        <v>1337</v>
      </c>
      <c r="J86" s="1109">
        <f t="shared" ref="J86:R86" si="5">SUM(J53:J85)</f>
        <v>0</v>
      </c>
      <c r="K86" s="1109">
        <f t="shared" si="5"/>
        <v>0</v>
      </c>
      <c r="L86" s="1109">
        <f t="shared" si="5"/>
        <v>0</v>
      </c>
      <c r="M86" s="1109">
        <f t="shared" si="5"/>
        <v>0</v>
      </c>
      <c r="N86" s="1109">
        <f t="shared" si="5"/>
        <v>503.1</v>
      </c>
      <c r="O86" s="1109">
        <f t="shared" si="5"/>
        <v>0</v>
      </c>
      <c r="P86" s="1109">
        <f t="shared" si="5"/>
        <v>0</v>
      </c>
      <c r="Q86" s="1109">
        <f t="shared" si="5"/>
        <v>0</v>
      </c>
      <c r="R86" s="1109">
        <f t="shared" si="5"/>
        <v>17883.47</v>
      </c>
      <c r="S86" s="1217">
        <f t="shared" si="4"/>
        <v>18386.57</v>
      </c>
    </row>
    <row r="87" spans="2:19" ht="27" thickTop="1" thickBot="1">
      <c r="B87" s="1057" t="s">
        <v>308</v>
      </c>
      <c r="C87" s="1056" t="s">
        <v>896</v>
      </c>
      <c r="D87" s="1108" t="s">
        <v>740</v>
      </c>
      <c r="E87" s="1078">
        <f>E9+E50-E86</f>
        <v>1466096.9414871959</v>
      </c>
    </row>
    <row r="88" spans="2:19">
      <c r="B88" s="1055"/>
      <c r="C88" s="1054"/>
      <c r="D88" s="1054"/>
      <c r="E88" s="1054"/>
    </row>
    <row r="89" spans="2:19">
      <c r="B89" s="1055"/>
      <c r="C89" s="1054"/>
      <c r="D89" s="1054" t="s">
        <v>2038</v>
      </c>
      <c r="E89" s="1053">
        <v>0</v>
      </c>
    </row>
    <row r="90" spans="2:19">
      <c r="B90" s="1055"/>
      <c r="C90" s="1054"/>
      <c r="D90" s="1054"/>
      <c r="E90" s="1054"/>
    </row>
    <row r="91" spans="2:19">
      <c r="B91" s="1821" t="s">
        <v>735</v>
      </c>
      <c r="C91" s="1821"/>
      <c r="D91" s="1821"/>
      <c r="E91" s="1821"/>
    </row>
  </sheetData>
  <mergeCells count="5">
    <mergeCell ref="A1:F1"/>
    <mergeCell ref="A2:F2"/>
    <mergeCell ref="A3:F3"/>
    <mergeCell ref="A4:F4"/>
    <mergeCell ref="B91:E91"/>
  </mergeCells>
  <printOptions horizontalCentered="1"/>
  <pageMargins left="0.5" right="0.5" top="1" bottom="1" header="0.5" footer="0.5"/>
  <pageSetup scale="54" orientation="portrait" r:id="rId1"/>
  <headerFooter alignWithMargins="0">
    <oddHeader>&amp;R&amp;"Times New Roman,Regular"&amp;A</oddHeader>
    <oddFooter>&amp;C&amp;"Times New Roman,Regular"&amp;8 &amp;D&amp;R&amp;"Times New Roman,Regular"Page 39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1"/>
  <sheetViews>
    <sheetView topLeftCell="A16" zoomScaleNormal="100" workbookViewId="0">
      <selection activeCell="C46" sqref="C46:C49"/>
    </sheetView>
  </sheetViews>
  <sheetFormatPr defaultColWidth="9.140625" defaultRowHeight="12.75"/>
  <cols>
    <col min="1" max="1" width="5.42578125" style="1121" customWidth="1"/>
    <col min="2" max="2" width="5.5703125" style="1135" customWidth="1"/>
    <col min="3" max="3" width="30.7109375" style="1121" customWidth="1"/>
    <col min="4" max="4" width="21.7109375" style="1121" customWidth="1"/>
    <col min="5" max="5" width="20.5703125" style="1121" customWidth="1"/>
    <col min="6" max="6" width="5.42578125" style="1121" customWidth="1"/>
    <col min="7" max="8" width="9.140625" style="1121"/>
    <col min="9" max="11" width="13.7109375" style="1121" bestFit="1" customWidth="1"/>
    <col min="12" max="15" width="12.28515625" style="1121" bestFit="1" customWidth="1"/>
    <col min="16" max="16" width="12" style="1121" bestFit="1" customWidth="1"/>
    <col min="17" max="17" width="13.7109375" style="1121" bestFit="1" customWidth="1"/>
    <col min="18" max="18" width="14.7109375" style="1121" bestFit="1" customWidth="1"/>
    <col min="19" max="20" width="14.42578125" style="1121" bestFit="1" customWidth="1"/>
    <col min="21" max="16384" width="9.140625" style="1121"/>
  </cols>
  <sheetData>
    <row r="1" spans="1:21" s="1139" customFormat="1" ht="15">
      <c r="A1" s="1825" t="str">
        <f>"UTILITY NAME: "&amp;'Admin Inputs'!$B$1</f>
        <v>UTILITY NAME: Liberty Utilities (Silverleaf Water) LLC - Water Division</v>
      </c>
      <c r="B1" s="1826"/>
      <c r="C1" s="1826"/>
      <c r="D1" s="1826"/>
      <c r="E1" s="1826"/>
      <c r="F1" s="1827"/>
    </row>
    <row r="2" spans="1:21" s="1139" customFormat="1" ht="15">
      <c r="A2" s="1815" t="s">
        <v>671</v>
      </c>
      <c r="B2" s="1816"/>
      <c r="C2" s="1816"/>
      <c r="D2" s="1816"/>
      <c r="E2" s="1816"/>
      <c r="F2" s="1817"/>
    </row>
    <row r="3" spans="1:21" s="1139" customFormat="1" ht="14.25">
      <c r="A3" s="1818" t="s">
        <v>2035</v>
      </c>
      <c r="B3" s="1819"/>
      <c r="C3" s="1819"/>
      <c r="D3" s="1819"/>
      <c r="E3" s="1819"/>
      <c r="F3" s="1820"/>
    </row>
    <row r="4" spans="1:21" s="1139" customFormat="1" ht="15">
      <c r="A4" s="1822" t="str">
        <f>"FOR TEST YEAR ENDED: "&amp;TEXT('Admin Inputs'!$B$7,"MM/DD/YYYY")</f>
        <v>FOR TEST YEAR ENDED: 12/31/2017</v>
      </c>
      <c r="B4" s="1823"/>
      <c r="C4" s="1823"/>
      <c r="D4" s="1823"/>
      <c r="E4" s="1823"/>
      <c r="F4" s="1824"/>
    </row>
    <row r="5" spans="1:21" s="1139" customFormat="1" ht="9" customHeight="1">
      <c r="B5" s="1140"/>
    </row>
    <row r="6" spans="1:21" ht="17.25" thickBot="1">
      <c r="A6" s="1122"/>
      <c r="B6" s="1134"/>
      <c r="C6" s="1121" t="s">
        <v>652</v>
      </c>
      <c r="J6" s="1121" t="s">
        <v>1590</v>
      </c>
    </row>
    <row r="7" spans="1:21" ht="13.5" thickTop="1">
      <c r="B7" s="1136" t="s">
        <v>417</v>
      </c>
      <c r="C7" s="1137" t="s">
        <v>332</v>
      </c>
      <c r="D7" s="1141" t="s">
        <v>333</v>
      </c>
      <c r="E7" s="1142" t="s">
        <v>418</v>
      </c>
      <c r="I7" s="1121" t="s">
        <v>1334</v>
      </c>
      <c r="J7" s="1109">
        <f>'[6]Water_Sys v2'!$J$1172</f>
        <v>509041.82982276863</v>
      </c>
      <c r="K7" s="1109"/>
    </row>
    <row r="8" spans="1:21" ht="26.25" thickBot="1">
      <c r="B8" s="1143" t="s">
        <v>506</v>
      </c>
      <c r="C8" s="1144" t="s">
        <v>405</v>
      </c>
      <c r="D8" s="1145" t="s">
        <v>509</v>
      </c>
      <c r="E8" s="1146" t="s">
        <v>509</v>
      </c>
      <c r="J8" s="1121" t="s">
        <v>1335</v>
      </c>
    </row>
    <row r="9" spans="1:21" ht="27" thickTop="1" thickBot="1">
      <c r="B9" s="1081" t="s">
        <v>408</v>
      </c>
      <c r="C9" s="1080" t="s">
        <v>893</v>
      </c>
      <c r="D9" s="1079" t="s">
        <v>894</v>
      </c>
      <c r="E9" s="1078">
        <f>J7</f>
        <v>509041.82982276863</v>
      </c>
    </row>
    <row r="10" spans="1:21" ht="25.5">
      <c r="B10" s="1077" t="s">
        <v>409</v>
      </c>
      <c r="C10" s="1076" t="s">
        <v>895</v>
      </c>
      <c r="D10" s="1075"/>
      <c r="E10" s="1074"/>
      <c r="J10" s="1121" t="s">
        <v>1798</v>
      </c>
      <c r="K10" s="1121" t="s">
        <v>1580</v>
      </c>
      <c r="L10" s="1121" t="s">
        <v>1581</v>
      </c>
      <c r="M10" s="1121" t="s">
        <v>1582</v>
      </c>
      <c r="N10" s="1121" t="s">
        <v>1583</v>
      </c>
      <c r="O10" s="1121" t="s">
        <v>1584</v>
      </c>
      <c r="P10" s="1121" t="s">
        <v>1585</v>
      </c>
      <c r="Q10" s="1121" t="s">
        <v>1586</v>
      </c>
      <c r="R10" s="1121" t="s">
        <v>1799</v>
      </c>
      <c r="S10" s="1121" t="s">
        <v>1800</v>
      </c>
      <c r="T10" s="1292" t="s">
        <v>1336</v>
      </c>
      <c r="U10" s="1121" t="s">
        <v>1801</v>
      </c>
    </row>
    <row r="11" spans="1:21">
      <c r="B11" s="1077"/>
      <c r="C11" s="1076">
        <v>301</v>
      </c>
      <c r="D11" s="1073">
        <f>+T11</f>
        <v>0</v>
      </c>
      <c r="E11" s="1074"/>
      <c r="I11" s="1121">
        <v>301</v>
      </c>
      <c r="J11" s="1109">
        <f>'[6]Water_Sys v2'!$J$1140</f>
        <v>0</v>
      </c>
      <c r="K11" s="1109"/>
      <c r="L11" s="1109"/>
      <c r="M11" s="1109"/>
      <c r="N11" s="1109"/>
      <c r="O11" s="1109"/>
      <c r="P11" s="1109"/>
      <c r="Q11" s="1109"/>
      <c r="R11" s="1109">
        <f>'2016SL'!L10+SUM(J53:Q53)</f>
        <v>0</v>
      </c>
      <c r="S11" s="1109">
        <f>('2017SL'!L10-'2016SL'!L10)+R53</f>
        <v>0</v>
      </c>
      <c r="T11" s="1293">
        <v>0</v>
      </c>
      <c r="U11" s="1109">
        <f>R11+S11-J11+T11</f>
        <v>0</v>
      </c>
    </row>
    <row r="12" spans="1:21">
      <c r="B12" s="1077"/>
      <c r="C12" s="1076">
        <v>303</v>
      </c>
      <c r="D12" s="1073">
        <f t="shared" ref="D12:D42" si="0">+T12</f>
        <v>0</v>
      </c>
      <c r="E12" s="1074"/>
      <c r="I12" s="1121">
        <v>302</v>
      </c>
      <c r="J12" s="1109">
        <f>'[6]Water_Sys v2'!$J$1140</f>
        <v>0</v>
      </c>
      <c r="K12" s="1109"/>
      <c r="L12" s="1109"/>
      <c r="M12" s="1109"/>
      <c r="N12" s="1109"/>
      <c r="O12" s="1109"/>
      <c r="P12" s="1109"/>
      <c r="Q12" s="1109"/>
      <c r="R12" s="1109">
        <f>'2016SL'!L11+SUM(J54:Q54)</f>
        <v>0</v>
      </c>
      <c r="S12" s="1109">
        <f>('2017SL'!L11-'2016SL'!L11)+R54</f>
        <v>0</v>
      </c>
      <c r="T12" s="1293">
        <v>0</v>
      </c>
      <c r="U12" s="1109">
        <f t="shared" ref="U12:U43" si="1">R12+S12-J12+T12</f>
        <v>0</v>
      </c>
    </row>
    <row r="13" spans="1:21">
      <c r="B13" s="1077"/>
      <c r="C13" s="1076">
        <v>304</v>
      </c>
      <c r="D13" s="1073">
        <f t="shared" si="0"/>
        <v>0</v>
      </c>
      <c r="E13" s="1074"/>
      <c r="I13" s="1121">
        <v>303</v>
      </c>
      <c r="J13" s="1109">
        <f>'[6]Water_Sys v2'!$J$1142</f>
        <v>6500</v>
      </c>
      <c r="K13" s="1109"/>
      <c r="L13" s="1109"/>
      <c r="M13" s="1109"/>
      <c r="N13" s="1109"/>
      <c r="O13" s="1109"/>
      <c r="P13" s="1109"/>
      <c r="Q13" s="1109"/>
      <c r="R13" s="1109">
        <f>'2016SL'!L13+SUM(J55:Q55)</f>
        <v>6500</v>
      </c>
      <c r="S13" s="1109">
        <f>('2017SL'!L13-'2016SL'!L13)+R55</f>
        <v>0</v>
      </c>
      <c r="T13" s="1293">
        <f>'W - III-3 PIS PS'!G11+S55-'W - III-3(a) RB Recon PS'!S13-R13</f>
        <v>0</v>
      </c>
      <c r="U13" s="1109">
        <f t="shared" si="1"/>
        <v>0</v>
      </c>
    </row>
    <row r="14" spans="1:21">
      <c r="B14" s="1077"/>
      <c r="C14" s="1076">
        <v>305</v>
      </c>
      <c r="D14" s="1073">
        <f t="shared" si="0"/>
        <v>0</v>
      </c>
      <c r="E14" s="1074"/>
      <c r="I14" s="1121">
        <v>304</v>
      </c>
      <c r="J14" s="1109">
        <f>'[6]Water_Sys v2'!$J$1143</f>
        <v>42263.29</v>
      </c>
      <c r="K14" s="1109"/>
      <c r="L14" s="1109"/>
      <c r="M14" s="1109"/>
      <c r="N14" s="1109"/>
      <c r="O14" s="1109"/>
      <c r="P14" s="1109"/>
      <c r="Q14" s="1109"/>
      <c r="R14" s="1109">
        <f>'2016SL'!L14+SUM(J56:Q56)</f>
        <v>118930.23</v>
      </c>
      <c r="S14" s="1109">
        <f>('2017SL'!L14-'2016SL'!L14)+35458.81+R56</f>
        <v>35458.81</v>
      </c>
      <c r="T14" s="1293">
        <f>'W - III-3 PIS PS'!G12-'W - III-3(a) RB Recon PS'!S14-R14</f>
        <v>0</v>
      </c>
      <c r="U14" s="1109">
        <f t="shared" si="1"/>
        <v>112125.74999999997</v>
      </c>
    </row>
    <row r="15" spans="1:21">
      <c r="B15" s="1077"/>
      <c r="C15" s="1076">
        <v>306</v>
      </c>
      <c r="D15" s="1073">
        <f t="shared" si="0"/>
        <v>0</v>
      </c>
      <c r="E15" s="1074"/>
      <c r="I15" s="1121">
        <v>305</v>
      </c>
      <c r="J15" s="1109">
        <f>'[6]Water_Sys v2'!$J$1144</f>
        <v>0</v>
      </c>
      <c r="K15" s="1109"/>
      <c r="L15" s="1109"/>
      <c r="M15" s="1109"/>
      <c r="N15" s="1109"/>
      <c r="O15" s="1109"/>
      <c r="P15" s="1109"/>
      <c r="Q15" s="1109"/>
      <c r="R15" s="1109">
        <f>'2016SL'!L15+SUM(J57:Q57)</f>
        <v>0</v>
      </c>
      <c r="S15" s="1109">
        <f>('2017SL'!L15-'2016SL'!L15)+R57</f>
        <v>0</v>
      </c>
      <c r="T15" s="1293">
        <v>0</v>
      </c>
      <c r="U15" s="1109">
        <f t="shared" si="1"/>
        <v>0</v>
      </c>
    </row>
    <row r="16" spans="1:21">
      <c r="B16" s="1077"/>
      <c r="C16" s="1076">
        <v>307</v>
      </c>
      <c r="D16" s="1073">
        <f t="shared" si="0"/>
        <v>0</v>
      </c>
      <c r="E16" s="1074"/>
      <c r="I16" s="1121">
        <v>306</v>
      </c>
      <c r="J16" s="1109">
        <f>'[6]Water_Sys v2'!$J$1145</f>
        <v>0</v>
      </c>
      <c r="K16" s="1109"/>
      <c r="L16" s="1109"/>
      <c r="M16" s="1109"/>
      <c r="N16" s="1109"/>
      <c r="O16" s="1109"/>
      <c r="P16" s="1109"/>
      <c r="Q16" s="1109"/>
      <c r="R16" s="1109">
        <f>'2016SL'!L16+SUM(J58:Q58)</f>
        <v>0</v>
      </c>
      <c r="S16" s="1109">
        <f>('2017SL'!L16-'2016SL'!L16)+R58</f>
        <v>0</v>
      </c>
      <c r="T16" s="1293">
        <v>0</v>
      </c>
      <c r="U16" s="1109">
        <f t="shared" si="1"/>
        <v>0</v>
      </c>
    </row>
    <row r="17" spans="2:21">
      <c r="B17" s="1077"/>
      <c r="C17" s="1076">
        <v>308</v>
      </c>
      <c r="D17" s="1073">
        <f t="shared" si="0"/>
        <v>1.1641532182693481E-10</v>
      </c>
      <c r="E17" s="1074"/>
      <c r="I17" s="1121">
        <v>307</v>
      </c>
      <c r="J17" s="1109">
        <f>'[6]Water_Sys v2'!$J$1146</f>
        <v>98185.9</v>
      </c>
      <c r="K17" s="1109"/>
      <c r="L17" s="1109"/>
      <c r="M17" s="1109"/>
      <c r="N17" s="1109"/>
      <c r="O17" s="1109"/>
      <c r="P17" s="1109"/>
      <c r="Q17" s="1109"/>
      <c r="R17" s="1109">
        <f>'2016SL'!L17+SUM(J59:Q59)</f>
        <v>98265.37</v>
      </c>
      <c r="S17" s="1109">
        <f>('2017SL'!L17-'2016SL'!L17)+630934.51+R59</f>
        <v>630934.51</v>
      </c>
      <c r="T17" s="1293">
        <f>'W - III-3 PIS PS'!G13-'W - III-3(a) RB Recon PS'!S17-R17</f>
        <v>1.1641532182693481E-10</v>
      </c>
      <c r="U17" s="1109">
        <f t="shared" si="1"/>
        <v>631013.9800000001</v>
      </c>
    </row>
    <row r="18" spans="2:21">
      <c r="B18" s="1077"/>
      <c r="C18" s="1076">
        <v>309</v>
      </c>
      <c r="D18" s="1073">
        <f t="shared" si="0"/>
        <v>0</v>
      </c>
      <c r="E18" s="1074"/>
      <c r="I18" s="1121">
        <v>308</v>
      </c>
      <c r="J18" s="1109">
        <f>'[6]Water_Sys v2'!$J$1147</f>
        <v>0</v>
      </c>
      <c r="K18" s="1109"/>
      <c r="L18" s="1109"/>
      <c r="M18" s="1109"/>
      <c r="N18" s="1109"/>
      <c r="O18" s="1109"/>
      <c r="P18" s="1109"/>
      <c r="Q18" s="1109"/>
      <c r="R18" s="1109">
        <f>'2016SL'!L18+SUM(J60:Q60)</f>
        <v>0</v>
      </c>
      <c r="S18" s="1109">
        <f>('2017SL'!L18-'2016SL'!L18)+R60</f>
        <v>0</v>
      </c>
      <c r="T18" s="1293">
        <v>0</v>
      </c>
      <c r="U18" s="1109">
        <f t="shared" si="1"/>
        <v>0</v>
      </c>
    </row>
    <row r="19" spans="2:21">
      <c r="B19" s="1077"/>
      <c r="C19" s="1076">
        <v>310</v>
      </c>
      <c r="D19" s="1073">
        <f t="shared" si="0"/>
        <v>0</v>
      </c>
      <c r="E19" s="1074"/>
      <c r="I19" s="1121">
        <v>309</v>
      </c>
      <c r="J19" s="1109">
        <f>'[6]Water_Sys v2'!$J$1148</f>
        <v>2195.3000000000002</v>
      </c>
      <c r="K19" s="1109"/>
      <c r="L19" s="1109"/>
      <c r="M19" s="1109"/>
      <c r="N19" s="1109"/>
      <c r="O19" s="1109"/>
      <c r="P19" s="1109"/>
      <c r="Q19" s="1109"/>
      <c r="R19" s="1109">
        <f>'2016SL'!L19+SUM(J61:Q61)</f>
        <v>2195.3000000000002</v>
      </c>
      <c r="S19" s="1109">
        <f>('2017SL'!L19-'2016SL'!L19)+R61</f>
        <v>0</v>
      </c>
      <c r="T19" s="1293">
        <f>'W - III-3 PIS PS'!G14-'W - III-3(a) RB Recon PS'!S19-R19</f>
        <v>0</v>
      </c>
      <c r="U19" s="1109">
        <f t="shared" si="1"/>
        <v>0</v>
      </c>
    </row>
    <row r="20" spans="2:21">
      <c r="B20" s="1077"/>
      <c r="C20" s="1076">
        <v>311</v>
      </c>
      <c r="D20" s="1073">
        <f t="shared" si="0"/>
        <v>0</v>
      </c>
      <c r="E20" s="1074"/>
      <c r="I20" s="1121">
        <v>310</v>
      </c>
      <c r="J20" s="1109">
        <f>'[6]Water_Sys v2'!$J$1149</f>
        <v>0</v>
      </c>
      <c r="K20" s="1109"/>
      <c r="L20" s="1109"/>
      <c r="M20" s="1109"/>
      <c r="N20" s="1109"/>
      <c r="O20" s="1109"/>
      <c r="P20" s="1109"/>
      <c r="Q20" s="1109"/>
      <c r="R20" s="1109">
        <f>'2016SL'!L20+SUM(J62:Q62)</f>
        <v>119622.93</v>
      </c>
      <c r="S20" s="1109">
        <f>('2017SL'!L20-'2016SL'!L20)+R62</f>
        <v>0</v>
      </c>
      <c r="T20" s="1293">
        <v>0</v>
      </c>
      <c r="U20" s="1109">
        <f t="shared" si="1"/>
        <v>119622.93</v>
      </c>
    </row>
    <row r="21" spans="2:21">
      <c r="B21" s="1077"/>
      <c r="C21" s="1076">
        <v>320</v>
      </c>
      <c r="D21" s="1073">
        <f t="shared" si="0"/>
        <v>0</v>
      </c>
      <c r="E21" s="1074"/>
      <c r="I21" s="1121">
        <v>311</v>
      </c>
      <c r="J21" s="1109">
        <f>'[6]Water_Sys v2'!$J$1150</f>
        <v>11315.52782594016</v>
      </c>
      <c r="K21" s="1109"/>
      <c r="L21" s="1109"/>
      <c r="M21" s="1109"/>
      <c r="N21" s="1109"/>
      <c r="O21" s="1109"/>
      <c r="P21" s="1109"/>
      <c r="Q21" s="1109"/>
      <c r="R21" s="1109">
        <f>SUM('2016SL'!L21:L23)+SUM(J63:Q63)</f>
        <v>145432.57</v>
      </c>
      <c r="S21" s="1109">
        <f>(SUM('2017SL'!L21:L23)-SUM('2016SL'!L21:L23))+2029.4+R63</f>
        <v>2029.4</v>
      </c>
      <c r="T21" s="1293">
        <f>'W - III-3 PIS PS'!G16-'W - III-3(a) RB Recon PS'!S21+'W - III-3(a) RB Recon PS'!S63-R21</f>
        <v>0</v>
      </c>
      <c r="U21" s="1109">
        <f t="shared" si="1"/>
        <v>136146.44217405983</v>
      </c>
    </row>
    <row r="22" spans="2:21">
      <c r="B22" s="1077"/>
      <c r="C22" s="1076">
        <v>320.10000000000002</v>
      </c>
      <c r="D22" s="1073">
        <f t="shared" si="0"/>
        <v>0</v>
      </c>
      <c r="E22" s="1074"/>
      <c r="I22" s="1121">
        <v>320</v>
      </c>
      <c r="J22" s="1109">
        <f>'[6]Water_Sys v2'!$J$1151</f>
        <v>5709.24</v>
      </c>
      <c r="K22" s="1109"/>
      <c r="L22" s="1109"/>
      <c r="M22" s="1109"/>
      <c r="N22" s="1109"/>
      <c r="O22" s="1109"/>
      <c r="P22" s="1109"/>
      <c r="Q22" s="1109"/>
      <c r="R22" s="1109">
        <f>'2016SL'!L24+SUM(J64:Q64)+'106 Acct Reclass 2016'!C40</f>
        <v>21542.89</v>
      </c>
      <c r="S22" s="1109">
        <f>('2017SL'!L24-'2016SL'!L24)-8413.42+R64</f>
        <v>-8413.42</v>
      </c>
      <c r="T22" s="1293">
        <f>'W - III-3 PIS PS'!G17-'W - III-3(a) RB Recon PS'!S22+'W - III-3(a) RB Recon PS'!S64-R22</f>
        <v>0</v>
      </c>
      <c r="U22" s="1109">
        <f t="shared" si="1"/>
        <v>7420.23</v>
      </c>
    </row>
    <row r="23" spans="2:21">
      <c r="B23" s="1077"/>
      <c r="C23" s="1076">
        <v>320.2</v>
      </c>
      <c r="D23" s="1073">
        <f t="shared" si="0"/>
        <v>0</v>
      </c>
      <c r="E23" s="1074"/>
      <c r="I23" s="1121">
        <v>320.10000000000002</v>
      </c>
      <c r="J23" s="1109">
        <v>0</v>
      </c>
      <c r="K23" s="1109"/>
      <c r="L23" s="1109"/>
      <c r="M23" s="1109"/>
      <c r="N23" s="1109"/>
      <c r="O23" s="1109"/>
      <c r="P23" s="1109"/>
      <c r="Q23" s="1109"/>
      <c r="R23" s="1109">
        <f>'2016SL'!L26+SUM(J65:Q65)</f>
        <v>0</v>
      </c>
      <c r="S23" s="1109">
        <f>('2017SL'!L26-'2016SL'!L26)+R65</f>
        <v>0</v>
      </c>
      <c r="T23" s="1293">
        <v>0</v>
      </c>
      <c r="U23" s="1109">
        <f t="shared" si="1"/>
        <v>0</v>
      </c>
    </row>
    <row r="24" spans="2:21">
      <c r="B24" s="1077"/>
      <c r="C24" s="1076">
        <v>330</v>
      </c>
      <c r="D24" s="1073">
        <f t="shared" si="0"/>
        <v>0</v>
      </c>
      <c r="E24" s="1074"/>
      <c r="I24" s="1121">
        <v>320.2</v>
      </c>
      <c r="J24" s="1109">
        <v>0</v>
      </c>
      <c r="K24" s="1109"/>
      <c r="L24" s="1109"/>
      <c r="M24" s="1109"/>
      <c r="N24" s="1109"/>
      <c r="O24" s="1109"/>
      <c r="P24" s="1109"/>
      <c r="Q24" s="1109"/>
      <c r="R24" s="1109">
        <f>'2016SL'!L25+SUM(J66:Q66)+'106 Acct Reclass 2016'!C41</f>
        <v>6478.5700000000006</v>
      </c>
      <c r="S24" s="1109">
        <f>('2017SL'!L25-'2016SL'!L25)-6478.57+R66</f>
        <v>10847.41</v>
      </c>
      <c r="T24" s="1293">
        <f>'W - III-3 PIS PS'!G19+'W - III-3(a) RB Recon PS'!R66-'W - III-3(a) RB Recon PS'!S24-'W - III-3(a) RB Recon PS'!R24</f>
        <v>0</v>
      </c>
      <c r="U24" s="1109">
        <f t="shared" si="1"/>
        <v>17325.98</v>
      </c>
    </row>
    <row r="25" spans="2:21">
      <c r="B25" s="1077"/>
      <c r="C25" s="1076">
        <v>330.1</v>
      </c>
      <c r="D25" s="1073">
        <f t="shared" si="0"/>
        <v>0</v>
      </c>
      <c r="E25" s="1074"/>
      <c r="I25" s="1121">
        <v>330</v>
      </c>
      <c r="J25" s="1109">
        <v>0</v>
      </c>
      <c r="K25" s="1109"/>
      <c r="L25" s="1109"/>
      <c r="M25" s="1109"/>
      <c r="N25" s="1109"/>
      <c r="O25" s="1109"/>
      <c r="P25" s="1109"/>
      <c r="Q25" s="1109"/>
      <c r="R25" s="1109">
        <v>0</v>
      </c>
      <c r="S25" s="1109">
        <v>0</v>
      </c>
      <c r="T25" s="1293">
        <v>0</v>
      </c>
      <c r="U25" s="1109">
        <f t="shared" si="1"/>
        <v>0</v>
      </c>
    </row>
    <row r="26" spans="2:21">
      <c r="B26" s="1077"/>
      <c r="C26" s="1076">
        <v>330.2</v>
      </c>
      <c r="D26" s="1073">
        <f t="shared" si="0"/>
        <v>0</v>
      </c>
      <c r="E26" s="1074"/>
      <c r="I26" s="1121">
        <v>330.1</v>
      </c>
      <c r="J26" s="1109">
        <f>'[6]Water_Sys v2'!$J$1152</f>
        <v>110999</v>
      </c>
      <c r="K26" s="1109"/>
      <c r="L26" s="1109"/>
      <c r="M26" s="1109"/>
      <c r="N26" s="1109"/>
      <c r="O26" s="1109"/>
      <c r="P26" s="1109"/>
      <c r="Q26" s="1109"/>
      <c r="R26" s="1109">
        <f>SUM('2016SL'!L27:L28)+SUM(J68:Q68)</f>
        <v>112968.82</v>
      </c>
      <c r="S26" s="1109">
        <f>(SUM('2017SL'!L27:L28)-SUM('2016SL'!L27:L28))+R68</f>
        <v>0</v>
      </c>
      <c r="T26" s="1293">
        <f>'W - III-3 PIS PS'!G20-'W - III-3(a) RB Recon PS'!S26-R26+'W - III-3(a) RB Recon PS'!S68</f>
        <v>0</v>
      </c>
      <c r="U26" s="1109">
        <f t="shared" si="1"/>
        <v>1969.820000000007</v>
      </c>
    </row>
    <row r="27" spans="2:21">
      <c r="B27" s="1077"/>
      <c r="C27" s="1076">
        <v>331</v>
      </c>
      <c r="D27" s="1073">
        <f t="shared" si="0"/>
        <v>0</v>
      </c>
      <c r="E27" s="1074"/>
      <c r="I27" s="1121">
        <v>330.2</v>
      </c>
      <c r="J27" s="1109">
        <f>'[6]Water_Sys v2'!$J$1153</f>
        <v>26648</v>
      </c>
      <c r="K27" s="1109"/>
      <c r="L27" s="1109"/>
      <c r="M27" s="1109"/>
      <c r="N27" s="1109"/>
      <c r="O27" s="1109"/>
      <c r="P27" s="1109"/>
      <c r="Q27" s="1109"/>
      <c r="R27" s="1109">
        <f>'2016SL'!L29+SUM(J69:Q69)</f>
        <v>26648</v>
      </c>
      <c r="S27" s="1109">
        <f>('2017SL'!L29-'2016SL'!L29)</f>
        <v>0</v>
      </c>
      <c r="T27" s="1293">
        <f>'W - III-3 PIS PS'!G21-'W - III-3(a) RB Recon PS'!S27-'W - III-3(a) RB Recon PS'!R27+'W - III-3(a) RB Recon PS'!R69</f>
        <v>0</v>
      </c>
      <c r="U27" s="1109">
        <f t="shared" si="1"/>
        <v>0</v>
      </c>
    </row>
    <row r="28" spans="2:21">
      <c r="B28" s="1077"/>
      <c r="C28" s="1076">
        <v>333</v>
      </c>
      <c r="D28" s="1073">
        <f t="shared" si="0"/>
        <v>0</v>
      </c>
      <c r="E28" s="1074"/>
      <c r="I28" s="1121">
        <v>331</v>
      </c>
      <c r="J28" s="1109">
        <f>'[6]Water_Sys v2'!$J$1154</f>
        <v>114587.29816082701</v>
      </c>
      <c r="K28" s="1109"/>
      <c r="L28" s="1109"/>
      <c r="M28" s="1109"/>
      <c r="N28" s="1109"/>
      <c r="O28" s="1109"/>
      <c r="P28" s="1109"/>
      <c r="Q28" s="1109"/>
      <c r="R28" s="1109">
        <f>'2016SL'!L30+SUM(J70:Q70)+'106 Acct Reclass 2016'!C42</f>
        <v>312278.88</v>
      </c>
      <c r="S28" s="1109">
        <f>('2017SL'!L30-'2016SL'!L30)-1714.75+R70</f>
        <v>0</v>
      </c>
      <c r="T28" s="1293">
        <f>'W - III-3 PIS PS'!G22-'W - III-3(a) RB Recon PS'!S28-R28</f>
        <v>0</v>
      </c>
      <c r="U28" s="1109">
        <f t="shared" si="1"/>
        <v>197691.58183917298</v>
      </c>
    </row>
    <row r="29" spans="2:21">
      <c r="B29" s="1077"/>
      <c r="C29" s="1076">
        <v>334</v>
      </c>
      <c r="D29" s="1073">
        <f t="shared" si="0"/>
        <v>0</v>
      </c>
      <c r="E29" s="1074"/>
      <c r="I29" s="1121">
        <v>333</v>
      </c>
      <c r="J29" s="1109">
        <f>'[6]Water_Sys v2'!$J$1155</f>
        <v>10508</v>
      </c>
      <c r="K29" s="1109"/>
      <c r="L29" s="1109"/>
      <c r="M29" s="1109"/>
      <c r="N29" s="1109"/>
      <c r="O29" s="1109"/>
      <c r="P29" s="1109"/>
      <c r="Q29" s="1109"/>
      <c r="R29" s="1109">
        <f>'2016SL'!L31+SUM(J71:Q71)</f>
        <v>39555.54</v>
      </c>
      <c r="S29" s="1109">
        <f>('2017SL'!L31-'2016SL'!L31)+R71</f>
        <v>0</v>
      </c>
      <c r="T29" s="1293">
        <f>'W - III-3 PIS PS'!G23-'W - III-3(a) RB Recon PS'!S29-R29</f>
        <v>0</v>
      </c>
      <c r="U29" s="1109">
        <f t="shared" si="1"/>
        <v>29047.54</v>
      </c>
    </row>
    <row r="30" spans="2:21">
      <c r="B30" s="1077"/>
      <c r="C30" s="1076">
        <v>335</v>
      </c>
      <c r="D30" s="1073">
        <f t="shared" si="0"/>
        <v>0</v>
      </c>
      <c r="E30" s="1074"/>
      <c r="I30" s="1121">
        <v>334</v>
      </c>
      <c r="J30" s="1109">
        <f>'[6]Water_Sys v2'!$J$1156</f>
        <v>8226</v>
      </c>
      <c r="K30" s="1109"/>
      <c r="L30" s="1109"/>
      <c r="M30" s="1109"/>
      <c r="N30" s="1109"/>
      <c r="O30" s="1109"/>
      <c r="P30" s="1109"/>
      <c r="Q30" s="1109"/>
      <c r="R30" s="1109">
        <f>'2016SL'!L32+SUM(J72:Q72)</f>
        <v>15813.01</v>
      </c>
      <c r="S30" s="1109">
        <f>('2017SL'!L32-'2016SL'!L32)+3339.03+R72</f>
        <v>3339.03</v>
      </c>
      <c r="T30" s="1293">
        <f>'W - III-3 PIS PS'!G24-'W - III-3(a) RB Recon PS'!S30+'W - III-3(a) RB Recon PS'!S72-R30</f>
        <v>0</v>
      </c>
      <c r="U30" s="1109">
        <f t="shared" si="1"/>
        <v>10926.04</v>
      </c>
    </row>
    <row r="31" spans="2:21">
      <c r="B31" s="1077"/>
      <c r="C31" s="1076">
        <v>336</v>
      </c>
      <c r="D31" s="1073">
        <f t="shared" si="0"/>
        <v>0</v>
      </c>
      <c r="E31" s="1074"/>
      <c r="I31" s="1121">
        <v>335</v>
      </c>
      <c r="J31" s="1109">
        <f>'[6]Water_Sys v2'!$J$1157</f>
        <v>0</v>
      </c>
      <c r="K31" s="1109"/>
      <c r="L31" s="1109"/>
      <c r="M31" s="1109"/>
      <c r="N31" s="1109"/>
      <c r="O31" s="1109"/>
      <c r="P31" s="1109"/>
      <c r="Q31" s="1109"/>
      <c r="R31" s="1109">
        <f>'2016SL'!L33+SUM(J73:Q73)</f>
        <v>0</v>
      </c>
      <c r="S31" s="1109">
        <f>('2017SL'!L33-'2016SL'!L33)+R73</f>
        <v>0</v>
      </c>
      <c r="T31" s="1293">
        <f>'W - III-3 PIS PS'!G25-'W - III-3(a) RB Recon PS'!S31-'W - III-3(a) RB Recon PS'!R31</f>
        <v>0</v>
      </c>
      <c r="U31" s="1109">
        <f t="shared" si="1"/>
        <v>0</v>
      </c>
    </row>
    <row r="32" spans="2:21">
      <c r="B32" s="1077"/>
      <c r="C32" s="1076">
        <v>339</v>
      </c>
      <c r="D32" s="1073">
        <f t="shared" si="0"/>
        <v>0</v>
      </c>
      <c r="E32" s="1074"/>
      <c r="I32" s="1121">
        <v>336</v>
      </c>
      <c r="J32" s="1109">
        <f>'[6]Water_Sys v2'!$J$1158</f>
        <v>0</v>
      </c>
      <c r="K32" s="1109"/>
      <c r="L32" s="1109"/>
      <c r="M32" s="1109"/>
      <c r="N32" s="1109"/>
      <c r="O32" s="1109"/>
      <c r="P32" s="1109"/>
      <c r="Q32" s="1109"/>
      <c r="R32" s="1109">
        <f>'2016SL'!L34+SUM(J74:Q74)</f>
        <v>0</v>
      </c>
      <c r="S32" s="1109">
        <f>('2017SL'!L34-'2016SL'!L34)+R74</f>
        <v>0</v>
      </c>
      <c r="T32" s="1293">
        <f>-S32-R32</f>
        <v>0</v>
      </c>
      <c r="U32" s="1109">
        <f t="shared" si="1"/>
        <v>0</v>
      </c>
    </row>
    <row r="33" spans="2:21">
      <c r="B33" s="1077"/>
      <c r="C33" s="1076">
        <v>340</v>
      </c>
      <c r="D33" s="1073">
        <f t="shared" si="0"/>
        <v>0</v>
      </c>
      <c r="E33" s="1074"/>
      <c r="I33" s="1121">
        <v>339</v>
      </c>
      <c r="J33" s="1109">
        <f>'[6]Water_Sys v2'!$J$1159</f>
        <v>65318.577878799631</v>
      </c>
      <c r="K33" s="1109"/>
      <c r="L33" s="1109"/>
      <c r="M33" s="1109"/>
      <c r="N33" s="1109"/>
      <c r="O33" s="1109"/>
      <c r="P33" s="1109"/>
      <c r="Q33" s="1109"/>
      <c r="R33" s="1109">
        <f>'2016SL'!L35+SUM(J75:Q75)</f>
        <v>65318.58</v>
      </c>
      <c r="S33" s="1109">
        <f>('2017SL'!L35-'2016SL'!L35)+R75</f>
        <v>0</v>
      </c>
      <c r="T33" s="1293">
        <f>'W - III-3 PIS PS'!G26-'W - III-3(a) RB Recon PS'!S33-'W - III-3(a) RB Recon PS'!R33</f>
        <v>0</v>
      </c>
      <c r="U33" s="1109">
        <f t="shared" si="1"/>
        <v>2.1212003703112714E-3</v>
      </c>
    </row>
    <row r="34" spans="2:21">
      <c r="B34" s="1077"/>
      <c r="C34" s="1076">
        <v>340.1</v>
      </c>
      <c r="D34" s="1073">
        <f t="shared" si="0"/>
        <v>0</v>
      </c>
      <c r="E34" s="1074"/>
      <c r="I34" s="1121">
        <v>340</v>
      </c>
      <c r="J34" s="1109">
        <f>'[6]Water_Sys v2'!$J$1160</f>
        <v>0</v>
      </c>
      <c r="K34" s="1109"/>
      <c r="L34" s="1109"/>
      <c r="M34" s="1109"/>
      <c r="N34" s="1109"/>
      <c r="O34" s="1109"/>
      <c r="P34" s="1109"/>
      <c r="Q34" s="1109"/>
      <c r="R34" s="1109">
        <f>'2016SL'!L36+SUM(J76:Q76)</f>
        <v>8883.2199999999993</v>
      </c>
      <c r="S34" s="1109">
        <f>('2017SL'!L36-'2016SL'!L36)+R76</f>
        <v>0</v>
      </c>
      <c r="T34" s="1293">
        <f>'W - III-3 PIS PS'!G27-'W - III-3(a) RB Recon PS'!S34-R34+'W - III-3(a) RB Recon PS'!S76</f>
        <v>0</v>
      </c>
      <c r="U34" s="1109">
        <f t="shared" si="1"/>
        <v>8883.2199999999993</v>
      </c>
    </row>
    <row r="35" spans="2:21">
      <c r="B35" s="1077"/>
      <c r="C35" s="1076">
        <v>341</v>
      </c>
      <c r="D35" s="1073">
        <f t="shared" si="0"/>
        <v>0</v>
      </c>
      <c r="E35" s="1074"/>
      <c r="I35" s="1121">
        <v>340.1</v>
      </c>
      <c r="J35" s="1109">
        <v>0</v>
      </c>
      <c r="K35" s="1109"/>
      <c r="L35" s="1109"/>
      <c r="M35" s="1109"/>
      <c r="N35" s="1109"/>
      <c r="O35" s="1109"/>
      <c r="P35" s="1109"/>
      <c r="Q35" s="1109"/>
      <c r="R35" s="1109">
        <f>'2016SL'!L37+SUM(J77:Q77)</f>
        <v>11397.9</v>
      </c>
      <c r="S35" s="1109">
        <f>('2017SL'!L37-'2016SL'!L37)+R77</f>
        <v>0</v>
      </c>
      <c r="T35" s="1293">
        <f>'W - III-3 PIS PS'!G28-'W - III-3(a) RB Recon PS'!S35-'W - III-3(a) RB Recon PS'!R35</f>
        <v>0</v>
      </c>
      <c r="U35" s="1109">
        <f t="shared" si="1"/>
        <v>11397.9</v>
      </c>
    </row>
    <row r="36" spans="2:21">
      <c r="B36" s="1077"/>
      <c r="C36" s="1076">
        <v>342</v>
      </c>
      <c r="D36" s="1073">
        <f t="shared" si="0"/>
        <v>0</v>
      </c>
      <c r="E36" s="1074"/>
      <c r="I36" s="1121">
        <v>341</v>
      </c>
      <c r="J36" s="1109">
        <f>'[6]Water_Sys v2'!$J$1161</f>
        <v>0</v>
      </c>
      <c r="K36" s="1109"/>
      <c r="L36" s="1109"/>
      <c r="M36" s="1109"/>
      <c r="N36" s="1109"/>
      <c r="O36" s="1109"/>
      <c r="P36" s="1109"/>
      <c r="Q36" s="1109"/>
      <c r="R36" s="1109">
        <f>'2016SL'!L38+SUM(J78:Q78)</f>
        <v>0</v>
      </c>
      <c r="S36" s="1109">
        <f>('2017SL'!L38-'2016SL'!L38)+R78</f>
        <v>0</v>
      </c>
      <c r="T36" s="1293">
        <f>'W - III-3 PIS PS'!G29-'W - III-3(a) RB Recon PS'!S36-'W - III-3(a) RB Recon PS'!R36</f>
        <v>0</v>
      </c>
      <c r="U36" s="1109">
        <f t="shared" si="1"/>
        <v>0</v>
      </c>
    </row>
    <row r="37" spans="2:21">
      <c r="B37" s="1077"/>
      <c r="C37" s="1076">
        <v>343</v>
      </c>
      <c r="D37" s="1073">
        <f t="shared" si="0"/>
        <v>0</v>
      </c>
      <c r="E37" s="1074"/>
      <c r="I37" s="1121">
        <v>342</v>
      </c>
      <c r="J37" s="1109">
        <f>'[6]Water_Sys v2'!$J$1162</f>
        <v>0</v>
      </c>
      <c r="K37" s="1109"/>
      <c r="L37" s="1109"/>
      <c r="M37" s="1109"/>
      <c r="N37" s="1109"/>
      <c r="O37" s="1109"/>
      <c r="P37" s="1109"/>
      <c r="Q37" s="1109"/>
      <c r="R37" s="1109">
        <f>'2016SL'!L39+SUM(J79:Q79)</f>
        <v>0</v>
      </c>
      <c r="S37" s="1109">
        <f>('2017SL'!L39-'2016SL'!L39)+R79</f>
        <v>0</v>
      </c>
      <c r="T37" s="1293">
        <f>-S37-R37</f>
        <v>0</v>
      </c>
      <c r="U37" s="1109">
        <f t="shared" si="1"/>
        <v>0</v>
      </c>
    </row>
    <row r="38" spans="2:21">
      <c r="B38" s="1077"/>
      <c r="C38" s="1076">
        <v>344</v>
      </c>
      <c r="D38" s="1073">
        <f t="shared" si="0"/>
        <v>0</v>
      </c>
      <c r="E38" s="1074"/>
      <c r="I38" s="1121">
        <v>343</v>
      </c>
      <c r="J38" s="1109">
        <f>'[6]Water_Sys v2'!$J$1163</f>
        <v>0</v>
      </c>
      <c r="K38" s="1109"/>
      <c r="L38" s="1109"/>
      <c r="M38" s="1109"/>
      <c r="N38" s="1109"/>
      <c r="O38" s="1109"/>
      <c r="P38" s="1109"/>
      <c r="Q38" s="1109"/>
      <c r="R38" s="1109">
        <f>'2016SL'!L40+SUM(J80:Q80)</f>
        <v>625.92999999999995</v>
      </c>
      <c r="S38" s="1109">
        <f>('2017SL'!L40-'2016SL'!L40)+R80</f>
        <v>0</v>
      </c>
      <c r="T38" s="1293">
        <f>'W - III-3 PIS PS'!G30-'W - III-3(a) RB Recon PS'!S38-'W - III-3(a) RB Recon PS'!R38</f>
        <v>0</v>
      </c>
      <c r="U38" s="1109">
        <f t="shared" si="1"/>
        <v>625.92999999999995</v>
      </c>
    </row>
    <row r="39" spans="2:21">
      <c r="B39" s="1077"/>
      <c r="C39" s="1076">
        <v>345</v>
      </c>
      <c r="D39" s="1073">
        <f t="shared" si="0"/>
        <v>0</v>
      </c>
      <c r="E39" s="1074"/>
      <c r="I39" s="1121">
        <v>344</v>
      </c>
      <c r="J39" s="1109">
        <f>'[6]Water_Sys v2'!$J$1164</f>
        <v>0</v>
      </c>
      <c r="K39" s="1109"/>
      <c r="L39" s="1109"/>
      <c r="M39" s="1109"/>
      <c r="N39" s="1109"/>
      <c r="O39" s="1109"/>
      <c r="P39" s="1109"/>
      <c r="Q39" s="1109"/>
      <c r="R39" s="1109">
        <f>'2016SL'!L41+SUM(J81:Q81)</f>
        <v>0</v>
      </c>
      <c r="S39" s="1109">
        <f>('2017SL'!L41-'2016SL'!L41)+R81</f>
        <v>0</v>
      </c>
      <c r="T39" s="1293">
        <f>-S39-R39</f>
        <v>0</v>
      </c>
      <c r="U39" s="1109">
        <f t="shared" si="1"/>
        <v>0</v>
      </c>
    </row>
    <row r="40" spans="2:21">
      <c r="B40" s="1077"/>
      <c r="C40" s="1076">
        <v>346</v>
      </c>
      <c r="D40" s="1073">
        <f t="shared" si="0"/>
        <v>0</v>
      </c>
      <c r="E40" s="1074"/>
      <c r="I40" s="1121">
        <v>345</v>
      </c>
      <c r="J40" s="1109">
        <f>'[6]Water_Sys v2'!$J$1165</f>
        <v>0</v>
      </c>
      <c r="K40" s="1109"/>
      <c r="L40" s="1109"/>
      <c r="M40" s="1109"/>
      <c r="N40" s="1109"/>
      <c r="O40" s="1109"/>
      <c r="P40" s="1109"/>
      <c r="Q40" s="1109"/>
      <c r="R40" s="1109">
        <f>'2016SL'!L42+SUM(J82:Q82)</f>
        <v>0</v>
      </c>
      <c r="S40" s="1109">
        <f>('2017SL'!L42-'2016SL'!L42)+R82</f>
        <v>0</v>
      </c>
      <c r="T40" s="1293">
        <f>'W - III-3 PIS PS'!G31-'W - III-3(a) RB Recon PS'!S40-'W - III-3(a) RB Recon PS'!R40</f>
        <v>0</v>
      </c>
      <c r="U40" s="1109">
        <f t="shared" si="1"/>
        <v>0</v>
      </c>
    </row>
    <row r="41" spans="2:21">
      <c r="B41" s="1077"/>
      <c r="C41" s="1076">
        <v>347</v>
      </c>
      <c r="D41" s="1073">
        <f t="shared" si="0"/>
        <v>0</v>
      </c>
      <c r="E41" s="1074"/>
      <c r="I41" s="1121">
        <v>346</v>
      </c>
      <c r="J41" s="1109">
        <f>'[6]Water_Sys v2'!$J$1166</f>
        <v>6585.6959572018104</v>
      </c>
      <c r="K41" s="1109"/>
      <c r="L41" s="1109"/>
      <c r="M41" s="1109"/>
      <c r="N41" s="1109"/>
      <c r="O41" s="1109"/>
      <c r="P41" s="1109"/>
      <c r="Q41" s="1109"/>
      <c r="R41" s="1109">
        <f>'2016SL'!L43+SUM(J83:Q83)</f>
        <v>3868.78</v>
      </c>
      <c r="S41" s="1109">
        <f>('2017SL'!L43-'2016SL'!L43)+R83</f>
        <v>0</v>
      </c>
      <c r="T41" s="1293">
        <f>'W - III-3 PIS PS'!G32-'W - III-3(a) RB Recon PS'!S41-'W - III-3(a) RB Recon PS'!R41</f>
        <v>0</v>
      </c>
      <c r="U41" s="1109">
        <f t="shared" si="1"/>
        <v>-2716.9159572018102</v>
      </c>
    </row>
    <row r="42" spans="2:21">
      <c r="B42" s="1077"/>
      <c r="C42" s="1072" t="s">
        <v>1589</v>
      </c>
      <c r="D42" s="1073">
        <f t="shared" si="0"/>
        <v>0</v>
      </c>
      <c r="E42" s="1074"/>
      <c r="I42" s="1121">
        <v>347</v>
      </c>
      <c r="J42" s="1109">
        <f>'[6]Water_Sys v2'!$J$1167</f>
        <v>0</v>
      </c>
      <c r="K42" s="1109"/>
      <c r="L42" s="1109"/>
      <c r="M42" s="1109"/>
      <c r="N42" s="1109"/>
      <c r="O42" s="1109"/>
      <c r="P42" s="1109"/>
      <c r="Q42" s="1109"/>
      <c r="R42" s="1109">
        <f>'2016SL'!L44+SUM(J84:Q84)</f>
        <v>0</v>
      </c>
      <c r="S42" s="1109">
        <f>('2017SL'!L44-'2016SL'!L44)+R84</f>
        <v>0</v>
      </c>
      <c r="T42" s="1293">
        <f>-S42-R42</f>
        <v>0</v>
      </c>
      <c r="U42" s="1109">
        <f t="shared" si="1"/>
        <v>0</v>
      </c>
    </row>
    <row r="43" spans="2:21" ht="19.149999999999999" customHeight="1">
      <c r="B43" s="1077"/>
      <c r="C43" s="1072"/>
      <c r="D43" s="1071"/>
      <c r="E43" s="1074"/>
      <c r="I43" s="1121">
        <v>348</v>
      </c>
      <c r="J43" s="1109">
        <f>'[6]Water_Sys v2'!$J$1168</f>
        <v>0</v>
      </c>
      <c r="K43" s="1109"/>
      <c r="L43" s="1109"/>
      <c r="M43" s="1109"/>
      <c r="N43" s="1109"/>
      <c r="O43" s="1109"/>
      <c r="P43" s="1109"/>
      <c r="Q43" s="1109"/>
      <c r="R43" s="1109">
        <f>'2016SL'!L45+SUM(J85:Q85)</f>
        <v>0</v>
      </c>
      <c r="S43" s="1109">
        <f>('2017SL'!L45-'2016SL'!L45)+R85</f>
        <v>0</v>
      </c>
      <c r="T43" s="1293">
        <f>-S43-R43</f>
        <v>0</v>
      </c>
      <c r="U43" s="1109">
        <f t="shared" si="1"/>
        <v>0</v>
      </c>
    </row>
    <row r="44" spans="2:21" ht="19.149999999999999" customHeight="1">
      <c r="B44" s="1077"/>
      <c r="C44" s="1072"/>
      <c r="D44" s="1071"/>
      <c r="E44" s="1074"/>
      <c r="J44" s="1109"/>
      <c r="K44" s="1109"/>
      <c r="L44" s="1109"/>
      <c r="M44" s="1109"/>
      <c r="N44" s="1109"/>
      <c r="O44" s="1109"/>
      <c r="P44" s="1109"/>
      <c r="Q44" s="1109"/>
      <c r="R44" s="1109"/>
      <c r="S44" s="1109"/>
      <c r="T44" s="1293"/>
      <c r="U44" s="1109">
        <f>+S44-J44+T44</f>
        <v>0</v>
      </c>
    </row>
    <row r="45" spans="2:21" ht="19.149999999999999" customHeight="1" thickBot="1">
      <c r="B45" s="1077"/>
      <c r="C45" s="1072"/>
      <c r="D45" s="1071"/>
      <c r="E45" s="1074"/>
      <c r="I45" s="1121" t="s">
        <v>1337</v>
      </c>
      <c r="J45" s="1109">
        <f>SUM(J11:J44)</f>
        <v>509041.82982276863</v>
      </c>
      <c r="K45" s="1109"/>
      <c r="L45" s="1109">
        <f t="shared" ref="L45:S45" si="2">SUM(L11:L44)</f>
        <v>0</v>
      </c>
      <c r="M45" s="1109">
        <f t="shared" si="2"/>
        <v>0</v>
      </c>
      <c r="N45" s="1109">
        <f t="shared" si="2"/>
        <v>0</v>
      </c>
      <c r="O45" s="1109">
        <f t="shared" si="2"/>
        <v>0</v>
      </c>
      <c r="P45" s="1109">
        <f t="shared" si="2"/>
        <v>0</v>
      </c>
      <c r="Q45" s="1109">
        <f t="shared" si="2"/>
        <v>0</v>
      </c>
      <c r="R45" s="1109">
        <f t="shared" si="2"/>
        <v>1116326.5199999998</v>
      </c>
      <c r="S45" s="1109">
        <f t="shared" si="2"/>
        <v>674195.74000000011</v>
      </c>
      <c r="T45" s="1293">
        <f>SUM(T11:T44)</f>
        <v>1.1641532182693481E-10</v>
      </c>
      <c r="U45" s="1109">
        <f>SUM(U11:U44)</f>
        <v>1281480.4301772313</v>
      </c>
    </row>
    <row r="46" spans="2:21" ht="19.149999999999999" hidden="1" customHeight="1">
      <c r="B46" s="1077"/>
      <c r="C46" s="1072"/>
      <c r="D46" s="1071"/>
      <c r="E46" s="1074"/>
    </row>
    <row r="47" spans="2:21" ht="19.149999999999999" hidden="1" customHeight="1">
      <c r="B47" s="1077"/>
      <c r="C47" s="1072"/>
      <c r="D47" s="1071"/>
      <c r="E47" s="1074"/>
    </row>
    <row r="48" spans="2:21" ht="19.149999999999999" hidden="1" customHeight="1">
      <c r="B48" s="1077"/>
      <c r="C48" s="1072"/>
      <c r="D48" s="1071"/>
      <c r="E48" s="1074"/>
    </row>
    <row r="49" spans="2:21" ht="19.149999999999999" hidden="1" customHeight="1" thickBot="1">
      <c r="B49" s="1070"/>
      <c r="C49" s="1069"/>
      <c r="D49" s="1068"/>
      <c r="E49" s="1074"/>
    </row>
    <row r="50" spans="2:21" ht="27" thickTop="1" thickBot="1">
      <c r="B50" s="1067" t="s">
        <v>305</v>
      </c>
      <c r="C50" s="1066" t="s">
        <v>1338</v>
      </c>
      <c r="D50" s="1065"/>
      <c r="E50" s="1064">
        <f>SUM(D11:D42)</f>
        <v>1.1641532182693481E-10</v>
      </c>
    </row>
    <row r="51" spans="2:21" ht="26.25" thickTop="1">
      <c r="B51" s="1063" t="s">
        <v>306</v>
      </c>
      <c r="C51" s="1062" t="s">
        <v>653</v>
      </c>
      <c r="D51" s="1061"/>
      <c r="E51" s="1074"/>
      <c r="J51" s="1121" t="s">
        <v>1339</v>
      </c>
    </row>
    <row r="52" spans="2:21">
      <c r="B52" s="1077"/>
      <c r="C52" s="1076">
        <v>301</v>
      </c>
      <c r="D52" s="1060" t="str">
        <f>S52</f>
        <v>Total</v>
      </c>
      <c r="E52" s="1074"/>
      <c r="F52" s="1147"/>
      <c r="G52" s="1138"/>
      <c r="H52" s="1138"/>
      <c r="J52" s="1121" t="s">
        <v>1580</v>
      </c>
      <c r="K52" s="1121" t="s">
        <v>1581</v>
      </c>
      <c r="L52" s="1121" t="s">
        <v>1582</v>
      </c>
      <c r="M52" s="1121" t="s">
        <v>1583</v>
      </c>
      <c r="N52" s="1121" t="s">
        <v>1584</v>
      </c>
      <c r="O52" s="1121" t="s">
        <v>1585</v>
      </c>
      <c r="P52" s="1121" t="s">
        <v>1586</v>
      </c>
      <c r="Q52" s="1121" t="s">
        <v>1587</v>
      </c>
      <c r="R52" s="1121" t="s">
        <v>1588</v>
      </c>
      <c r="S52" s="1121" t="s">
        <v>456</v>
      </c>
    </row>
    <row r="53" spans="2:21">
      <c r="B53" s="1077"/>
      <c r="C53" s="1076">
        <v>303</v>
      </c>
      <c r="D53" s="1060">
        <f t="shared" ref="D53:D83" si="3">S53</f>
        <v>0</v>
      </c>
      <c r="E53" s="1074"/>
      <c r="I53" s="1121">
        <v>301</v>
      </c>
      <c r="J53" s="1109">
        <v>0</v>
      </c>
      <c r="K53" s="1109">
        <v>0</v>
      </c>
      <c r="L53" s="1109">
        <v>0</v>
      </c>
      <c r="M53" s="1109">
        <v>0</v>
      </c>
      <c r="N53" s="1109">
        <v>0</v>
      </c>
      <c r="O53" s="1109">
        <v>0</v>
      </c>
      <c r="P53" s="1109">
        <v>0</v>
      </c>
      <c r="Q53" s="1109">
        <v>0</v>
      </c>
      <c r="R53" s="1109">
        <v>0</v>
      </c>
      <c r="S53" s="1217">
        <f>SUM(J53:R53)</f>
        <v>0</v>
      </c>
      <c r="U53" s="1217"/>
    </row>
    <row r="54" spans="2:21">
      <c r="B54" s="1077"/>
      <c r="C54" s="1076">
        <v>304</v>
      </c>
      <c r="D54" s="1060">
        <f t="shared" si="3"/>
        <v>0</v>
      </c>
      <c r="E54" s="1074"/>
      <c r="I54" s="1121">
        <v>302</v>
      </c>
      <c r="J54" s="1109">
        <v>0</v>
      </c>
      <c r="K54" s="1109">
        <v>0</v>
      </c>
      <c r="L54" s="1109">
        <v>0</v>
      </c>
      <c r="M54" s="1109">
        <v>0</v>
      </c>
      <c r="N54" s="1109">
        <v>0</v>
      </c>
      <c r="O54" s="1109">
        <v>0</v>
      </c>
      <c r="P54" s="1109">
        <v>0</v>
      </c>
      <c r="Q54" s="1109">
        <v>0</v>
      </c>
      <c r="R54" s="1109">
        <v>0</v>
      </c>
      <c r="S54" s="1217">
        <f>SUM(J54:R54)</f>
        <v>0</v>
      </c>
      <c r="U54" s="1217"/>
    </row>
    <row r="55" spans="2:21">
      <c r="B55" s="1077"/>
      <c r="C55" s="1076">
        <v>305</v>
      </c>
      <c r="D55" s="1060">
        <f t="shared" si="3"/>
        <v>0</v>
      </c>
      <c r="E55" s="1074"/>
      <c r="I55" s="1121">
        <v>303</v>
      </c>
      <c r="J55" s="1109">
        <v>0</v>
      </c>
      <c r="K55" s="1109">
        <v>0</v>
      </c>
      <c r="L55" s="1109">
        <v>0</v>
      </c>
      <c r="M55" s="1109">
        <v>0</v>
      </c>
      <c r="N55" s="1109">
        <v>0</v>
      </c>
      <c r="O55" s="1109">
        <v>0</v>
      </c>
      <c r="P55" s="1109">
        <v>0</v>
      </c>
      <c r="Q55" s="1109">
        <v>0</v>
      </c>
      <c r="R55" s="1109">
        <v>0</v>
      </c>
      <c r="S55" s="1217">
        <f t="shared" ref="S55:S86" si="4">SUM(J55:R55)</f>
        <v>0</v>
      </c>
    </row>
    <row r="56" spans="2:21">
      <c r="B56" s="1077"/>
      <c r="C56" s="1076">
        <v>306</v>
      </c>
      <c r="D56" s="1060">
        <f t="shared" si="3"/>
        <v>0</v>
      </c>
      <c r="E56" s="1074"/>
      <c r="I56" s="1121">
        <v>304</v>
      </c>
      <c r="J56" s="1109">
        <v>0</v>
      </c>
      <c r="K56" s="1109">
        <v>0</v>
      </c>
      <c r="L56" s="1109">
        <v>0</v>
      </c>
      <c r="M56" s="1109">
        <v>0</v>
      </c>
      <c r="N56" s="1109">
        <v>0</v>
      </c>
      <c r="O56" s="1109">
        <v>0</v>
      </c>
      <c r="P56" s="1109">
        <v>0</v>
      </c>
      <c r="Q56" s="1109">
        <v>0</v>
      </c>
      <c r="R56" s="1109">
        <v>0</v>
      </c>
      <c r="S56" s="1217">
        <f t="shared" si="4"/>
        <v>0</v>
      </c>
    </row>
    <row r="57" spans="2:21">
      <c r="B57" s="1077"/>
      <c r="C57" s="1076">
        <v>307</v>
      </c>
      <c r="D57" s="1060">
        <f t="shared" si="3"/>
        <v>0</v>
      </c>
      <c r="E57" s="1074"/>
      <c r="I57" s="1121">
        <v>305</v>
      </c>
      <c r="J57" s="1109">
        <v>0</v>
      </c>
      <c r="K57" s="1109">
        <v>0</v>
      </c>
      <c r="L57" s="1109">
        <v>0</v>
      </c>
      <c r="M57" s="1109">
        <v>0</v>
      </c>
      <c r="N57" s="1109">
        <v>0</v>
      </c>
      <c r="O57" s="1109">
        <v>0</v>
      </c>
      <c r="P57" s="1109">
        <v>0</v>
      </c>
      <c r="Q57" s="1109">
        <v>0</v>
      </c>
      <c r="R57" s="1109">
        <v>0</v>
      </c>
      <c r="S57" s="1217">
        <f t="shared" si="4"/>
        <v>0</v>
      </c>
    </row>
    <row r="58" spans="2:21">
      <c r="B58" s="1077"/>
      <c r="C58" s="1076">
        <v>308</v>
      </c>
      <c r="D58" s="1060">
        <f t="shared" si="3"/>
        <v>0</v>
      </c>
      <c r="E58" s="1074"/>
      <c r="I58" s="1121">
        <v>306</v>
      </c>
      <c r="J58" s="1109">
        <v>0</v>
      </c>
      <c r="K58" s="1109">
        <v>0</v>
      </c>
      <c r="L58" s="1109">
        <v>0</v>
      </c>
      <c r="M58" s="1109">
        <v>0</v>
      </c>
      <c r="N58" s="1109">
        <v>0</v>
      </c>
      <c r="O58" s="1109">
        <v>0</v>
      </c>
      <c r="P58" s="1109">
        <v>0</v>
      </c>
      <c r="Q58" s="1109">
        <v>0</v>
      </c>
      <c r="R58" s="1109">
        <v>0</v>
      </c>
      <c r="S58" s="1217">
        <f t="shared" si="4"/>
        <v>0</v>
      </c>
    </row>
    <row r="59" spans="2:21">
      <c r="B59" s="1077"/>
      <c r="C59" s="1076">
        <v>309</v>
      </c>
      <c r="D59" s="1060">
        <f t="shared" si="3"/>
        <v>0</v>
      </c>
      <c r="E59" s="1074"/>
      <c r="I59" s="1121">
        <v>307</v>
      </c>
      <c r="J59" s="1109">
        <v>0</v>
      </c>
      <c r="K59" s="1109">
        <v>0</v>
      </c>
      <c r="L59" s="1109">
        <v>0</v>
      </c>
      <c r="M59" s="1109">
        <v>0</v>
      </c>
      <c r="N59" s="1109">
        <v>0</v>
      </c>
      <c r="O59" s="1109">
        <v>0</v>
      </c>
      <c r="P59" s="1109">
        <v>0</v>
      </c>
      <c r="Q59" s="1109">
        <v>0</v>
      </c>
      <c r="R59" s="1109">
        <v>0</v>
      </c>
      <c r="S59" s="1217">
        <f t="shared" si="4"/>
        <v>0</v>
      </c>
    </row>
    <row r="60" spans="2:21">
      <c r="B60" s="1077"/>
      <c r="C60" s="1076">
        <v>310</v>
      </c>
      <c r="D60" s="1060">
        <f t="shared" si="3"/>
        <v>0</v>
      </c>
      <c r="E60" s="1074"/>
      <c r="I60" s="1121">
        <v>308</v>
      </c>
      <c r="J60" s="1109">
        <v>0</v>
      </c>
      <c r="K60" s="1109">
        <v>0</v>
      </c>
      <c r="L60" s="1109">
        <v>0</v>
      </c>
      <c r="M60" s="1109">
        <v>0</v>
      </c>
      <c r="N60" s="1109">
        <v>0</v>
      </c>
      <c r="O60" s="1109">
        <v>0</v>
      </c>
      <c r="P60" s="1109">
        <v>0</v>
      </c>
      <c r="Q60" s="1109">
        <v>0</v>
      </c>
      <c r="R60" s="1109">
        <v>0</v>
      </c>
      <c r="S60" s="1217">
        <f t="shared" si="4"/>
        <v>0</v>
      </c>
    </row>
    <row r="61" spans="2:21">
      <c r="B61" s="1077"/>
      <c r="C61" s="1076">
        <v>311</v>
      </c>
      <c r="D61" s="1060">
        <f t="shared" si="3"/>
        <v>0</v>
      </c>
      <c r="E61" s="1074"/>
      <c r="I61" s="1121">
        <v>309</v>
      </c>
      <c r="J61" s="1109">
        <v>0</v>
      </c>
      <c r="K61" s="1109">
        <v>0</v>
      </c>
      <c r="L61" s="1109">
        <v>0</v>
      </c>
      <c r="M61" s="1109">
        <v>0</v>
      </c>
      <c r="N61" s="1109">
        <v>0</v>
      </c>
      <c r="O61" s="1109">
        <v>0</v>
      </c>
      <c r="P61" s="1109">
        <v>0</v>
      </c>
      <c r="Q61" s="1109">
        <v>0</v>
      </c>
      <c r="R61" s="1109">
        <v>0</v>
      </c>
      <c r="S61" s="1217">
        <f t="shared" si="4"/>
        <v>0</v>
      </c>
    </row>
    <row r="62" spans="2:21">
      <c r="B62" s="1077"/>
      <c r="C62" s="1076">
        <v>320</v>
      </c>
      <c r="D62" s="1060">
        <f t="shared" si="3"/>
        <v>0</v>
      </c>
      <c r="E62" s="1074"/>
      <c r="I62" s="1121">
        <v>310</v>
      </c>
      <c r="J62" s="1109">
        <v>0</v>
      </c>
      <c r="K62" s="1109">
        <v>0</v>
      </c>
      <c r="L62" s="1109">
        <v>0</v>
      </c>
      <c r="M62" s="1109">
        <v>0</v>
      </c>
      <c r="N62" s="1109">
        <v>0</v>
      </c>
      <c r="O62" s="1109">
        <v>0</v>
      </c>
      <c r="P62" s="1109">
        <v>0</v>
      </c>
      <c r="Q62" s="1109">
        <v>0</v>
      </c>
      <c r="R62" s="1109">
        <v>0</v>
      </c>
      <c r="S62" s="1217">
        <f t="shared" si="4"/>
        <v>0</v>
      </c>
    </row>
    <row r="63" spans="2:21">
      <c r="B63" s="1077"/>
      <c r="C63" s="1076">
        <v>320.10000000000002</v>
      </c>
      <c r="D63" s="1060">
        <f t="shared" si="3"/>
        <v>0</v>
      </c>
      <c r="E63" s="1074"/>
      <c r="I63" s="1121">
        <v>311</v>
      </c>
      <c r="J63" s="1109">
        <v>0</v>
      </c>
      <c r="K63" s="1109">
        <v>0</v>
      </c>
      <c r="L63" s="1109">
        <v>0</v>
      </c>
      <c r="M63" s="1109">
        <v>0</v>
      </c>
      <c r="N63" s="1109">
        <v>0</v>
      </c>
      <c r="O63" s="1109">
        <v>0</v>
      </c>
      <c r="P63" s="1109">
        <v>0</v>
      </c>
      <c r="Q63" s="1109">
        <v>0</v>
      </c>
      <c r="R63" s="1109">
        <v>0</v>
      </c>
      <c r="S63" s="1217">
        <f t="shared" si="4"/>
        <v>0</v>
      </c>
    </row>
    <row r="64" spans="2:21">
      <c r="B64" s="1077"/>
      <c r="C64" s="1076">
        <v>320.2</v>
      </c>
      <c r="D64" s="1060">
        <f t="shared" si="3"/>
        <v>0</v>
      </c>
      <c r="E64" s="1074"/>
      <c r="I64" s="1121">
        <v>320</v>
      </c>
      <c r="J64" s="1109">
        <v>0</v>
      </c>
      <c r="K64" s="1109">
        <v>0</v>
      </c>
      <c r="L64" s="1109">
        <v>0</v>
      </c>
      <c r="M64" s="1109">
        <v>0</v>
      </c>
      <c r="N64" s="1109">
        <v>0</v>
      </c>
      <c r="O64" s="1109">
        <v>0</v>
      </c>
      <c r="P64" s="1109">
        <v>0</v>
      </c>
      <c r="Q64" s="1109">
        <v>0</v>
      </c>
      <c r="R64" s="1109">
        <v>0</v>
      </c>
      <c r="S64" s="1217">
        <f t="shared" si="4"/>
        <v>0</v>
      </c>
    </row>
    <row r="65" spans="2:19">
      <c r="B65" s="1077"/>
      <c r="C65" s="1076">
        <v>330</v>
      </c>
      <c r="D65" s="1060">
        <f t="shared" si="3"/>
        <v>0</v>
      </c>
      <c r="E65" s="1074"/>
      <c r="I65" s="1121">
        <v>320.10000000000002</v>
      </c>
      <c r="J65" s="1109">
        <v>0</v>
      </c>
      <c r="K65" s="1109">
        <v>0</v>
      </c>
      <c r="L65" s="1109">
        <v>0</v>
      </c>
      <c r="M65" s="1109">
        <v>0</v>
      </c>
      <c r="N65" s="1109">
        <v>0</v>
      </c>
      <c r="O65" s="1109">
        <v>0</v>
      </c>
      <c r="P65" s="1109">
        <v>0</v>
      </c>
      <c r="Q65" s="1109">
        <v>0</v>
      </c>
      <c r="R65" s="1109">
        <v>0</v>
      </c>
      <c r="S65" s="1217">
        <f t="shared" si="4"/>
        <v>0</v>
      </c>
    </row>
    <row r="66" spans="2:19">
      <c r="B66" s="1077"/>
      <c r="C66" s="1076">
        <v>330.1</v>
      </c>
      <c r="D66" s="1060">
        <f t="shared" si="3"/>
        <v>0</v>
      </c>
      <c r="E66" s="1074"/>
      <c r="I66" s="1121">
        <v>320.2</v>
      </c>
      <c r="J66" s="1109">
        <v>0</v>
      </c>
      <c r="K66" s="1109">
        <v>0</v>
      </c>
      <c r="L66" s="1109">
        <v>0</v>
      </c>
      <c r="M66" s="1109">
        <v>0</v>
      </c>
      <c r="N66" s="1109">
        <v>0</v>
      </c>
      <c r="O66" s="1109">
        <v>0</v>
      </c>
      <c r="P66" s="1109">
        <v>0</v>
      </c>
      <c r="Q66" s="1109">
        <v>0</v>
      </c>
      <c r="R66" s="1109">
        <v>0</v>
      </c>
      <c r="S66" s="1217">
        <f t="shared" si="4"/>
        <v>0</v>
      </c>
    </row>
    <row r="67" spans="2:19">
      <c r="B67" s="1077"/>
      <c r="C67" s="1076">
        <v>330.2</v>
      </c>
      <c r="D67" s="1060">
        <f t="shared" si="3"/>
        <v>0</v>
      </c>
      <c r="E67" s="1074"/>
      <c r="I67" s="1121">
        <v>330</v>
      </c>
      <c r="J67" s="1109">
        <v>0</v>
      </c>
      <c r="K67" s="1109">
        <v>0</v>
      </c>
      <c r="L67" s="1109">
        <v>0</v>
      </c>
      <c r="M67" s="1109">
        <v>0</v>
      </c>
      <c r="N67" s="1109">
        <v>0</v>
      </c>
      <c r="O67" s="1109">
        <v>0</v>
      </c>
      <c r="P67" s="1109">
        <v>0</v>
      </c>
      <c r="Q67" s="1109">
        <v>0</v>
      </c>
      <c r="R67" s="1109">
        <v>0</v>
      </c>
      <c r="S67" s="1217">
        <f t="shared" si="4"/>
        <v>0</v>
      </c>
    </row>
    <row r="68" spans="2:19">
      <c r="B68" s="1077"/>
      <c r="C68" s="1076">
        <v>331</v>
      </c>
      <c r="D68" s="1060">
        <f t="shared" si="3"/>
        <v>0</v>
      </c>
      <c r="E68" s="1074"/>
      <c r="I68" s="1121">
        <v>330.1</v>
      </c>
      <c r="J68" s="1109">
        <v>0</v>
      </c>
      <c r="K68" s="1109">
        <v>0</v>
      </c>
      <c r="L68" s="1109">
        <v>0</v>
      </c>
      <c r="M68" s="1109">
        <v>0</v>
      </c>
      <c r="N68" s="1109">
        <v>0</v>
      </c>
      <c r="O68" s="1109">
        <v>0</v>
      </c>
      <c r="P68" s="1109">
        <v>0</v>
      </c>
      <c r="Q68" s="1109">
        <v>0</v>
      </c>
      <c r="R68" s="1109">
        <v>0</v>
      </c>
      <c r="S68" s="1217">
        <f t="shared" si="4"/>
        <v>0</v>
      </c>
    </row>
    <row r="69" spans="2:19">
      <c r="B69" s="1077"/>
      <c r="C69" s="1076">
        <v>333</v>
      </c>
      <c r="D69" s="1060">
        <f t="shared" si="3"/>
        <v>0</v>
      </c>
      <c r="E69" s="1074"/>
      <c r="I69" s="1121">
        <v>330.2</v>
      </c>
      <c r="J69" s="1109">
        <v>0</v>
      </c>
      <c r="K69" s="1109">
        <v>0</v>
      </c>
      <c r="L69" s="1109">
        <v>0</v>
      </c>
      <c r="M69" s="1109">
        <v>0</v>
      </c>
      <c r="N69" s="1109">
        <v>0</v>
      </c>
      <c r="O69" s="1109">
        <v>0</v>
      </c>
      <c r="P69" s="1109">
        <v>0</v>
      </c>
      <c r="Q69" s="1109">
        <v>0</v>
      </c>
      <c r="R69" s="1109">
        <v>0</v>
      </c>
      <c r="S69" s="1217">
        <f t="shared" si="4"/>
        <v>0</v>
      </c>
    </row>
    <row r="70" spans="2:19">
      <c r="B70" s="1077"/>
      <c r="C70" s="1076">
        <v>334</v>
      </c>
      <c r="D70" s="1060">
        <f t="shared" si="3"/>
        <v>0</v>
      </c>
      <c r="E70" s="1074"/>
      <c r="I70" s="1121">
        <v>331</v>
      </c>
      <c r="J70" s="1109">
        <v>0</v>
      </c>
      <c r="K70" s="1109">
        <v>0</v>
      </c>
      <c r="L70" s="1109">
        <v>0</v>
      </c>
      <c r="M70" s="1109">
        <v>0</v>
      </c>
      <c r="N70" s="1109">
        <v>0</v>
      </c>
      <c r="O70" s="1109">
        <v>0</v>
      </c>
      <c r="P70" s="1109">
        <v>0</v>
      </c>
      <c r="Q70" s="1109">
        <v>0</v>
      </c>
      <c r="R70" s="1109">
        <v>0</v>
      </c>
      <c r="S70" s="1217">
        <f t="shared" si="4"/>
        <v>0</v>
      </c>
    </row>
    <row r="71" spans="2:19">
      <c r="B71" s="1077"/>
      <c r="C71" s="1076">
        <v>335</v>
      </c>
      <c r="D71" s="1060">
        <f t="shared" si="3"/>
        <v>0</v>
      </c>
      <c r="E71" s="1074"/>
      <c r="I71" s="1121">
        <v>333</v>
      </c>
      <c r="J71" s="1109">
        <v>0</v>
      </c>
      <c r="K71" s="1109">
        <v>0</v>
      </c>
      <c r="L71" s="1109">
        <v>0</v>
      </c>
      <c r="M71" s="1109">
        <v>0</v>
      </c>
      <c r="N71" s="1109">
        <v>0</v>
      </c>
      <c r="O71" s="1109">
        <v>0</v>
      </c>
      <c r="P71" s="1109">
        <v>0</v>
      </c>
      <c r="Q71" s="1109">
        <v>0</v>
      </c>
      <c r="R71" s="1109">
        <v>0</v>
      </c>
      <c r="S71" s="1217">
        <f t="shared" si="4"/>
        <v>0</v>
      </c>
    </row>
    <row r="72" spans="2:19">
      <c r="B72" s="1077"/>
      <c r="C72" s="1076">
        <v>336</v>
      </c>
      <c r="D72" s="1060">
        <f t="shared" si="3"/>
        <v>0</v>
      </c>
      <c r="E72" s="1074"/>
      <c r="I72" s="1121">
        <v>334</v>
      </c>
      <c r="J72" s="1109">
        <v>0</v>
      </c>
      <c r="K72" s="1109">
        <v>0</v>
      </c>
      <c r="L72" s="1109">
        <v>0</v>
      </c>
      <c r="M72" s="1109">
        <v>0</v>
      </c>
      <c r="N72" s="1109">
        <v>0</v>
      </c>
      <c r="O72" s="1109">
        <v>0</v>
      </c>
      <c r="P72" s="1109">
        <v>0</v>
      </c>
      <c r="Q72" s="1109">
        <v>0</v>
      </c>
      <c r="R72" s="1109">
        <v>0</v>
      </c>
      <c r="S72" s="1217">
        <f>SUM(J72:R72)</f>
        <v>0</v>
      </c>
    </row>
    <row r="73" spans="2:19">
      <c r="B73" s="1077"/>
      <c r="C73" s="1076">
        <v>339</v>
      </c>
      <c r="D73" s="1060">
        <f t="shared" si="3"/>
        <v>0</v>
      </c>
      <c r="E73" s="1074"/>
      <c r="I73" s="1121">
        <v>335</v>
      </c>
      <c r="J73" s="1109">
        <v>0</v>
      </c>
      <c r="K73" s="1109">
        <v>0</v>
      </c>
      <c r="L73" s="1109">
        <v>0</v>
      </c>
      <c r="M73" s="1109">
        <v>0</v>
      </c>
      <c r="N73" s="1109">
        <v>0</v>
      </c>
      <c r="O73" s="1109">
        <v>0</v>
      </c>
      <c r="P73" s="1109">
        <v>0</v>
      </c>
      <c r="Q73" s="1109">
        <v>0</v>
      </c>
      <c r="R73" s="1109">
        <v>0</v>
      </c>
      <c r="S73" s="1217">
        <f t="shared" si="4"/>
        <v>0</v>
      </c>
    </row>
    <row r="74" spans="2:19">
      <c r="B74" s="1077"/>
      <c r="C74" s="1076">
        <v>340</v>
      </c>
      <c r="D74" s="1060">
        <f t="shared" si="3"/>
        <v>0</v>
      </c>
      <c r="E74" s="1074"/>
      <c r="I74" s="1121">
        <v>336</v>
      </c>
      <c r="J74" s="1109">
        <v>0</v>
      </c>
      <c r="K74" s="1109">
        <v>0</v>
      </c>
      <c r="L74" s="1109">
        <v>0</v>
      </c>
      <c r="M74" s="1109">
        <v>0</v>
      </c>
      <c r="N74" s="1109">
        <v>0</v>
      </c>
      <c r="O74" s="1109">
        <v>0</v>
      </c>
      <c r="P74" s="1109">
        <v>0</v>
      </c>
      <c r="Q74" s="1109">
        <v>0</v>
      </c>
      <c r="R74" s="1109">
        <v>0</v>
      </c>
      <c r="S74" s="1217">
        <f t="shared" si="4"/>
        <v>0</v>
      </c>
    </row>
    <row r="75" spans="2:19">
      <c r="B75" s="1077"/>
      <c r="C75" s="1076">
        <v>340.1</v>
      </c>
      <c r="D75" s="1060">
        <f t="shared" si="3"/>
        <v>0</v>
      </c>
      <c r="E75" s="1074"/>
      <c r="I75" s="1121">
        <v>339</v>
      </c>
      <c r="J75" s="1109">
        <v>0</v>
      </c>
      <c r="K75" s="1109">
        <v>0</v>
      </c>
      <c r="L75" s="1109">
        <v>0</v>
      </c>
      <c r="M75" s="1109">
        <v>0</v>
      </c>
      <c r="N75" s="1109">
        <v>0</v>
      </c>
      <c r="O75" s="1109">
        <v>0</v>
      </c>
      <c r="P75" s="1109">
        <v>0</v>
      </c>
      <c r="Q75" s="1109">
        <v>0</v>
      </c>
      <c r="R75" s="1109">
        <v>0</v>
      </c>
      <c r="S75" s="1217">
        <f t="shared" si="4"/>
        <v>0</v>
      </c>
    </row>
    <row r="76" spans="2:19">
      <c r="B76" s="1077"/>
      <c r="C76" s="1076">
        <v>341</v>
      </c>
      <c r="D76" s="1060">
        <f t="shared" si="3"/>
        <v>0</v>
      </c>
      <c r="E76" s="1074"/>
      <c r="I76" s="1121">
        <v>340</v>
      </c>
      <c r="J76" s="1109">
        <v>0</v>
      </c>
      <c r="K76" s="1109">
        <v>0</v>
      </c>
      <c r="L76" s="1109">
        <v>0</v>
      </c>
      <c r="M76" s="1109">
        <v>0</v>
      </c>
      <c r="N76" s="1109">
        <v>0</v>
      </c>
      <c r="O76" s="1109">
        <v>0</v>
      </c>
      <c r="P76" s="1109">
        <v>0</v>
      </c>
      <c r="Q76" s="1109">
        <v>0</v>
      </c>
      <c r="R76" s="1109">
        <v>0</v>
      </c>
      <c r="S76" s="1217">
        <f t="shared" si="4"/>
        <v>0</v>
      </c>
    </row>
    <row r="77" spans="2:19">
      <c r="B77" s="1077"/>
      <c r="C77" s="1076">
        <v>342</v>
      </c>
      <c r="D77" s="1060">
        <f t="shared" si="3"/>
        <v>0</v>
      </c>
      <c r="E77" s="1074"/>
      <c r="I77" s="1121">
        <v>340.1</v>
      </c>
      <c r="J77" s="1109">
        <v>0</v>
      </c>
      <c r="K77" s="1109">
        <v>0</v>
      </c>
      <c r="L77" s="1109">
        <v>0</v>
      </c>
      <c r="M77" s="1109">
        <v>0</v>
      </c>
      <c r="N77" s="1109">
        <v>0</v>
      </c>
      <c r="O77" s="1109">
        <v>0</v>
      </c>
      <c r="P77" s="1109">
        <v>0</v>
      </c>
      <c r="Q77" s="1109">
        <v>0</v>
      </c>
      <c r="R77" s="1109">
        <v>0</v>
      </c>
      <c r="S77" s="1217">
        <f>SUM(J77:R77)</f>
        <v>0</v>
      </c>
    </row>
    <row r="78" spans="2:19">
      <c r="B78" s="1077"/>
      <c r="C78" s="1076">
        <v>343</v>
      </c>
      <c r="D78" s="1060">
        <f t="shared" si="3"/>
        <v>0</v>
      </c>
      <c r="E78" s="1074"/>
      <c r="I78" s="1121">
        <v>341</v>
      </c>
      <c r="J78" s="1109">
        <v>0</v>
      </c>
      <c r="K78" s="1109">
        <v>0</v>
      </c>
      <c r="L78" s="1109">
        <v>0</v>
      </c>
      <c r="M78" s="1109">
        <v>0</v>
      </c>
      <c r="N78" s="1109">
        <v>0</v>
      </c>
      <c r="O78" s="1109">
        <v>0</v>
      </c>
      <c r="P78" s="1109">
        <v>0</v>
      </c>
      <c r="Q78" s="1109">
        <v>0</v>
      </c>
      <c r="R78" s="1109">
        <v>0</v>
      </c>
      <c r="S78" s="1217">
        <f t="shared" si="4"/>
        <v>0</v>
      </c>
    </row>
    <row r="79" spans="2:19">
      <c r="B79" s="1077"/>
      <c r="C79" s="1076">
        <v>344</v>
      </c>
      <c r="D79" s="1060">
        <f t="shared" si="3"/>
        <v>0</v>
      </c>
      <c r="E79" s="1074"/>
      <c r="I79" s="1121">
        <v>342</v>
      </c>
      <c r="J79" s="1109">
        <v>0</v>
      </c>
      <c r="K79" s="1109">
        <v>0</v>
      </c>
      <c r="L79" s="1109">
        <v>0</v>
      </c>
      <c r="M79" s="1109">
        <v>0</v>
      </c>
      <c r="N79" s="1109">
        <v>0</v>
      </c>
      <c r="O79" s="1109">
        <v>0</v>
      </c>
      <c r="P79" s="1109">
        <v>0</v>
      </c>
      <c r="Q79" s="1109">
        <v>0</v>
      </c>
      <c r="R79" s="1109">
        <v>0</v>
      </c>
      <c r="S79" s="1217">
        <f>SUM(J79:R79)</f>
        <v>0</v>
      </c>
    </row>
    <row r="80" spans="2:19">
      <c r="B80" s="1077"/>
      <c r="C80" s="1076">
        <v>345</v>
      </c>
      <c r="D80" s="1060">
        <f t="shared" si="3"/>
        <v>0</v>
      </c>
      <c r="E80" s="1074"/>
      <c r="I80" s="1121">
        <v>343</v>
      </c>
      <c r="J80" s="1109">
        <v>0</v>
      </c>
      <c r="K80" s="1109">
        <v>0</v>
      </c>
      <c r="L80" s="1109">
        <v>0</v>
      </c>
      <c r="M80" s="1109">
        <v>0</v>
      </c>
      <c r="N80" s="1109">
        <v>0</v>
      </c>
      <c r="O80" s="1109">
        <v>0</v>
      </c>
      <c r="P80" s="1109">
        <v>0</v>
      </c>
      <c r="Q80" s="1109">
        <v>0</v>
      </c>
      <c r="R80" s="1109">
        <v>0</v>
      </c>
      <c r="S80" s="1217">
        <f>SUM(J80:R80)</f>
        <v>0</v>
      </c>
    </row>
    <row r="81" spans="2:19">
      <c r="B81" s="1077"/>
      <c r="C81" s="1076">
        <v>346</v>
      </c>
      <c r="D81" s="1060">
        <f t="shared" si="3"/>
        <v>0</v>
      </c>
      <c r="E81" s="1074"/>
      <c r="I81" s="1121">
        <v>344</v>
      </c>
      <c r="J81" s="1109">
        <v>0</v>
      </c>
      <c r="K81" s="1109">
        <v>0</v>
      </c>
      <c r="L81" s="1109">
        <v>0</v>
      </c>
      <c r="M81" s="1109">
        <v>0</v>
      </c>
      <c r="N81" s="1109">
        <v>0</v>
      </c>
      <c r="O81" s="1109">
        <v>0</v>
      </c>
      <c r="P81" s="1109">
        <v>0</v>
      </c>
      <c r="Q81" s="1109">
        <v>0</v>
      </c>
      <c r="R81" s="1109">
        <v>0</v>
      </c>
      <c r="S81" s="1217">
        <f>SUM(J81:R81)</f>
        <v>0</v>
      </c>
    </row>
    <row r="82" spans="2:19">
      <c r="B82" s="1077"/>
      <c r="C82" s="1076">
        <v>347</v>
      </c>
      <c r="D82" s="1060">
        <f t="shared" si="3"/>
        <v>0</v>
      </c>
      <c r="E82" s="1074"/>
      <c r="I82" s="1121">
        <v>345</v>
      </c>
      <c r="J82" s="1109">
        <v>0</v>
      </c>
      <c r="K82" s="1109">
        <v>0</v>
      </c>
      <c r="L82" s="1109">
        <v>0</v>
      </c>
      <c r="M82" s="1109">
        <v>0</v>
      </c>
      <c r="N82" s="1109">
        <v>0</v>
      </c>
      <c r="O82" s="1109">
        <v>0</v>
      </c>
      <c r="P82" s="1109">
        <v>0</v>
      </c>
      <c r="Q82" s="1109">
        <v>0</v>
      </c>
      <c r="R82" s="1109">
        <v>0</v>
      </c>
      <c r="S82" s="1217">
        <f t="shared" si="4"/>
        <v>0</v>
      </c>
    </row>
    <row r="83" spans="2:19">
      <c r="B83" s="1077"/>
      <c r="C83" s="1072" t="s">
        <v>1589</v>
      </c>
      <c r="D83" s="1060">
        <f t="shared" si="3"/>
        <v>0</v>
      </c>
      <c r="E83" s="1074"/>
      <c r="I83" s="1121">
        <v>346</v>
      </c>
      <c r="J83" s="1109">
        <v>0</v>
      </c>
      <c r="K83" s="1109">
        <v>0</v>
      </c>
      <c r="L83" s="1109">
        <v>0</v>
      </c>
      <c r="M83" s="1109">
        <v>0</v>
      </c>
      <c r="N83" s="1109">
        <v>0</v>
      </c>
      <c r="O83" s="1109">
        <v>0</v>
      </c>
      <c r="P83" s="1109">
        <v>0</v>
      </c>
      <c r="Q83" s="1109">
        <v>0</v>
      </c>
      <c r="R83" s="1109">
        <v>0</v>
      </c>
      <c r="S83" s="1217">
        <f t="shared" si="4"/>
        <v>0</v>
      </c>
    </row>
    <row r="84" spans="2:19">
      <c r="B84" s="1077"/>
      <c r="C84" s="1072"/>
      <c r="D84" s="1061"/>
      <c r="E84" s="1074"/>
      <c r="I84" s="1121">
        <v>347</v>
      </c>
      <c r="J84" s="1109">
        <v>0</v>
      </c>
      <c r="K84" s="1109">
        <v>0</v>
      </c>
      <c r="L84" s="1109">
        <v>0</v>
      </c>
      <c r="M84" s="1109">
        <v>0</v>
      </c>
      <c r="N84" s="1109">
        <v>0</v>
      </c>
      <c r="O84" s="1109">
        <v>0</v>
      </c>
      <c r="P84" s="1109">
        <v>0</v>
      </c>
      <c r="Q84" s="1109">
        <v>0</v>
      </c>
      <c r="R84" s="1109">
        <v>0</v>
      </c>
      <c r="S84" s="1217">
        <f t="shared" si="4"/>
        <v>0</v>
      </c>
    </row>
    <row r="85" spans="2:19" ht="13.5" thickBot="1">
      <c r="B85" s="1077"/>
      <c r="C85" s="1072"/>
      <c r="D85" s="1074"/>
      <c r="E85" s="1074"/>
      <c r="I85" s="1121">
        <v>348</v>
      </c>
      <c r="J85" s="1109">
        <v>0</v>
      </c>
      <c r="K85" s="1109">
        <v>0</v>
      </c>
      <c r="L85" s="1109">
        <v>0</v>
      </c>
      <c r="M85" s="1109">
        <v>0</v>
      </c>
      <c r="N85" s="1109">
        <v>0</v>
      </c>
      <c r="O85" s="1109">
        <v>0</v>
      </c>
      <c r="P85" s="1109">
        <v>0</v>
      </c>
      <c r="Q85" s="1109">
        <v>0</v>
      </c>
      <c r="R85" s="1109">
        <v>0</v>
      </c>
      <c r="S85" s="1217">
        <f t="shared" si="4"/>
        <v>0</v>
      </c>
    </row>
    <row r="86" spans="2:19" ht="27" thickTop="1" thickBot="1">
      <c r="B86" s="1077" t="s">
        <v>307</v>
      </c>
      <c r="C86" s="1076" t="s">
        <v>1340</v>
      </c>
      <c r="D86" s="1058"/>
      <c r="E86" s="1058">
        <f>SUM(D52:D83)</f>
        <v>0</v>
      </c>
      <c r="I86" s="1121" t="s">
        <v>1337</v>
      </c>
      <c r="J86" s="1109">
        <f t="shared" ref="J86:R86" si="5">SUM(J53:J85)</f>
        <v>0</v>
      </c>
      <c r="K86" s="1109">
        <f t="shared" si="5"/>
        <v>0</v>
      </c>
      <c r="L86" s="1109">
        <f t="shared" si="5"/>
        <v>0</v>
      </c>
      <c r="M86" s="1109">
        <f t="shared" si="5"/>
        <v>0</v>
      </c>
      <c r="N86" s="1109">
        <f t="shared" si="5"/>
        <v>0</v>
      </c>
      <c r="O86" s="1109">
        <f t="shared" si="5"/>
        <v>0</v>
      </c>
      <c r="P86" s="1109">
        <f t="shared" si="5"/>
        <v>0</v>
      </c>
      <c r="Q86" s="1109">
        <f t="shared" si="5"/>
        <v>0</v>
      </c>
      <c r="R86" s="1109">
        <f t="shared" si="5"/>
        <v>0</v>
      </c>
      <c r="S86" s="1217">
        <f t="shared" si="4"/>
        <v>0</v>
      </c>
    </row>
    <row r="87" spans="2:19" ht="27" thickTop="1" thickBot="1">
      <c r="B87" s="1057" t="s">
        <v>308</v>
      </c>
      <c r="C87" s="1056" t="s">
        <v>896</v>
      </c>
      <c r="D87" s="1108" t="s">
        <v>740</v>
      </c>
      <c r="E87" s="1078">
        <f>E9+E50-E86</f>
        <v>509041.82982276875</v>
      </c>
    </row>
    <row r="88" spans="2:19">
      <c r="B88" s="1055"/>
      <c r="C88" s="1054"/>
      <c r="D88" s="1054"/>
      <c r="E88" s="1054"/>
    </row>
    <row r="89" spans="2:19">
      <c r="B89" s="1055"/>
      <c r="C89" s="1054"/>
      <c r="D89" s="1054" t="s">
        <v>2039</v>
      </c>
      <c r="E89" s="1053">
        <v>0</v>
      </c>
    </row>
    <row r="90" spans="2:19">
      <c r="B90" s="1055"/>
      <c r="C90" s="1054"/>
      <c r="D90" s="1054"/>
      <c r="E90" s="1054"/>
    </row>
    <row r="91" spans="2:19">
      <c r="B91" s="1821" t="s">
        <v>735</v>
      </c>
      <c r="C91" s="1821"/>
      <c r="D91" s="1821"/>
      <c r="E91" s="1821"/>
    </row>
  </sheetData>
  <mergeCells count="5">
    <mergeCell ref="A1:F1"/>
    <mergeCell ref="A2:F2"/>
    <mergeCell ref="A3:F3"/>
    <mergeCell ref="A4:F4"/>
    <mergeCell ref="B91:E91"/>
  </mergeCells>
  <printOptions horizontalCentered="1"/>
  <pageMargins left="0.5" right="0.5" top="1" bottom="1" header="0.5" footer="0.5"/>
  <pageSetup scale="54" orientation="portrait" r:id="rId1"/>
  <headerFooter alignWithMargins="0">
    <oddHeader>&amp;R&amp;"Times New Roman,Regular"&amp;A</oddHeader>
    <oddFooter>&amp;C&amp;"Times New Roman,Regular"&amp;8&amp;D&amp;R&amp;"Times New Roman,Regular"Page 40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1"/>
  <sheetViews>
    <sheetView topLeftCell="A13" zoomScaleNormal="100" workbookViewId="0">
      <selection activeCell="C46" sqref="C46:C49"/>
    </sheetView>
  </sheetViews>
  <sheetFormatPr defaultColWidth="9.140625" defaultRowHeight="12.75"/>
  <cols>
    <col min="1" max="1" width="5.42578125" style="1121" customWidth="1"/>
    <col min="2" max="2" width="5.5703125" style="1135" customWidth="1"/>
    <col min="3" max="3" width="30.7109375" style="1121" customWidth="1"/>
    <col min="4" max="4" width="21.5703125" style="1121" bestFit="1" customWidth="1"/>
    <col min="5" max="5" width="20.5703125" style="1121" customWidth="1"/>
    <col min="6" max="6" width="5.42578125" style="1121" customWidth="1"/>
    <col min="7" max="8" width="9.140625" style="1121"/>
    <col min="9" max="11" width="13.7109375" style="1121" bestFit="1" customWidth="1"/>
    <col min="12" max="15" width="12.28515625" style="1121" bestFit="1" customWidth="1"/>
    <col min="16" max="16" width="12" style="1121" bestFit="1" customWidth="1"/>
    <col min="17" max="17" width="13.7109375" style="1121" bestFit="1" customWidth="1"/>
    <col min="18" max="18" width="14.7109375" style="1121" bestFit="1" customWidth="1"/>
    <col min="19" max="19" width="12.85546875" style="1121" bestFit="1" customWidth="1"/>
    <col min="20" max="20" width="14.42578125" style="1121" bestFit="1" customWidth="1"/>
    <col min="21" max="21" width="14.140625" style="1121" customWidth="1"/>
    <col min="22" max="16384" width="9.140625" style="1121"/>
  </cols>
  <sheetData>
    <row r="1" spans="1:21" s="1139" customFormat="1" ht="15">
      <c r="A1" s="1825" t="str">
        <f>"UTILITY NAME: "&amp;'Admin Inputs'!$B$1</f>
        <v>UTILITY NAME: Liberty Utilities (Silverleaf Water) LLC - Water Division</v>
      </c>
      <c r="B1" s="1826"/>
      <c r="C1" s="1826"/>
      <c r="D1" s="1826"/>
      <c r="E1" s="1826"/>
      <c r="F1" s="1827"/>
    </row>
    <row r="2" spans="1:21" s="1139" customFormat="1" ht="15">
      <c r="A2" s="1815" t="s">
        <v>671</v>
      </c>
      <c r="B2" s="1816"/>
      <c r="C2" s="1816"/>
      <c r="D2" s="1816"/>
      <c r="E2" s="1816"/>
      <c r="F2" s="1817"/>
    </row>
    <row r="3" spans="1:21" s="1139" customFormat="1" ht="14.25">
      <c r="A3" s="1818" t="s">
        <v>2036</v>
      </c>
      <c r="B3" s="1819"/>
      <c r="C3" s="1819"/>
      <c r="D3" s="1819"/>
      <c r="E3" s="1819"/>
      <c r="F3" s="1820"/>
    </row>
    <row r="4" spans="1:21" s="1139" customFormat="1" ht="15">
      <c r="A4" s="1822" t="str">
        <f>"FOR TEST YEAR ENDED: "&amp;TEXT('Admin Inputs'!$B$7,"MM/DD/YYYY")</f>
        <v>FOR TEST YEAR ENDED: 12/31/2017</v>
      </c>
      <c r="B4" s="1823"/>
      <c r="C4" s="1823"/>
      <c r="D4" s="1823"/>
      <c r="E4" s="1823"/>
      <c r="F4" s="1824"/>
    </row>
    <row r="5" spans="1:21" s="1139" customFormat="1" ht="9" customHeight="1">
      <c r="B5" s="1140"/>
    </row>
    <row r="6" spans="1:21" ht="17.25" thickBot="1">
      <c r="A6" s="1122"/>
      <c r="B6" s="1134"/>
      <c r="C6" s="1121" t="s">
        <v>652</v>
      </c>
      <c r="J6" s="1121" t="s">
        <v>1590</v>
      </c>
    </row>
    <row r="7" spans="1:21" ht="13.5" thickTop="1">
      <c r="B7" s="1136" t="s">
        <v>417</v>
      </c>
      <c r="C7" s="1137" t="s">
        <v>332</v>
      </c>
      <c r="D7" s="1141" t="s">
        <v>333</v>
      </c>
      <c r="E7" s="1142" t="s">
        <v>418</v>
      </c>
      <c r="I7" s="1121" t="s">
        <v>1334</v>
      </c>
      <c r="J7" s="1109">
        <f>'[6]Water_Sys v2'!$J$1207</f>
        <v>351545.22639602289</v>
      </c>
      <c r="K7" s="1109"/>
    </row>
    <row r="8" spans="1:21" ht="26.25" thickBot="1">
      <c r="B8" s="1143" t="s">
        <v>506</v>
      </c>
      <c r="C8" s="1144" t="s">
        <v>405</v>
      </c>
      <c r="D8" s="1145" t="s">
        <v>509</v>
      </c>
      <c r="E8" s="1146" t="s">
        <v>509</v>
      </c>
      <c r="J8" s="1121" t="s">
        <v>1335</v>
      </c>
    </row>
    <row r="9" spans="1:21" ht="27" thickTop="1" thickBot="1">
      <c r="B9" s="1081" t="s">
        <v>408</v>
      </c>
      <c r="C9" s="1080" t="s">
        <v>893</v>
      </c>
      <c r="D9" s="1079" t="s">
        <v>894</v>
      </c>
      <c r="E9" s="1078">
        <f>J7</f>
        <v>351545.22639602289</v>
      </c>
    </row>
    <row r="10" spans="1:21" ht="25.5">
      <c r="B10" s="1077" t="s">
        <v>409</v>
      </c>
      <c r="C10" s="1076" t="s">
        <v>895</v>
      </c>
      <c r="D10" s="1075"/>
      <c r="E10" s="1074"/>
      <c r="J10" s="1121" t="s">
        <v>1798</v>
      </c>
      <c r="K10" s="1121" t="s">
        <v>1580</v>
      </c>
      <c r="L10" s="1121" t="s">
        <v>1581</v>
      </c>
      <c r="M10" s="1121" t="s">
        <v>1582</v>
      </c>
      <c r="N10" s="1121" t="s">
        <v>1583</v>
      </c>
      <c r="O10" s="1121" t="s">
        <v>1584</v>
      </c>
      <c r="P10" s="1121" t="s">
        <v>1585</v>
      </c>
      <c r="Q10" s="1121" t="s">
        <v>1586</v>
      </c>
      <c r="R10" s="1121" t="s">
        <v>1799</v>
      </c>
      <c r="S10" s="1121" t="s">
        <v>1800</v>
      </c>
      <c r="T10" s="1292" t="s">
        <v>1336</v>
      </c>
      <c r="U10" s="1121" t="s">
        <v>1801</v>
      </c>
    </row>
    <row r="11" spans="1:21">
      <c r="B11" s="1077"/>
      <c r="C11" s="1076">
        <v>301</v>
      </c>
      <c r="D11" s="1073">
        <f>+T11</f>
        <v>0</v>
      </c>
      <c r="E11" s="1074"/>
      <c r="I11" s="1121">
        <v>301</v>
      </c>
      <c r="J11" s="1109">
        <f>'[6]Water_Sys v2'!$J$1175</f>
        <v>0</v>
      </c>
      <c r="K11" s="1109"/>
      <c r="L11" s="1109"/>
      <c r="M11" s="1109"/>
      <c r="N11" s="1109"/>
      <c r="O11" s="1109"/>
      <c r="P11" s="1109"/>
      <c r="Q11" s="1109"/>
      <c r="R11" s="1109">
        <f>'2016SL'!P10+SUM(J53:Q53)</f>
        <v>0</v>
      </c>
      <c r="S11" s="1109">
        <f>('2017SL'!P10-'2016SL'!P10)+R53</f>
        <v>0</v>
      </c>
      <c r="T11" s="1293">
        <v>0</v>
      </c>
      <c r="U11" s="1109">
        <f>R11+S11-J11+T11</f>
        <v>0</v>
      </c>
    </row>
    <row r="12" spans="1:21">
      <c r="B12" s="1077"/>
      <c r="C12" s="1076">
        <v>303</v>
      </c>
      <c r="D12" s="1073">
        <f t="shared" ref="D12:D42" si="0">+T12</f>
        <v>0</v>
      </c>
      <c r="E12" s="1074"/>
      <c r="I12" s="1121">
        <v>302</v>
      </c>
      <c r="J12" s="1109">
        <v>0</v>
      </c>
      <c r="K12" s="1109"/>
      <c r="L12" s="1109"/>
      <c r="M12" s="1109"/>
      <c r="N12" s="1109"/>
      <c r="O12" s="1109"/>
      <c r="P12" s="1109"/>
      <c r="Q12" s="1109"/>
      <c r="R12" s="1109">
        <f>'2016SL'!P11+SUM(J54:Q54)</f>
        <v>0</v>
      </c>
      <c r="S12" s="1109">
        <f>('2017SL'!P11-'2016SL'!P11)+R54</f>
        <v>0</v>
      </c>
      <c r="T12" s="1293">
        <v>0</v>
      </c>
      <c r="U12" s="1109">
        <f t="shared" ref="U12:U43" si="1">R12+S12-J12+T12</f>
        <v>0</v>
      </c>
    </row>
    <row r="13" spans="1:21">
      <c r="B13" s="1077"/>
      <c r="C13" s="1076">
        <v>304</v>
      </c>
      <c r="D13" s="1073">
        <f t="shared" si="0"/>
        <v>0</v>
      </c>
      <c r="E13" s="1074"/>
      <c r="I13" s="1121">
        <v>303</v>
      </c>
      <c r="J13" s="1109">
        <f>'[6]Water_Sys v2'!$J$1177</f>
        <v>2500</v>
      </c>
      <c r="K13" s="1109"/>
      <c r="L13" s="1109"/>
      <c r="M13" s="1109"/>
      <c r="N13" s="1109"/>
      <c r="O13" s="1109"/>
      <c r="P13" s="1109"/>
      <c r="Q13" s="1109"/>
      <c r="R13" s="1109">
        <f>'2016SL'!P13+SUM(J55:Q55)</f>
        <v>2500</v>
      </c>
      <c r="S13" s="1109">
        <f>('2017SL'!P13-'2016SL'!P13)+R55</f>
        <v>0</v>
      </c>
      <c r="T13" s="1293">
        <f>'W - III-3 PIS HC'!G11+S55-'W - III-3(a) RB Recon HC'!S13-R13</f>
        <v>0</v>
      </c>
      <c r="U13" s="1109">
        <f t="shared" si="1"/>
        <v>0</v>
      </c>
    </row>
    <row r="14" spans="1:21">
      <c r="B14" s="1077"/>
      <c r="C14" s="1076">
        <v>305</v>
      </c>
      <c r="D14" s="1073">
        <f t="shared" si="0"/>
        <v>0</v>
      </c>
      <c r="E14" s="1074"/>
      <c r="I14" s="1121">
        <v>304</v>
      </c>
      <c r="J14" s="1109">
        <f>'[6]Water_Sys v2'!$J$1178</f>
        <v>39841.399999999994</v>
      </c>
      <c r="K14" s="1109"/>
      <c r="L14" s="1109"/>
      <c r="M14" s="1109"/>
      <c r="N14" s="1109"/>
      <c r="O14" s="1109"/>
      <c r="P14" s="1109"/>
      <c r="Q14" s="1109"/>
      <c r="R14" s="1109">
        <f>'2016SL'!P14+SUM(J56:Q56)+'106 Acct Reclass 2016'!C17</f>
        <v>141437.24</v>
      </c>
      <c r="S14" s="1109">
        <f>('2017SL'!P14-'2016SL'!P14)-18529.92+R56</f>
        <v>27368.540000000008</v>
      </c>
      <c r="T14" s="1293">
        <f>'W - III-3 PIS HC'!G12-'W - III-3(a) RB Recon HC'!S14-R14</f>
        <v>0</v>
      </c>
      <c r="U14" s="1109">
        <f t="shared" si="1"/>
        <v>128964.38</v>
      </c>
    </row>
    <row r="15" spans="1:21">
      <c r="B15" s="1077"/>
      <c r="C15" s="1076">
        <v>306</v>
      </c>
      <c r="D15" s="1073">
        <f t="shared" si="0"/>
        <v>0</v>
      </c>
      <c r="E15" s="1074"/>
      <c r="I15" s="1121">
        <v>305</v>
      </c>
      <c r="J15" s="1109">
        <f>'[6]Water_Sys v2'!$J$1179</f>
        <v>0</v>
      </c>
      <c r="K15" s="1109"/>
      <c r="L15" s="1109"/>
      <c r="M15" s="1109"/>
      <c r="N15" s="1109"/>
      <c r="O15" s="1109"/>
      <c r="P15" s="1109"/>
      <c r="Q15" s="1109"/>
      <c r="R15" s="1109">
        <f>'2016SL'!P15+SUM(J57:Q57)</f>
        <v>0</v>
      </c>
      <c r="S15" s="1109">
        <f>('2017SL'!P15-'2016SL'!P15)+R57</f>
        <v>0</v>
      </c>
      <c r="T15" s="1293">
        <v>0</v>
      </c>
      <c r="U15" s="1109">
        <f t="shared" si="1"/>
        <v>0</v>
      </c>
    </row>
    <row r="16" spans="1:21">
      <c r="B16" s="1077"/>
      <c r="C16" s="1076">
        <v>307</v>
      </c>
      <c r="D16" s="1073">
        <f t="shared" si="0"/>
        <v>0</v>
      </c>
      <c r="E16" s="1074"/>
      <c r="I16" s="1121">
        <v>306</v>
      </c>
      <c r="J16" s="1109">
        <f>'[6]Water_Sys v2'!$J$1180</f>
        <v>0</v>
      </c>
      <c r="K16" s="1109"/>
      <c r="L16" s="1109"/>
      <c r="M16" s="1109"/>
      <c r="N16" s="1109"/>
      <c r="O16" s="1109"/>
      <c r="P16" s="1109"/>
      <c r="Q16" s="1109"/>
      <c r="R16" s="1109">
        <f>'2016SL'!P16+SUM(J58:Q58)</f>
        <v>0</v>
      </c>
      <c r="S16" s="1109">
        <f>('2017SL'!P16-'2016SL'!P16)+R58</f>
        <v>0</v>
      </c>
      <c r="T16" s="1293">
        <v>0</v>
      </c>
      <c r="U16" s="1109">
        <f t="shared" si="1"/>
        <v>0</v>
      </c>
    </row>
    <row r="17" spans="2:21">
      <c r="B17" s="1077"/>
      <c r="C17" s="1076">
        <v>308</v>
      </c>
      <c r="D17" s="1073">
        <f t="shared" si="0"/>
        <v>0</v>
      </c>
      <c r="E17" s="1074"/>
      <c r="I17" s="1121">
        <v>307</v>
      </c>
      <c r="J17" s="1109">
        <f>'[6]Water_Sys v2'!$J$1181</f>
        <v>31374.657887948684</v>
      </c>
      <c r="K17" s="1109"/>
      <c r="L17" s="1109"/>
      <c r="M17" s="1109"/>
      <c r="N17" s="1109"/>
      <c r="O17" s="1109"/>
      <c r="P17" s="1109"/>
      <c r="Q17" s="1109"/>
      <c r="R17" s="1109">
        <f>'2016SL'!P17+SUM(J59:Q59)+'106 Acct Reclass 2016'!C18</f>
        <v>538892.43999999994</v>
      </c>
      <c r="S17" s="1109">
        <f>('2017SL'!P17-'2016SL'!P17)-495805.87+R59</f>
        <v>-48368.799999999988</v>
      </c>
      <c r="T17" s="1293">
        <f>'W - III-3 PIS HC'!G13-'W - III-3(a) RB Recon HC'!S17-R17</f>
        <v>0</v>
      </c>
      <c r="U17" s="1109">
        <f t="shared" si="1"/>
        <v>459148.98211205128</v>
      </c>
    </row>
    <row r="18" spans="2:21">
      <c r="B18" s="1077"/>
      <c r="C18" s="1076">
        <v>309</v>
      </c>
      <c r="D18" s="1073">
        <f t="shared" si="0"/>
        <v>0</v>
      </c>
      <c r="E18" s="1074"/>
      <c r="I18" s="1121">
        <v>308</v>
      </c>
      <c r="J18" s="1109">
        <f>'[6]Water_Sys v2'!$J$1182</f>
        <v>0</v>
      </c>
      <c r="K18" s="1109"/>
      <c r="L18" s="1109"/>
      <c r="M18" s="1109"/>
      <c r="N18" s="1109"/>
      <c r="O18" s="1109"/>
      <c r="P18" s="1109"/>
      <c r="Q18" s="1109"/>
      <c r="R18" s="1109">
        <f>'2016SL'!P18+SUM(J60:Q60)</f>
        <v>0</v>
      </c>
      <c r="S18" s="1109">
        <f>('2017SL'!P18-'2016SL'!P18)+R60</f>
        <v>0</v>
      </c>
      <c r="T18" s="1293">
        <v>0</v>
      </c>
      <c r="U18" s="1109">
        <f t="shared" si="1"/>
        <v>0</v>
      </c>
    </row>
    <row r="19" spans="2:21">
      <c r="B19" s="1077"/>
      <c r="C19" s="1076">
        <v>310</v>
      </c>
      <c r="D19" s="1073">
        <f t="shared" si="0"/>
        <v>0</v>
      </c>
      <c r="E19" s="1074"/>
      <c r="I19" s="1121">
        <v>309</v>
      </c>
      <c r="J19" s="1109">
        <f>'[6]Water_Sys v2'!$J$1183</f>
        <v>8763.5</v>
      </c>
      <c r="K19" s="1109"/>
      <c r="L19" s="1109"/>
      <c r="M19" s="1109"/>
      <c r="N19" s="1109"/>
      <c r="O19" s="1109"/>
      <c r="P19" s="1109"/>
      <c r="Q19" s="1109"/>
      <c r="R19" s="1109">
        <f>'2016SL'!P19+SUM(J61:Q61)+'106 Acct Reclass 2016'!C19</f>
        <v>242713.59000000003</v>
      </c>
      <c r="S19" s="1109">
        <f>('2017SL'!P19-'2016SL'!P19)-226684.17+R61</f>
        <v>11903.479999999981</v>
      </c>
      <c r="T19" s="1293">
        <f>'W - III-3 PIS HC'!G14-'W - III-3(a) RB Recon HC'!S19-R19</f>
        <v>0</v>
      </c>
      <c r="U19" s="1109">
        <f t="shared" si="1"/>
        <v>245853.57</v>
      </c>
    </row>
    <row r="20" spans="2:21">
      <c r="B20" s="1077"/>
      <c r="C20" s="1076">
        <v>311</v>
      </c>
      <c r="D20" s="1073">
        <f t="shared" si="0"/>
        <v>0</v>
      </c>
      <c r="E20" s="1074"/>
      <c r="I20" s="1121">
        <v>310</v>
      </c>
      <c r="J20" s="1109">
        <f>'[6]Water_Sys v2'!$J$1184</f>
        <v>0</v>
      </c>
      <c r="K20" s="1109"/>
      <c r="L20" s="1109"/>
      <c r="M20" s="1109"/>
      <c r="N20" s="1109"/>
      <c r="O20" s="1109"/>
      <c r="P20" s="1109"/>
      <c r="Q20" s="1109"/>
      <c r="R20" s="1109">
        <f>'2016SL'!P20+SUM(J62:Q62)</f>
        <v>0</v>
      </c>
      <c r="S20" s="1109">
        <f>('2017SL'!P20-'2016SL'!P20)+R62</f>
        <v>0</v>
      </c>
      <c r="T20" s="1293">
        <v>0</v>
      </c>
      <c r="U20" s="1109">
        <f t="shared" si="1"/>
        <v>0</v>
      </c>
    </row>
    <row r="21" spans="2:21">
      <c r="B21" s="1077"/>
      <c r="C21" s="1076">
        <v>320</v>
      </c>
      <c r="D21" s="1073">
        <f t="shared" si="0"/>
        <v>0</v>
      </c>
      <c r="E21" s="1074"/>
      <c r="I21" s="1121">
        <v>311</v>
      </c>
      <c r="J21" s="1109">
        <f>'[6]Water_Sys v2'!$J$1185</f>
        <v>17596.060000000001</v>
      </c>
      <c r="K21" s="1109"/>
      <c r="L21" s="1109"/>
      <c r="M21" s="1109"/>
      <c r="N21" s="1109"/>
      <c r="O21" s="1109"/>
      <c r="P21" s="1109"/>
      <c r="Q21" s="1109"/>
      <c r="R21" s="1109">
        <f>SUM('2016SL'!P21:P23)+SUM(J63:Q63)</f>
        <v>41997.65</v>
      </c>
      <c r="S21" s="1109">
        <f>(SUM('2017SL'!P21:P23)-SUM('2016SL'!P21:P23))+5254.62+R63</f>
        <v>9797.2000000000007</v>
      </c>
      <c r="T21" s="1293">
        <f>'W - III-3 PIS HC'!G16-'W - III-3(a) RB Recon HC'!S21+'W - III-3(a) RB Recon HC'!S63-R21</f>
        <v>0</v>
      </c>
      <c r="U21" s="1109">
        <f t="shared" si="1"/>
        <v>34198.790000000008</v>
      </c>
    </row>
    <row r="22" spans="2:21">
      <c r="B22" s="1077"/>
      <c r="C22" s="1076">
        <v>320.10000000000002</v>
      </c>
      <c r="D22" s="1073">
        <f t="shared" si="0"/>
        <v>0</v>
      </c>
      <c r="E22" s="1074"/>
      <c r="I22" s="1121">
        <v>320</v>
      </c>
      <c r="J22" s="1109">
        <f>'[6]Water_Sys v2'!$J$1186</f>
        <v>6336.1</v>
      </c>
      <c r="K22" s="1109"/>
      <c r="L22" s="1109"/>
      <c r="M22" s="1109"/>
      <c r="N22" s="1109"/>
      <c r="O22" s="1109"/>
      <c r="P22" s="1109"/>
      <c r="Q22" s="1109"/>
      <c r="R22" s="1109">
        <f>'2016SL'!P24+SUM(J64:Q64)+'106 Acct Reclass 2016'!C20</f>
        <v>29342.909999999996</v>
      </c>
      <c r="S22" s="1109">
        <f>('2017SL'!P24-'2016SL'!P24)-11540.6+R64</f>
        <v>-8964.5000000000018</v>
      </c>
      <c r="T22" s="1293">
        <f>'W - III-3 PIS HC'!G17-'W - III-3(a) RB Recon HC'!S22+'W - III-3(a) RB Recon HC'!S64-R22</f>
        <v>0</v>
      </c>
      <c r="U22" s="1109">
        <f t="shared" si="1"/>
        <v>14042.309999999996</v>
      </c>
    </row>
    <row r="23" spans="2:21">
      <c r="B23" s="1077"/>
      <c r="C23" s="1076">
        <v>320.2</v>
      </c>
      <c r="D23" s="1073">
        <f t="shared" si="0"/>
        <v>0</v>
      </c>
      <c r="E23" s="1074"/>
      <c r="I23" s="1121">
        <v>320.10000000000002</v>
      </c>
      <c r="J23" s="1109">
        <v>0</v>
      </c>
      <c r="K23" s="1109"/>
      <c r="L23" s="1109"/>
      <c r="M23" s="1109"/>
      <c r="N23" s="1109"/>
      <c r="O23" s="1109"/>
      <c r="P23" s="1109"/>
      <c r="Q23" s="1109"/>
      <c r="R23" s="1109">
        <f>'2016SL'!P26+SUM(J65:Q65)</f>
        <v>0</v>
      </c>
      <c r="S23" s="1109">
        <f>('2017SL'!P26-'2016SL'!P26)+R65</f>
        <v>0</v>
      </c>
      <c r="T23" s="1293">
        <v>0</v>
      </c>
      <c r="U23" s="1109">
        <f t="shared" si="1"/>
        <v>0</v>
      </c>
    </row>
    <row r="24" spans="2:21">
      <c r="B24" s="1077"/>
      <c r="C24" s="1076">
        <v>330</v>
      </c>
      <c r="D24" s="1073">
        <f t="shared" si="0"/>
        <v>0</v>
      </c>
      <c r="E24" s="1074"/>
      <c r="I24" s="1121">
        <v>320.2</v>
      </c>
      <c r="J24" s="1109">
        <v>0</v>
      </c>
      <c r="K24" s="1109"/>
      <c r="L24" s="1109"/>
      <c r="M24" s="1109"/>
      <c r="N24" s="1109"/>
      <c r="O24" s="1109"/>
      <c r="P24" s="1109"/>
      <c r="Q24" s="1109"/>
      <c r="R24" s="1109">
        <f>'2016SL'!P25+SUM(J66:Q66)+'106 Acct Reclass 2016'!C21</f>
        <v>6316.33</v>
      </c>
      <c r="S24" s="1109">
        <f>('2017SL'!P25-'2016SL'!P25)-6316.33+R66</f>
        <v>17627.489999999998</v>
      </c>
      <c r="T24" s="1293">
        <f>'W - III-3 PIS HC'!G19+'W - III-3(a) RB Recon HC'!R66-'W - III-3(a) RB Recon HC'!S24-'W - III-3(a) RB Recon HC'!R24</f>
        <v>0</v>
      </c>
      <c r="U24" s="1109">
        <f t="shared" si="1"/>
        <v>23943.82</v>
      </c>
    </row>
    <row r="25" spans="2:21">
      <c r="B25" s="1077"/>
      <c r="C25" s="1076">
        <v>330.1</v>
      </c>
      <c r="D25" s="1073">
        <f t="shared" si="0"/>
        <v>0</v>
      </c>
      <c r="E25" s="1074"/>
      <c r="I25" s="1121">
        <v>330</v>
      </c>
      <c r="J25" s="1109">
        <v>0</v>
      </c>
      <c r="K25" s="1109"/>
      <c r="L25" s="1109"/>
      <c r="M25" s="1109"/>
      <c r="N25" s="1109"/>
      <c r="O25" s="1109"/>
      <c r="P25" s="1109"/>
      <c r="Q25" s="1109"/>
      <c r="R25" s="1109">
        <v>0</v>
      </c>
      <c r="S25" s="1109">
        <v>0</v>
      </c>
      <c r="T25" s="1293">
        <v>0</v>
      </c>
      <c r="U25" s="1109">
        <f t="shared" si="1"/>
        <v>0</v>
      </c>
    </row>
    <row r="26" spans="2:21">
      <c r="B26" s="1077"/>
      <c r="C26" s="1076">
        <v>330.2</v>
      </c>
      <c r="D26" s="1073">
        <f t="shared" si="0"/>
        <v>0</v>
      </c>
      <c r="E26" s="1074"/>
      <c r="I26" s="1121">
        <v>330.1</v>
      </c>
      <c r="J26" s="1109">
        <f>'[6]Water_Sys v2'!$J$1187</f>
        <v>72587.66</v>
      </c>
      <c r="K26" s="1109"/>
      <c r="L26" s="1109"/>
      <c r="M26" s="1109"/>
      <c r="N26" s="1109"/>
      <c r="O26" s="1109"/>
      <c r="P26" s="1109"/>
      <c r="Q26" s="1109"/>
      <c r="R26" s="1109">
        <f>SUM('2016SL'!P27:P28)+SUM(J68:Q68)+'106 Acct Reclass 2016'!C22</f>
        <v>181179.39</v>
      </c>
      <c r="S26" s="1109">
        <f>(SUM('2017SL'!P27:P28)-SUM('2016SL'!P27:P28))-81348.94+R68</f>
        <v>1.4551915228366852E-11</v>
      </c>
      <c r="T26" s="1293">
        <f>'W - III-3 PIS HC'!G20-'W - III-3(a) RB Recon HC'!S26-R26+'W - III-3(a) RB Recon HC'!S68</f>
        <v>0</v>
      </c>
      <c r="U26" s="1109">
        <f t="shared" si="1"/>
        <v>108591.73000000001</v>
      </c>
    </row>
    <row r="27" spans="2:21">
      <c r="B27" s="1077"/>
      <c r="C27" s="1076">
        <v>331</v>
      </c>
      <c r="D27" s="1073">
        <f t="shared" si="0"/>
        <v>0</v>
      </c>
      <c r="E27" s="1074"/>
      <c r="I27" s="1121">
        <v>330.2</v>
      </c>
      <c r="J27" s="1109">
        <f>'[6]Water_Sys v2'!$J$1188</f>
        <v>6866</v>
      </c>
      <c r="K27" s="1109"/>
      <c r="L27" s="1109"/>
      <c r="M27" s="1109"/>
      <c r="N27" s="1109"/>
      <c r="O27" s="1109"/>
      <c r="P27" s="1109"/>
      <c r="Q27" s="1109"/>
      <c r="R27" s="1109">
        <f>'2016SL'!P29+SUM(J69:Q69)</f>
        <v>6866</v>
      </c>
      <c r="S27" s="1109">
        <f>('2017SL'!P29-'2016SL'!P29)</f>
        <v>0</v>
      </c>
      <c r="T27" s="1293">
        <f>'W - III-3 PIS HC'!G21-'W - III-3(a) RB Recon HC'!S27-'W - III-3(a) RB Recon HC'!R27+'W - III-3(a) RB Recon HC'!R69</f>
        <v>0</v>
      </c>
      <c r="U27" s="1109">
        <f t="shared" si="1"/>
        <v>0</v>
      </c>
    </row>
    <row r="28" spans="2:21">
      <c r="B28" s="1077"/>
      <c r="C28" s="1076">
        <v>333</v>
      </c>
      <c r="D28" s="1073">
        <f t="shared" si="0"/>
        <v>0</v>
      </c>
      <c r="E28" s="1074"/>
      <c r="I28" s="1121">
        <v>331</v>
      </c>
      <c r="J28" s="1109">
        <f>'[6]Water_Sys v2'!$J$1189</f>
        <v>59757.617120590578</v>
      </c>
      <c r="K28" s="1109"/>
      <c r="L28" s="1109"/>
      <c r="M28" s="1109"/>
      <c r="N28" s="1109"/>
      <c r="O28" s="1109"/>
      <c r="P28" s="1109"/>
      <c r="Q28" s="1109"/>
      <c r="R28" s="1109">
        <f>'2016SL'!P30+SUM(J70:Q70)</f>
        <v>192130.15</v>
      </c>
      <c r="S28" s="1109">
        <f>('2017SL'!P30-'2016SL'!P30)+7523.27+R70</f>
        <v>8225.52</v>
      </c>
      <c r="T28" s="1293">
        <f>'W - III-3 PIS HC'!G22-'W - III-3(a) RB Recon HC'!S28-R28</f>
        <v>0</v>
      </c>
      <c r="U28" s="1109">
        <f t="shared" si="1"/>
        <v>140598.0528794094</v>
      </c>
    </row>
    <row r="29" spans="2:21">
      <c r="B29" s="1077"/>
      <c r="C29" s="1076">
        <v>334</v>
      </c>
      <c r="D29" s="1073">
        <f t="shared" si="0"/>
        <v>0</v>
      </c>
      <c r="E29" s="1074"/>
      <c r="I29" s="1121">
        <v>333</v>
      </c>
      <c r="J29" s="1109">
        <f>'[6]Water_Sys v2'!$J$1190</f>
        <v>0</v>
      </c>
      <c r="K29" s="1109"/>
      <c r="L29" s="1109"/>
      <c r="M29" s="1109"/>
      <c r="N29" s="1109"/>
      <c r="O29" s="1109"/>
      <c r="P29" s="1109"/>
      <c r="Q29" s="1109"/>
      <c r="R29" s="1109">
        <f>'2016SL'!P31+SUM(J71:Q71)</f>
        <v>0</v>
      </c>
      <c r="S29" s="1109">
        <f>('2017SL'!P31-'2016SL'!P31)+R71</f>
        <v>0</v>
      </c>
      <c r="T29" s="1293">
        <f>'W - III-3 PIS HC'!G23-'W - III-3(a) RB Recon HC'!S29-R29</f>
        <v>0</v>
      </c>
      <c r="U29" s="1109">
        <f t="shared" si="1"/>
        <v>0</v>
      </c>
    </row>
    <row r="30" spans="2:21">
      <c r="B30" s="1077"/>
      <c r="C30" s="1076">
        <v>335</v>
      </c>
      <c r="D30" s="1073">
        <f t="shared" si="0"/>
        <v>0</v>
      </c>
      <c r="E30" s="1074"/>
      <c r="I30" s="1121">
        <v>334</v>
      </c>
      <c r="J30" s="1109">
        <f>'[6]Water_Sys v2'!$J$1191</f>
        <v>17769.335183688901</v>
      </c>
      <c r="K30" s="1109"/>
      <c r="L30" s="1109"/>
      <c r="M30" s="1109"/>
      <c r="N30" s="1109"/>
      <c r="O30" s="1109"/>
      <c r="P30" s="1109"/>
      <c r="Q30" s="1109"/>
      <c r="R30" s="1109">
        <f>'2016SL'!P32+SUM(J72:Q72)</f>
        <v>61851.83</v>
      </c>
      <c r="S30" s="1109">
        <f>('2017SL'!P32-'2016SL'!P32)+R72</f>
        <v>948.64000000000169</v>
      </c>
      <c r="T30" s="1293">
        <f>'W - III-3 PIS HC'!G24-'W - III-3(a) RB Recon HC'!S30+'W - III-3(a) RB Recon HC'!S72-R30</f>
        <v>0</v>
      </c>
      <c r="U30" s="1109">
        <f t="shared" si="1"/>
        <v>45031.134816311096</v>
      </c>
    </row>
    <row r="31" spans="2:21">
      <c r="B31" s="1077"/>
      <c r="C31" s="1076">
        <v>336</v>
      </c>
      <c r="D31" s="1073">
        <f t="shared" si="0"/>
        <v>0</v>
      </c>
      <c r="E31" s="1074"/>
      <c r="I31" s="1121">
        <v>335</v>
      </c>
      <c r="J31" s="1109">
        <f>'[6]Water_Sys v2'!$J$1192</f>
        <v>8016.8600000000006</v>
      </c>
      <c r="K31" s="1109"/>
      <c r="L31" s="1109"/>
      <c r="M31" s="1109"/>
      <c r="N31" s="1109"/>
      <c r="O31" s="1109"/>
      <c r="P31" s="1109"/>
      <c r="Q31" s="1109"/>
      <c r="R31" s="1109">
        <f>'2016SL'!P33+SUM(J73:Q73)</f>
        <v>8016.86</v>
      </c>
      <c r="S31" s="1109">
        <f>('2017SL'!P33-'2016SL'!P33)+R73</f>
        <v>0</v>
      </c>
      <c r="T31" s="1293">
        <f>'W - III-3 PIS HC'!G25-'W - III-3(a) RB Recon HC'!S31-'W - III-3(a) RB Recon HC'!R31</f>
        <v>0</v>
      </c>
      <c r="U31" s="1109">
        <f t="shared" si="1"/>
        <v>-9.0949470177292824E-13</v>
      </c>
    </row>
    <row r="32" spans="2:21">
      <c r="B32" s="1077"/>
      <c r="C32" s="1076">
        <v>339</v>
      </c>
      <c r="D32" s="1073">
        <f t="shared" si="0"/>
        <v>0</v>
      </c>
      <c r="E32" s="1074"/>
      <c r="I32" s="1121">
        <v>336</v>
      </c>
      <c r="J32" s="1109">
        <f>'[6]Water_Sys v2'!$J$1193</f>
        <v>0</v>
      </c>
      <c r="K32" s="1109"/>
      <c r="L32" s="1109"/>
      <c r="M32" s="1109"/>
      <c r="N32" s="1109"/>
      <c r="O32" s="1109"/>
      <c r="P32" s="1109"/>
      <c r="Q32" s="1109"/>
      <c r="R32" s="1109">
        <f>'2016SL'!P34+SUM(J74:Q74)</f>
        <v>0</v>
      </c>
      <c r="S32" s="1109">
        <f>('2017SL'!P34-'2016SL'!P34)+R74</f>
        <v>0</v>
      </c>
      <c r="T32" s="1293">
        <f>-S32-R32</f>
        <v>0</v>
      </c>
      <c r="U32" s="1109">
        <f t="shared" si="1"/>
        <v>0</v>
      </c>
    </row>
    <row r="33" spans="2:21">
      <c r="B33" s="1077"/>
      <c r="C33" s="1076">
        <v>340</v>
      </c>
      <c r="D33" s="1073">
        <f t="shared" si="0"/>
        <v>0</v>
      </c>
      <c r="E33" s="1074"/>
      <c r="I33" s="1121">
        <v>339</v>
      </c>
      <c r="J33" s="1109">
        <f>'[6]Water_Sys v2'!$J$1194</f>
        <v>70620.277153169067</v>
      </c>
      <c r="K33" s="1109"/>
      <c r="L33" s="1109"/>
      <c r="M33" s="1109"/>
      <c r="N33" s="1109"/>
      <c r="O33" s="1109"/>
      <c r="P33" s="1109"/>
      <c r="Q33" s="1109"/>
      <c r="R33" s="1109">
        <f>'2016SL'!P35+SUM(J75:Q75)</f>
        <v>63428.68</v>
      </c>
      <c r="S33" s="1109">
        <f>('2017SL'!P35-'2016SL'!P35)+R75</f>
        <v>0</v>
      </c>
      <c r="T33" s="1293">
        <f>'W - III-3 PIS HC'!G26-'W - III-3(a) RB Recon HC'!S33-'W - III-3(a) RB Recon HC'!R33</f>
        <v>0</v>
      </c>
      <c r="U33" s="1109">
        <f t="shared" si="1"/>
        <v>-7191.5971531690666</v>
      </c>
    </row>
    <row r="34" spans="2:21">
      <c r="B34" s="1077"/>
      <c r="C34" s="1076">
        <v>340.1</v>
      </c>
      <c r="D34" s="1073">
        <f t="shared" si="0"/>
        <v>0</v>
      </c>
      <c r="E34" s="1074"/>
      <c r="I34" s="1121">
        <v>340</v>
      </c>
      <c r="J34" s="1109">
        <f>'[6]Water_Sys v2'!$J$1195</f>
        <v>0</v>
      </c>
      <c r="K34" s="1109"/>
      <c r="L34" s="1109"/>
      <c r="M34" s="1109"/>
      <c r="N34" s="1109"/>
      <c r="O34" s="1109"/>
      <c r="P34" s="1109"/>
      <c r="Q34" s="1109"/>
      <c r="R34" s="1109">
        <f>'2016SL'!P36+SUM(J76:Q76)</f>
        <v>12692.44</v>
      </c>
      <c r="S34" s="1109">
        <f>('2017SL'!P36-'2016SL'!P36)+R76</f>
        <v>0</v>
      </c>
      <c r="T34" s="1293">
        <f>'W - III-3 PIS HC'!G27-'W - III-3(a) RB Recon HC'!S34-R34+'W - III-3(a) RB Recon HC'!S76</f>
        <v>0</v>
      </c>
      <c r="U34" s="1109">
        <f t="shared" si="1"/>
        <v>12692.44</v>
      </c>
    </row>
    <row r="35" spans="2:21">
      <c r="B35" s="1077"/>
      <c r="C35" s="1076">
        <v>341</v>
      </c>
      <c r="D35" s="1073">
        <f t="shared" si="0"/>
        <v>0</v>
      </c>
      <c r="E35" s="1074"/>
      <c r="I35" s="1121">
        <v>340.1</v>
      </c>
      <c r="J35" s="1109">
        <v>0</v>
      </c>
      <c r="K35" s="1109"/>
      <c r="L35" s="1109"/>
      <c r="M35" s="1109"/>
      <c r="N35" s="1109"/>
      <c r="O35" s="1109"/>
      <c r="P35" s="1109"/>
      <c r="Q35" s="1109"/>
      <c r="R35" s="1109">
        <f>'2016SL'!P37+SUM(J77:Q77)</f>
        <v>13591.21</v>
      </c>
      <c r="S35" s="1109">
        <f>('2017SL'!P37-'2016SL'!P37)+R77</f>
        <v>0</v>
      </c>
      <c r="T35" s="1293">
        <f>'W - III-3 PIS HC'!G28-'W - III-3(a) RB Recon HC'!S35-'W - III-3(a) RB Recon HC'!R35</f>
        <v>0</v>
      </c>
      <c r="U35" s="1109">
        <f t="shared" si="1"/>
        <v>13591.21</v>
      </c>
    </row>
    <row r="36" spans="2:21">
      <c r="B36" s="1077"/>
      <c r="C36" s="1076">
        <v>342</v>
      </c>
      <c r="D36" s="1073">
        <f t="shared" si="0"/>
        <v>0</v>
      </c>
      <c r="E36" s="1074"/>
      <c r="I36" s="1121">
        <v>341</v>
      </c>
      <c r="J36" s="1109">
        <f>'[6]Water_Sys v2'!$J$1196</f>
        <v>0</v>
      </c>
      <c r="K36" s="1109"/>
      <c r="L36" s="1109"/>
      <c r="M36" s="1109"/>
      <c r="N36" s="1109"/>
      <c r="O36" s="1109"/>
      <c r="P36" s="1109"/>
      <c r="Q36" s="1109"/>
      <c r="R36" s="1109">
        <f>'2016SL'!P38+SUM(J78:Q78)</f>
        <v>0</v>
      </c>
      <c r="S36" s="1109">
        <f>('2017SL'!P38-'2016SL'!P38)+R78</f>
        <v>0</v>
      </c>
      <c r="T36" s="1293">
        <f>'W - III-3 PIS HC'!G29-'W - III-3(a) RB Recon HC'!S36-'W - III-3(a) RB Recon HC'!R36</f>
        <v>0</v>
      </c>
      <c r="U36" s="1109">
        <f t="shared" si="1"/>
        <v>0</v>
      </c>
    </row>
    <row r="37" spans="2:21">
      <c r="B37" s="1077"/>
      <c r="C37" s="1076">
        <v>343</v>
      </c>
      <c r="D37" s="1073">
        <f t="shared" si="0"/>
        <v>0</v>
      </c>
      <c r="E37" s="1074"/>
      <c r="I37" s="1121">
        <v>342</v>
      </c>
      <c r="J37" s="1109">
        <f>'[6]Water_Sys v2'!$J$1197</f>
        <v>0</v>
      </c>
      <c r="K37" s="1109"/>
      <c r="L37" s="1109"/>
      <c r="M37" s="1109"/>
      <c r="N37" s="1109"/>
      <c r="O37" s="1109"/>
      <c r="P37" s="1109"/>
      <c r="Q37" s="1109"/>
      <c r="R37" s="1109">
        <f>'2016SL'!P39+SUM(J79:Q79)</f>
        <v>0</v>
      </c>
      <c r="S37" s="1109">
        <f>('2017SL'!P39-'2016SL'!P39)+R79</f>
        <v>0</v>
      </c>
      <c r="T37" s="1293">
        <f>-S37-R37</f>
        <v>0</v>
      </c>
      <c r="U37" s="1109">
        <f t="shared" si="1"/>
        <v>0</v>
      </c>
    </row>
    <row r="38" spans="2:21">
      <c r="B38" s="1077"/>
      <c r="C38" s="1076">
        <v>344</v>
      </c>
      <c r="D38" s="1073">
        <f t="shared" si="0"/>
        <v>0</v>
      </c>
      <c r="E38" s="1074"/>
      <c r="I38" s="1121">
        <v>343</v>
      </c>
      <c r="J38" s="1109">
        <f>'[6]Water_Sys v2'!$J$1198</f>
        <v>0</v>
      </c>
      <c r="K38" s="1109"/>
      <c r="L38" s="1109"/>
      <c r="M38" s="1109"/>
      <c r="N38" s="1109"/>
      <c r="O38" s="1109"/>
      <c r="P38" s="1109"/>
      <c r="Q38" s="1109"/>
      <c r="R38" s="1109">
        <f>'2016SL'!P40+SUM(J80:Q80)</f>
        <v>525.83000000000004</v>
      </c>
      <c r="S38" s="1109">
        <f>('2017SL'!P40-'2016SL'!P40)+R80</f>
        <v>0</v>
      </c>
      <c r="T38" s="1293">
        <f>'W - III-3 PIS HC'!G30-'W - III-3(a) RB Recon HC'!S38-'W - III-3(a) RB Recon HC'!R38</f>
        <v>0</v>
      </c>
      <c r="U38" s="1109">
        <f t="shared" si="1"/>
        <v>525.83000000000004</v>
      </c>
    </row>
    <row r="39" spans="2:21">
      <c r="B39" s="1077"/>
      <c r="C39" s="1076">
        <v>345</v>
      </c>
      <c r="D39" s="1073">
        <f t="shared" si="0"/>
        <v>0</v>
      </c>
      <c r="E39" s="1074"/>
      <c r="I39" s="1121">
        <v>344</v>
      </c>
      <c r="J39" s="1109">
        <f>'[6]Water_Sys v2'!$J$1199</f>
        <v>0</v>
      </c>
      <c r="K39" s="1109"/>
      <c r="L39" s="1109"/>
      <c r="M39" s="1109"/>
      <c r="N39" s="1109"/>
      <c r="O39" s="1109"/>
      <c r="P39" s="1109"/>
      <c r="Q39" s="1109"/>
      <c r="R39" s="1109">
        <f>'2016SL'!P41+SUM(J81:Q81)</f>
        <v>0</v>
      </c>
      <c r="S39" s="1109">
        <f>('2017SL'!P41-'2016SL'!P41)+R81</f>
        <v>0</v>
      </c>
      <c r="T39" s="1293">
        <f>-S39-R39</f>
        <v>0</v>
      </c>
      <c r="U39" s="1109">
        <f t="shared" si="1"/>
        <v>0</v>
      </c>
    </row>
    <row r="40" spans="2:21">
      <c r="B40" s="1077"/>
      <c r="C40" s="1076">
        <v>346</v>
      </c>
      <c r="D40" s="1073">
        <f t="shared" si="0"/>
        <v>0</v>
      </c>
      <c r="E40" s="1074"/>
      <c r="I40" s="1121">
        <v>345</v>
      </c>
      <c r="J40" s="1109">
        <f>'[6]Water_Sys v2'!$J$1200</f>
        <v>0</v>
      </c>
      <c r="K40" s="1109"/>
      <c r="L40" s="1109"/>
      <c r="M40" s="1109"/>
      <c r="N40" s="1109"/>
      <c r="O40" s="1109"/>
      <c r="P40" s="1109"/>
      <c r="Q40" s="1109"/>
      <c r="R40" s="1109">
        <f>'2016SL'!P42+SUM(J82:Q82)</f>
        <v>0</v>
      </c>
      <c r="S40" s="1109">
        <f>('2017SL'!P42-'2016SL'!P42)+R82</f>
        <v>0</v>
      </c>
      <c r="T40" s="1293">
        <f>'W - III-3 PIS HC'!G31-'W - III-3(a) RB Recon HC'!S40-'W - III-3(a) RB Recon HC'!R40</f>
        <v>0</v>
      </c>
      <c r="U40" s="1109">
        <f t="shared" si="1"/>
        <v>0</v>
      </c>
    </row>
    <row r="41" spans="2:21">
      <c r="B41" s="1077"/>
      <c r="C41" s="1076">
        <v>347</v>
      </c>
      <c r="D41" s="1073">
        <f t="shared" si="0"/>
        <v>0</v>
      </c>
      <c r="E41" s="1074"/>
      <c r="I41" s="1121">
        <v>346</v>
      </c>
      <c r="J41" s="1109">
        <f>'[6]Water_Sys v2'!$J$1201</f>
        <v>9515.7590506256747</v>
      </c>
      <c r="K41" s="1109"/>
      <c r="L41" s="1109"/>
      <c r="M41" s="1109"/>
      <c r="N41" s="1109"/>
      <c r="O41" s="1109"/>
      <c r="P41" s="1109"/>
      <c r="Q41" s="1109"/>
      <c r="R41" s="1109">
        <f>'2016SL'!P43+SUM(J83:Q83)</f>
        <v>4167.83</v>
      </c>
      <c r="S41" s="1109">
        <f>('2017SL'!P43-'2016SL'!P43)+R83</f>
        <v>25672.93</v>
      </c>
      <c r="T41" s="1293">
        <f>'W - III-3 PIS HC'!G32-'W - III-3(a) RB Recon HC'!S41-'W - III-3(a) RB Recon HC'!R41</f>
        <v>0</v>
      </c>
      <c r="U41" s="1109">
        <f t="shared" si="1"/>
        <v>20325.000949374327</v>
      </c>
    </row>
    <row r="42" spans="2:21">
      <c r="B42" s="1077"/>
      <c r="C42" s="1072" t="s">
        <v>1589</v>
      </c>
      <c r="D42" s="1073">
        <f t="shared" si="0"/>
        <v>0</v>
      </c>
      <c r="E42" s="1074"/>
      <c r="I42" s="1121">
        <v>347</v>
      </c>
      <c r="J42" s="1109">
        <f>'[6]Water_Sys v2'!$J$1202</f>
        <v>0</v>
      </c>
      <c r="K42" s="1109"/>
      <c r="L42" s="1109"/>
      <c r="M42" s="1109"/>
      <c r="N42" s="1109"/>
      <c r="O42" s="1109"/>
      <c r="P42" s="1109"/>
      <c r="Q42" s="1109"/>
      <c r="R42" s="1109">
        <f>'2016SL'!P44+SUM(J84:Q84)</f>
        <v>0</v>
      </c>
      <c r="S42" s="1109">
        <f>('2017SL'!P44-'2016SL'!P44)+R84</f>
        <v>0</v>
      </c>
      <c r="T42" s="1293">
        <f>-S42-R42</f>
        <v>0</v>
      </c>
      <c r="U42" s="1109">
        <f t="shared" si="1"/>
        <v>0</v>
      </c>
    </row>
    <row r="43" spans="2:21" ht="19.149999999999999" customHeight="1">
      <c r="B43" s="1077"/>
      <c r="C43" s="1072"/>
      <c r="D43" s="1071"/>
      <c r="E43" s="1074"/>
      <c r="I43" s="1121">
        <v>348</v>
      </c>
      <c r="J43" s="1109">
        <f>'[6]Water_Sys v2'!$J$1203</f>
        <v>0</v>
      </c>
      <c r="K43" s="1109"/>
      <c r="L43" s="1109"/>
      <c r="M43" s="1109"/>
      <c r="N43" s="1109"/>
      <c r="O43" s="1109"/>
      <c r="P43" s="1109"/>
      <c r="Q43" s="1109"/>
      <c r="R43" s="1109">
        <f>'2016SL'!P45+SUM(J85:Q85)</f>
        <v>0</v>
      </c>
      <c r="S43" s="1109">
        <f>('2017SL'!P45-'2016SL'!P45)+R85</f>
        <v>0</v>
      </c>
      <c r="T43" s="1293">
        <f>-S43-R43</f>
        <v>0</v>
      </c>
      <c r="U43" s="1109">
        <f t="shared" si="1"/>
        <v>0</v>
      </c>
    </row>
    <row r="44" spans="2:21" ht="19.149999999999999" customHeight="1">
      <c r="B44" s="1077"/>
      <c r="C44" s="1072"/>
      <c r="D44" s="1071"/>
      <c r="E44" s="1074"/>
      <c r="J44" s="1109"/>
      <c r="K44" s="1109"/>
      <c r="L44" s="1109"/>
      <c r="M44" s="1109"/>
      <c r="N44" s="1109"/>
      <c r="O44" s="1109"/>
      <c r="P44" s="1109"/>
      <c r="Q44" s="1109"/>
      <c r="R44" s="1109"/>
      <c r="S44" s="1109"/>
      <c r="T44" s="1293"/>
      <c r="U44" s="1109">
        <f>+S44-J44+T44</f>
        <v>0</v>
      </c>
    </row>
    <row r="45" spans="2:21" ht="19.149999999999999" customHeight="1" thickBot="1">
      <c r="B45" s="1077"/>
      <c r="C45" s="1072"/>
      <c r="D45" s="1071"/>
      <c r="E45" s="1074"/>
      <c r="I45" s="1121" t="s">
        <v>1337</v>
      </c>
      <c r="J45" s="1109">
        <f>SUM(J11:J44)</f>
        <v>351545.22639602289</v>
      </c>
      <c r="K45" s="1109"/>
      <c r="L45" s="1109">
        <f t="shared" ref="L45:S45" si="2">SUM(L11:L44)</f>
        <v>0</v>
      </c>
      <c r="M45" s="1109">
        <f t="shared" si="2"/>
        <v>0</v>
      </c>
      <c r="N45" s="1109">
        <f t="shared" si="2"/>
        <v>0</v>
      </c>
      <c r="O45" s="1109">
        <f t="shared" si="2"/>
        <v>0</v>
      </c>
      <c r="P45" s="1109">
        <f t="shared" si="2"/>
        <v>0</v>
      </c>
      <c r="Q45" s="1109">
        <f t="shared" si="2"/>
        <v>0</v>
      </c>
      <c r="R45" s="1109">
        <f t="shared" si="2"/>
        <v>1547650.3800000001</v>
      </c>
      <c r="S45" s="1109">
        <f t="shared" si="2"/>
        <v>44210.500000000015</v>
      </c>
      <c r="T45" s="1293">
        <f>SUM(T11:T44)</f>
        <v>0</v>
      </c>
      <c r="U45" s="1109">
        <f>SUM(U11:U44)</f>
        <v>1240315.6536039771</v>
      </c>
    </row>
    <row r="46" spans="2:21" ht="19.149999999999999" hidden="1" customHeight="1">
      <c r="B46" s="1077"/>
      <c r="C46" s="1072"/>
      <c r="D46" s="1071"/>
      <c r="E46" s="1074"/>
    </row>
    <row r="47" spans="2:21" ht="19.149999999999999" hidden="1" customHeight="1">
      <c r="B47" s="1077"/>
      <c r="C47" s="1072"/>
      <c r="D47" s="1071"/>
      <c r="E47" s="1074"/>
    </row>
    <row r="48" spans="2:21" ht="19.149999999999999" hidden="1" customHeight="1">
      <c r="B48" s="1077"/>
      <c r="C48" s="1072"/>
      <c r="D48" s="1071"/>
      <c r="E48" s="1074"/>
    </row>
    <row r="49" spans="2:21" ht="19.149999999999999" hidden="1" customHeight="1" thickBot="1">
      <c r="B49" s="1070"/>
      <c r="C49" s="1069"/>
      <c r="D49" s="1068"/>
      <c r="E49" s="1074"/>
    </row>
    <row r="50" spans="2:21" ht="27" thickTop="1" thickBot="1">
      <c r="B50" s="1067" t="s">
        <v>305</v>
      </c>
      <c r="C50" s="1066" t="s">
        <v>1338</v>
      </c>
      <c r="D50" s="1065"/>
      <c r="E50" s="1064">
        <f>SUM(D11:D42)</f>
        <v>0</v>
      </c>
    </row>
    <row r="51" spans="2:21" ht="26.25" thickTop="1">
      <c r="B51" s="1063" t="s">
        <v>306</v>
      </c>
      <c r="C51" s="1062" t="s">
        <v>653</v>
      </c>
      <c r="D51" s="1061"/>
      <c r="E51" s="1074"/>
      <c r="J51" s="1121" t="s">
        <v>1339</v>
      </c>
    </row>
    <row r="52" spans="2:21">
      <c r="B52" s="1077"/>
      <c r="C52" s="1076">
        <v>301</v>
      </c>
      <c r="D52" s="1060" t="str">
        <f>S52</f>
        <v>Total</v>
      </c>
      <c r="E52" s="1074"/>
      <c r="F52" s="1147"/>
      <c r="G52" s="1138"/>
      <c r="H52" s="1138"/>
      <c r="J52" s="1121" t="s">
        <v>1580</v>
      </c>
      <c r="K52" s="1121" t="s">
        <v>1581</v>
      </c>
      <c r="L52" s="1121" t="s">
        <v>1582</v>
      </c>
      <c r="M52" s="1121" t="s">
        <v>1583</v>
      </c>
      <c r="N52" s="1121" t="s">
        <v>1584</v>
      </c>
      <c r="O52" s="1121" t="s">
        <v>1585</v>
      </c>
      <c r="P52" s="1121" t="s">
        <v>1586</v>
      </c>
      <c r="Q52" s="1121" t="s">
        <v>1587</v>
      </c>
      <c r="R52" s="1121" t="s">
        <v>1588</v>
      </c>
      <c r="S52" s="1121" t="s">
        <v>456</v>
      </c>
    </row>
    <row r="53" spans="2:21">
      <c r="B53" s="1077"/>
      <c r="C53" s="1076">
        <v>303</v>
      </c>
      <c r="D53" s="1060">
        <f t="shared" ref="D53:D83" si="3">S53</f>
        <v>0</v>
      </c>
      <c r="E53" s="1074"/>
      <c r="I53" s="1121">
        <v>301</v>
      </c>
      <c r="J53" s="1109">
        <v>0</v>
      </c>
      <c r="K53" s="1109">
        <v>0</v>
      </c>
      <c r="L53" s="1109">
        <v>0</v>
      </c>
      <c r="M53" s="1109">
        <v>0</v>
      </c>
      <c r="N53" s="1109">
        <v>0</v>
      </c>
      <c r="O53" s="1109">
        <v>0</v>
      </c>
      <c r="P53" s="1109">
        <v>0</v>
      </c>
      <c r="Q53" s="1109">
        <v>0</v>
      </c>
      <c r="R53" s="1109">
        <v>0</v>
      </c>
      <c r="S53" s="1217">
        <f>SUM(J53:R53)</f>
        <v>0</v>
      </c>
      <c r="U53" s="1217"/>
    </row>
    <row r="54" spans="2:21">
      <c r="B54" s="1077"/>
      <c r="C54" s="1076">
        <v>304</v>
      </c>
      <c r="D54" s="1060">
        <f t="shared" si="3"/>
        <v>0</v>
      </c>
      <c r="E54" s="1074"/>
      <c r="I54" s="1121">
        <v>302</v>
      </c>
      <c r="J54" s="1109">
        <v>0</v>
      </c>
      <c r="K54" s="1109">
        <v>0</v>
      </c>
      <c r="L54" s="1109">
        <v>0</v>
      </c>
      <c r="M54" s="1109">
        <v>0</v>
      </c>
      <c r="N54" s="1109">
        <v>0</v>
      </c>
      <c r="O54" s="1109">
        <v>0</v>
      </c>
      <c r="P54" s="1109">
        <v>0</v>
      </c>
      <c r="Q54" s="1109">
        <v>0</v>
      </c>
      <c r="R54" s="1109">
        <v>0</v>
      </c>
      <c r="S54" s="1217">
        <f>SUM(J54:R54)</f>
        <v>0</v>
      </c>
      <c r="U54" s="1217"/>
    </row>
    <row r="55" spans="2:21">
      <c r="B55" s="1077"/>
      <c r="C55" s="1076">
        <v>305</v>
      </c>
      <c r="D55" s="1060">
        <f t="shared" si="3"/>
        <v>0</v>
      </c>
      <c r="E55" s="1074"/>
      <c r="I55" s="1121">
        <v>303</v>
      </c>
      <c r="J55" s="1109">
        <v>0</v>
      </c>
      <c r="K55" s="1109">
        <v>0</v>
      </c>
      <c r="L55" s="1109">
        <v>0</v>
      </c>
      <c r="M55" s="1109">
        <v>0</v>
      </c>
      <c r="N55" s="1109">
        <v>0</v>
      </c>
      <c r="O55" s="1109">
        <v>0</v>
      </c>
      <c r="P55" s="1109">
        <v>0</v>
      </c>
      <c r="Q55" s="1109">
        <v>0</v>
      </c>
      <c r="R55" s="1109">
        <v>0</v>
      </c>
      <c r="S55" s="1217">
        <f t="shared" ref="S55:S86" si="4">SUM(J55:R55)</f>
        <v>0</v>
      </c>
    </row>
    <row r="56" spans="2:21">
      <c r="B56" s="1077"/>
      <c r="C56" s="1076">
        <v>306</v>
      </c>
      <c r="D56" s="1060">
        <f t="shared" si="3"/>
        <v>0</v>
      </c>
      <c r="E56" s="1074"/>
      <c r="I56" s="1121">
        <v>304</v>
      </c>
      <c r="J56" s="1109">
        <v>0</v>
      </c>
      <c r="K56" s="1109">
        <v>0</v>
      </c>
      <c r="L56" s="1109">
        <v>0</v>
      </c>
      <c r="M56" s="1109">
        <v>0</v>
      </c>
      <c r="N56" s="1109">
        <v>0</v>
      </c>
      <c r="O56" s="1109">
        <v>0</v>
      </c>
      <c r="P56" s="1109">
        <v>0</v>
      </c>
      <c r="Q56" s="1109">
        <v>0</v>
      </c>
      <c r="R56" s="1109">
        <v>0</v>
      </c>
      <c r="S56" s="1217">
        <f t="shared" si="4"/>
        <v>0</v>
      </c>
    </row>
    <row r="57" spans="2:21">
      <c r="B57" s="1077"/>
      <c r="C57" s="1076">
        <v>307</v>
      </c>
      <c r="D57" s="1060">
        <f t="shared" si="3"/>
        <v>0</v>
      </c>
      <c r="E57" s="1074"/>
      <c r="I57" s="1121">
        <v>305</v>
      </c>
      <c r="J57" s="1109">
        <v>0</v>
      </c>
      <c r="K57" s="1109">
        <v>0</v>
      </c>
      <c r="L57" s="1109">
        <v>0</v>
      </c>
      <c r="M57" s="1109">
        <v>0</v>
      </c>
      <c r="N57" s="1109">
        <v>0</v>
      </c>
      <c r="O57" s="1109">
        <v>0</v>
      </c>
      <c r="P57" s="1109">
        <v>0</v>
      </c>
      <c r="Q57" s="1109">
        <v>0</v>
      </c>
      <c r="R57" s="1109">
        <v>0</v>
      </c>
      <c r="S57" s="1217">
        <f t="shared" si="4"/>
        <v>0</v>
      </c>
    </row>
    <row r="58" spans="2:21">
      <c r="B58" s="1077"/>
      <c r="C58" s="1076">
        <v>308</v>
      </c>
      <c r="D58" s="1060">
        <f t="shared" si="3"/>
        <v>0</v>
      </c>
      <c r="E58" s="1074"/>
      <c r="I58" s="1121">
        <v>306</v>
      </c>
      <c r="J58" s="1109">
        <v>0</v>
      </c>
      <c r="K58" s="1109">
        <v>0</v>
      </c>
      <c r="L58" s="1109">
        <v>0</v>
      </c>
      <c r="M58" s="1109">
        <v>0</v>
      </c>
      <c r="N58" s="1109">
        <v>0</v>
      </c>
      <c r="O58" s="1109">
        <v>0</v>
      </c>
      <c r="P58" s="1109">
        <v>0</v>
      </c>
      <c r="Q58" s="1109">
        <v>0</v>
      </c>
      <c r="R58" s="1109">
        <v>0</v>
      </c>
      <c r="S58" s="1217">
        <f t="shared" si="4"/>
        <v>0</v>
      </c>
    </row>
    <row r="59" spans="2:21">
      <c r="B59" s="1077"/>
      <c r="C59" s="1076">
        <v>309</v>
      </c>
      <c r="D59" s="1060">
        <f t="shared" si="3"/>
        <v>0</v>
      </c>
      <c r="E59" s="1074"/>
      <c r="I59" s="1121">
        <v>307</v>
      </c>
      <c r="J59" s="1109">
        <v>0</v>
      </c>
      <c r="K59" s="1109">
        <v>0</v>
      </c>
      <c r="L59" s="1109">
        <v>0</v>
      </c>
      <c r="M59" s="1109">
        <v>0</v>
      </c>
      <c r="N59" s="1109">
        <v>0</v>
      </c>
      <c r="O59" s="1109">
        <v>0</v>
      </c>
      <c r="P59" s="1109">
        <v>0</v>
      </c>
      <c r="Q59" s="1109">
        <v>0</v>
      </c>
      <c r="R59" s="1109">
        <v>0</v>
      </c>
      <c r="S59" s="1217">
        <f t="shared" si="4"/>
        <v>0</v>
      </c>
    </row>
    <row r="60" spans="2:21">
      <c r="B60" s="1077"/>
      <c r="C60" s="1076">
        <v>310</v>
      </c>
      <c r="D60" s="1060">
        <f t="shared" si="3"/>
        <v>0</v>
      </c>
      <c r="E60" s="1074"/>
      <c r="I60" s="1121">
        <v>308</v>
      </c>
      <c r="J60" s="1109">
        <v>0</v>
      </c>
      <c r="K60" s="1109">
        <v>0</v>
      </c>
      <c r="L60" s="1109">
        <v>0</v>
      </c>
      <c r="M60" s="1109">
        <v>0</v>
      </c>
      <c r="N60" s="1109">
        <v>0</v>
      </c>
      <c r="O60" s="1109">
        <v>0</v>
      </c>
      <c r="P60" s="1109">
        <v>0</v>
      </c>
      <c r="Q60" s="1109">
        <v>0</v>
      </c>
      <c r="R60" s="1109">
        <v>0</v>
      </c>
      <c r="S60" s="1217">
        <f t="shared" si="4"/>
        <v>0</v>
      </c>
    </row>
    <row r="61" spans="2:21">
      <c r="B61" s="1077"/>
      <c r="C61" s="1076">
        <v>311</v>
      </c>
      <c r="D61" s="1060">
        <f t="shared" si="3"/>
        <v>0</v>
      </c>
      <c r="E61" s="1074"/>
      <c r="I61" s="1121">
        <v>309</v>
      </c>
      <c r="J61" s="1109">
        <v>0</v>
      </c>
      <c r="K61" s="1109">
        <v>0</v>
      </c>
      <c r="L61" s="1109">
        <v>0</v>
      </c>
      <c r="M61" s="1109">
        <v>0</v>
      </c>
      <c r="N61" s="1109">
        <v>0</v>
      </c>
      <c r="O61" s="1109">
        <v>0</v>
      </c>
      <c r="P61" s="1109">
        <v>0</v>
      </c>
      <c r="Q61" s="1109">
        <v>0</v>
      </c>
      <c r="R61" s="1109">
        <v>0</v>
      </c>
      <c r="S61" s="1217">
        <f t="shared" si="4"/>
        <v>0</v>
      </c>
    </row>
    <row r="62" spans="2:21">
      <c r="B62" s="1077"/>
      <c r="C62" s="1076">
        <v>320</v>
      </c>
      <c r="D62" s="1060">
        <f t="shared" si="3"/>
        <v>0</v>
      </c>
      <c r="E62" s="1074"/>
      <c r="I62" s="1121">
        <v>310</v>
      </c>
      <c r="J62" s="1109">
        <v>0</v>
      </c>
      <c r="K62" s="1109">
        <v>0</v>
      </c>
      <c r="L62" s="1109">
        <v>0</v>
      </c>
      <c r="M62" s="1109">
        <v>0</v>
      </c>
      <c r="N62" s="1109">
        <v>0</v>
      </c>
      <c r="O62" s="1109">
        <v>0</v>
      </c>
      <c r="P62" s="1109">
        <v>0</v>
      </c>
      <c r="Q62" s="1109">
        <v>0</v>
      </c>
      <c r="R62" s="1109">
        <v>0</v>
      </c>
      <c r="S62" s="1217">
        <f t="shared" si="4"/>
        <v>0</v>
      </c>
    </row>
    <row r="63" spans="2:21">
      <c r="B63" s="1077"/>
      <c r="C63" s="1076">
        <v>320.10000000000002</v>
      </c>
      <c r="D63" s="1060">
        <f t="shared" si="3"/>
        <v>0</v>
      </c>
      <c r="E63" s="1074"/>
      <c r="I63" s="1121">
        <v>311</v>
      </c>
      <c r="J63" s="1109">
        <v>0</v>
      </c>
      <c r="K63" s="1109">
        <v>0</v>
      </c>
      <c r="L63" s="1109">
        <v>0</v>
      </c>
      <c r="M63" s="1109">
        <v>0</v>
      </c>
      <c r="N63" s="1109">
        <v>0</v>
      </c>
      <c r="O63" s="1109">
        <v>0</v>
      </c>
      <c r="P63" s="1109">
        <v>0</v>
      </c>
      <c r="Q63" s="1109">
        <v>0</v>
      </c>
      <c r="R63" s="1109">
        <v>0</v>
      </c>
      <c r="S63" s="1217">
        <f t="shared" si="4"/>
        <v>0</v>
      </c>
    </row>
    <row r="64" spans="2:21">
      <c r="B64" s="1077"/>
      <c r="C64" s="1076">
        <v>320.2</v>
      </c>
      <c r="D64" s="1060">
        <f t="shared" si="3"/>
        <v>0</v>
      </c>
      <c r="E64" s="1074"/>
      <c r="I64" s="1121">
        <v>320</v>
      </c>
      <c r="J64" s="1109">
        <v>0</v>
      </c>
      <c r="K64" s="1109">
        <v>0</v>
      </c>
      <c r="L64" s="1109">
        <v>0</v>
      </c>
      <c r="M64" s="1109">
        <v>0</v>
      </c>
      <c r="N64" s="1109">
        <v>0</v>
      </c>
      <c r="O64" s="1109">
        <v>0</v>
      </c>
      <c r="P64" s="1109">
        <v>0</v>
      </c>
      <c r="Q64" s="1109">
        <v>0</v>
      </c>
      <c r="R64" s="1109">
        <v>0</v>
      </c>
      <c r="S64" s="1217">
        <f t="shared" si="4"/>
        <v>0</v>
      </c>
    </row>
    <row r="65" spans="2:19">
      <c r="B65" s="1077"/>
      <c r="C65" s="1076">
        <v>330</v>
      </c>
      <c r="D65" s="1060">
        <f t="shared" si="3"/>
        <v>0</v>
      </c>
      <c r="E65" s="1074"/>
      <c r="I65" s="1121">
        <v>320.10000000000002</v>
      </c>
      <c r="J65" s="1109">
        <v>0</v>
      </c>
      <c r="K65" s="1109">
        <v>0</v>
      </c>
      <c r="L65" s="1109">
        <v>0</v>
      </c>
      <c r="M65" s="1109">
        <v>0</v>
      </c>
      <c r="N65" s="1109">
        <v>0</v>
      </c>
      <c r="O65" s="1109">
        <v>0</v>
      </c>
      <c r="P65" s="1109">
        <v>0</v>
      </c>
      <c r="Q65" s="1109">
        <v>0</v>
      </c>
      <c r="R65" s="1109">
        <v>0</v>
      </c>
      <c r="S65" s="1217">
        <f t="shared" si="4"/>
        <v>0</v>
      </c>
    </row>
    <row r="66" spans="2:19">
      <c r="B66" s="1077"/>
      <c r="C66" s="1076">
        <v>330.1</v>
      </c>
      <c r="D66" s="1060">
        <f t="shared" si="3"/>
        <v>0</v>
      </c>
      <c r="E66" s="1074"/>
      <c r="I66" s="1121">
        <v>320.2</v>
      </c>
      <c r="J66" s="1109">
        <v>0</v>
      </c>
      <c r="K66" s="1109">
        <v>0</v>
      </c>
      <c r="L66" s="1109">
        <v>0</v>
      </c>
      <c r="M66" s="1109">
        <v>0</v>
      </c>
      <c r="N66" s="1109">
        <v>0</v>
      </c>
      <c r="O66" s="1109">
        <v>0</v>
      </c>
      <c r="P66" s="1109">
        <v>0</v>
      </c>
      <c r="Q66" s="1109">
        <v>0</v>
      </c>
      <c r="R66" s="1109">
        <v>0</v>
      </c>
      <c r="S66" s="1217">
        <f t="shared" si="4"/>
        <v>0</v>
      </c>
    </row>
    <row r="67" spans="2:19">
      <c r="B67" s="1077"/>
      <c r="C67" s="1076">
        <v>330.2</v>
      </c>
      <c r="D67" s="1060">
        <f t="shared" si="3"/>
        <v>0</v>
      </c>
      <c r="E67" s="1074"/>
      <c r="I67" s="1121">
        <v>330</v>
      </c>
      <c r="J67" s="1109">
        <v>0</v>
      </c>
      <c r="K67" s="1109">
        <v>0</v>
      </c>
      <c r="L67" s="1109">
        <v>0</v>
      </c>
      <c r="M67" s="1109">
        <v>0</v>
      </c>
      <c r="N67" s="1109">
        <v>0</v>
      </c>
      <c r="O67" s="1109">
        <v>0</v>
      </c>
      <c r="P67" s="1109">
        <v>0</v>
      </c>
      <c r="Q67" s="1109">
        <v>0</v>
      </c>
      <c r="R67" s="1109">
        <v>0</v>
      </c>
      <c r="S67" s="1217">
        <f t="shared" si="4"/>
        <v>0</v>
      </c>
    </row>
    <row r="68" spans="2:19">
      <c r="B68" s="1077"/>
      <c r="C68" s="1076">
        <v>331</v>
      </c>
      <c r="D68" s="1060">
        <f t="shared" si="3"/>
        <v>0</v>
      </c>
      <c r="E68" s="1074"/>
      <c r="I68" s="1121">
        <v>330.1</v>
      </c>
      <c r="J68" s="1109">
        <v>0</v>
      </c>
      <c r="K68" s="1109">
        <v>0</v>
      </c>
      <c r="L68" s="1109">
        <v>0</v>
      </c>
      <c r="M68" s="1109">
        <v>0</v>
      </c>
      <c r="N68" s="1109">
        <v>0</v>
      </c>
      <c r="O68" s="1109">
        <v>0</v>
      </c>
      <c r="P68" s="1109">
        <v>0</v>
      </c>
      <c r="Q68" s="1109">
        <v>0</v>
      </c>
      <c r="R68" s="1109">
        <v>0</v>
      </c>
      <c r="S68" s="1217">
        <f t="shared" si="4"/>
        <v>0</v>
      </c>
    </row>
    <row r="69" spans="2:19">
      <c r="B69" s="1077"/>
      <c r="C69" s="1076">
        <v>333</v>
      </c>
      <c r="D69" s="1060">
        <f t="shared" si="3"/>
        <v>0</v>
      </c>
      <c r="E69" s="1074"/>
      <c r="I69" s="1121">
        <v>330.2</v>
      </c>
      <c r="J69" s="1109">
        <v>0</v>
      </c>
      <c r="K69" s="1109">
        <v>0</v>
      </c>
      <c r="L69" s="1109">
        <v>0</v>
      </c>
      <c r="M69" s="1109">
        <v>0</v>
      </c>
      <c r="N69" s="1109">
        <v>0</v>
      </c>
      <c r="O69" s="1109">
        <v>0</v>
      </c>
      <c r="P69" s="1109">
        <v>0</v>
      </c>
      <c r="Q69" s="1109">
        <v>0</v>
      </c>
      <c r="R69" s="1109">
        <v>0</v>
      </c>
      <c r="S69" s="1217">
        <f t="shared" si="4"/>
        <v>0</v>
      </c>
    </row>
    <row r="70" spans="2:19">
      <c r="B70" s="1077"/>
      <c r="C70" s="1076">
        <v>334</v>
      </c>
      <c r="D70" s="1060">
        <f t="shared" si="3"/>
        <v>0</v>
      </c>
      <c r="E70" s="1074"/>
      <c r="I70" s="1121">
        <v>331</v>
      </c>
      <c r="J70" s="1109">
        <v>0</v>
      </c>
      <c r="K70" s="1109">
        <v>0</v>
      </c>
      <c r="L70" s="1109">
        <v>0</v>
      </c>
      <c r="M70" s="1109">
        <v>0</v>
      </c>
      <c r="N70" s="1109">
        <v>0</v>
      </c>
      <c r="O70" s="1109">
        <v>0</v>
      </c>
      <c r="P70" s="1109">
        <v>0</v>
      </c>
      <c r="Q70" s="1109">
        <v>0</v>
      </c>
      <c r="R70" s="1109">
        <v>0</v>
      </c>
      <c r="S70" s="1217">
        <f t="shared" si="4"/>
        <v>0</v>
      </c>
    </row>
    <row r="71" spans="2:19">
      <c r="B71" s="1077"/>
      <c r="C71" s="1076">
        <v>335</v>
      </c>
      <c r="D71" s="1060">
        <f t="shared" si="3"/>
        <v>0</v>
      </c>
      <c r="E71" s="1074"/>
      <c r="I71" s="1121">
        <v>333</v>
      </c>
      <c r="J71" s="1109">
        <v>0</v>
      </c>
      <c r="K71" s="1109">
        <v>0</v>
      </c>
      <c r="L71" s="1109">
        <v>0</v>
      </c>
      <c r="M71" s="1109">
        <v>0</v>
      </c>
      <c r="N71" s="1109">
        <v>0</v>
      </c>
      <c r="O71" s="1109">
        <v>0</v>
      </c>
      <c r="P71" s="1109">
        <v>0</v>
      </c>
      <c r="Q71" s="1109">
        <v>0</v>
      </c>
      <c r="R71" s="1109">
        <v>0</v>
      </c>
      <c r="S71" s="1217">
        <f t="shared" si="4"/>
        <v>0</v>
      </c>
    </row>
    <row r="72" spans="2:19">
      <c r="B72" s="1077"/>
      <c r="C72" s="1076">
        <v>336</v>
      </c>
      <c r="D72" s="1060">
        <f t="shared" si="3"/>
        <v>615.55999999999995</v>
      </c>
      <c r="E72" s="1074"/>
      <c r="I72" s="1121">
        <v>334</v>
      </c>
      <c r="J72" s="1109">
        <v>0</v>
      </c>
      <c r="K72" s="1109">
        <v>0</v>
      </c>
      <c r="L72" s="1109">
        <v>0</v>
      </c>
      <c r="M72" s="1109">
        <v>0</v>
      </c>
      <c r="N72" s="1109">
        <v>0</v>
      </c>
      <c r="O72" s="1109">
        <v>0</v>
      </c>
      <c r="P72" s="1109">
        <v>0</v>
      </c>
      <c r="Q72" s="1109">
        <v>0</v>
      </c>
      <c r="R72" s="1109">
        <v>615.55999999999995</v>
      </c>
      <c r="S72" s="1217">
        <f>SUM(J72:R72)</f>
        <v>615.55999999999995</v>
      </c>
    </row>
    <row r="73" spans="2:19">
      <c r="B73" s="1077"/>
      <c r="C73" s="1076">
        <v>339</v>
      </c>
      <c r="D73" s="1060">
        <f t="shared" si="3"/>
        <v>0</v>
      </c>
      <c r="E73" s="1074"/>
      <c r="I73" s="1121">
        <v>335</v>
      </c>
      <c r="J73" s="1109">
        <v>0</v>
      </c>
      <c r="K73" s="1109">
        <v>0</v>
      </c>
      <c r="L73" s="1109">
        <v>0</v>
      </c>
      <c r="M73" s="1109">
        <v>0</v>
      </c>
      <c r="N73" s="1109">
        <v>0</v>
      </c>
      <c r="O73" s="1109">
        <v>0</v>
      </c>
      <c r="P73" s="1109">
        <v>0</v>
      </c>
      <c r="Q73" s="1109">
        <v>0</v>
      </c>
      <c r="R73" s="1109">
        <v>0</v>
      </c>
      <c r="S73" s="1217">
        <f t="shared" si="4"/>
        <v>0</v>
      </c>
    </row>
    <row r="74" spans="2:19">
      <c r="B74" s="1077"/>
      <c r="C74" s="1076">
        <v>340</v>
      </c>
      <c r="D74" s="1060">
        <f t="shared" si="3"/>
        <v>0</v>
      </c>
      <c r="E74" s="1074"/>
      <c r="I74" s="1121">
        <v>336</v>
      </c>
      <c r="J74" s="1109">
        <v>0</v>
      </c>
      <c r="K74" s="1109">
        <v>0</v>
      </c>
      <c r="L74" s="1109">
        <v>0</v>
      </c>
      <c r="M74" s="1109">
        <v>0</v>
      </c>
      <c r="N74" s="1109">
        <v>0</v>
      </c>
      <c r="O74" s="1109">
        <v>0</v>
      </c>
      <c r="P74" s="1109">
        <v>0</v>
      </c>
      <c r="Q74" s="1109">
        <v>0</v>
      </c>
      <c r="R74" s="1109">
        <v>0</v>
      </c>
      <c r="S74" s="1217">
        <f t="shared" si="4"/>
        <v>0</v>
      </c>
    </row>
    <row r="75" spans="2:19">
      <c r="B75" s="1077"/>
      <c r="C75" s="1076">
        <v>340.1</v>
      </c>
      <c r="D75" s="1060">
        <f t="shared" si="3"/>
        <v>0</v>
      </c>
      <c r="E75" s="1074"/>
      <c r="I75" s="1121">
        <v>339</v>
      </c>
      <c r="J75" s="1109">
        <v>0</v>
      </c>
      <c r="K75" s="1109">
        <v>0</v>
      </c>
      <c r="L75" s="1109">
        <v>0</v>
      </c>
      <c r="M75" s="1109">
        <v>0</v>
      </c>
      <c r="N75" s="1109">
        <v>0</v>
      </c>
      <c r="O75" s="1109">
        <v>0</v>
      </c>
      <c r="P75" s="1109">
        <v>0</v>
      </c>
      <c r="Q75" s="1109">
        <v>0</v>
      </c>
      <c r="R75" s="1109">
        <v>0</v>
      </c>
      <c r="S75" s="1217">
        <f t="shared" si="4"/>
        <v>0</v>
      </c>
    </row>
    <row r="76" spans="2:19">
      <c r="B76" s="1077"/>
      <c r="C76" s="1076">
        <v>341</v>
      </c>
      <c r="D76" s="1060">
        <f t="shared" si="3"/>
        <v>0</v>
      </c>
      <c r="E76" s="1074"/>
      <c r="I76" s="1121">
        <v>340</v>
      </c>
      <c r="J76" s="1109">
        <v>0</v>
      </c>
      <c r="K76" s="1109">
        <v>0</v>
      </c>
      <c r="L76" s="1109">
        <v>0</v>
      </c>
      <c r="M76" s="1109">
        <v>0</v>
      </c>
      <c r="N76" s="1109">
        <v>0</v>
      </c>
      <c r="O76" s="1109">
        <v>0</v>
      </c>
      <c r="P76" s="1109">
        <v>0</v>
      </c>
      <c r="Q76" s="1109">
        <v>0</v>
      </c>
      <c r="R76" s="1109">
        <v>0</v>
      </c>
      <c r="S76" s="1217">
        <f t="shared" si="4"/>
        <v>0</v>
      </c>
    </row>
    <row r="77" spans="2:19">
      <c r="B77" s="1077"/>
      <c r="C77" s="1076">
        <v>342</v>
      </c>
      <c r="D77" s="1060">
        <f t="shared" si="3"/>
        <v>0</v>
      </c>
      <c r="E77" s="1074"/>
      <c r="I77" s="1121">
        <v>340.1</v>
      </c>
      <c r="J77" s="1109">
        <v>0</v>
      </c>
      <c r="K77" s="1109">
        <v>0</v>
      </c>
      <c r="L77" s="1109">
        <v>0</v>
      </c>
      <c r="M77" s="1109">
        <v>0</v>
      </c>
      <c r="N77" s="1109">
        <v>0</v>
      </c>
      <c r="O77" s="1109">
        <v>0</v>
      </c>
      <c r="P77" s="1109">
        <v>0</v>
      </c>
      <c r="Q77" s="1109">
        <v>0</v>
      </c>
      <c r="R77" s="1109">
        <v>0</v>
      </c>
      <c r="S77" s="1217">
        <f>SUM(J77:R77)</f>
        <v>0</v>
      </c>
    </row>
    <row r="78" spans="2:19">
      <c r="B78" s="1077"/>
      <c r="C78" s="1076">
        <v>343</v>
      </c>
      <c r="D78" s="1060">
        <f t="shared" si="3"/>
        <v>0</v>
      </c>
      <c r="E78" s="1074"/>
      <c r="I78" s="1121">
        <v>341</v>
      </c>
      <c r="J78" s="1109">
        <v>0</v>
      </c>
      <c r="K78" s="1109">
        <v>0</v>
      </c>
      <c r="L78" s="1109">
        <v>0</v>
      </c>
      <c r="M78" s="1109">
        <v>0</v>
      </c>
      <c r="N78" s="1109">
        <v>0</v>
      </c>
      <c r="O78" s="1109">
        <v>0</v>
      </c>
      <c r="P78" s="1109">
        <v>0</v>
      </c>
      <c r="Q78" s="1109">
        <v>0</v>
      </c>
      <c r="R78" s="1109">
        <v>0</v>
      </c>
      <c r="S78" s="1217">
        <f t="shared" si="4"/>
        <v>0</v>
      </c>
    </row>
    <row r="79" spans="2:19">
      <c r="B79" s="1077"/>
      <c r="C79" s="1076">
        <v>344</v>
      </c>
      <c r="D79" s="1060">
        <f t="shared" si="3"/>
        <v>0</v>
      </c>
      <c r="E79" s="1074"/>
      <c r="I79" s="1121">
        <v>342</v>
      </c>
      <c r="J79" s="1109">
        <v>0</v>
      </c>
      <c r="K79" s="1109">
        <v>0</v>
      </c>
      <c r="L79" s="1109">
        <v>0</v>
      </c>
      <c r="M79" s="1109">
        <v>0</v>
      </c>
      <c r="N79" s="1109">
        <v>0</v>
      </c>
      <c r="O79" s="1109">
        <v>0</v>
      </c>
      <c r="P79" s="1109">
        <v>0</v>
      </c>
      <c r="Q79" s="1109">
        <v>0</v>
      </c>
      <c r="R79" s="1109">
        <v>0</v>
      </c>
      <c r="S79" s="1217">
        <f>SUM(J79:R79)</f>
        <v>0</v>
      </c>
    </row>
    <row r="80" spans="2:19">
      <c r="B80" s="1077"/>
      <c r="C80" s="1076">
        <v>345</v>
      </c>
      <c r="D80" s="1060">
        <f t="shared" si="3"/>
        <v>0</v>
      </c>
      <c r="E80" s="1074"/>
      <c r="I80" s="1121">
        <v>343</v>
      </c>
      <c r="J80" s="1109">
        <v>0</v>
      </c>
      <c r="K80" s="1109">
        <v>0</v>
      </c>
      <c r="L80" s="1109">
        <v>0</v>
      </c>
      <c r="M80" s="1109">
        <v>0</v>
      </c>
      <c r="N80" s="1109">
        <v>0</v>
      </c>
      <c r="O80" s="1109">
        <v>0</v>
      </c>
      <c r="P80" s="1109">
        <v>0</v>
      </c>
      <c r="Q80" s="1109">
        <v>0</v>
      </c>
      <c r="R80" s="1109">
        <v>0</v>
      </c>
      <c r="S80" s="1217">
        <f>SUM(J80:R80)</f>
        <v>0</v>
      </c>
    </row>
    <row r="81" spans="2:19">
      <c r="B81" s="1077"/>
      <c r="C81" s="1076">
        <v>346</v>
      </c>
      <c r="D81" s="1060">
        <f t="shared" si="3"/>
        <v>0</v>
      </c>
      <c r="E81" s="1074"/>
      <c r="I81" s="1121">
        <v>344</v>
      </c>
      <c r="J81" s="1109">
        <v>0</v>
      </c>
      <c r="K81" s="1109">
        <v>0</v>
      </c>
      <c r="L81" s="1109">
        <v>0</v>
      </c>
      <c r="M81" s="1109">
        <v>0</v>
      </c>
      <c r="N81" s="1109">
        <v>0</v>
      </c>
      <c r="O81" s="1109">
        <v>0</v>
      </c>
      <c r="P81" s="1109">
        <v>0</v>
      </c>
      <c r="Q81" s="1109">
        <v>0</v>
      </c>
      <c r="R81" s="1109">
        <v>0</v>
      </c>
      <c r="S81" s="1217">
        <f>SUM(J81:R81)</f>
        <v>0</v>
      </c>
    </row>
    <row r="82" spans="2:19">
      <c r="B82" s="1077"/>
      <c r="C82" s="1076">
        <v>347</v>
      </c>
      <c r="D82" s="1060">
        <f t="shared" si="3"/>
        <v>0</v>
      </c>
      <c r="E82" s="1074"/>
      <c r="I82" s="1121">
        <v>345</v>
      </c>
      <c r="J82" s="1109">
        <v>0</v>
      </c>
      <c r="K82" s="1109">
        <v>0</v>
      </c>
      <c r="L82" s="1109">
        <v>0</v>
      </c>
      <c r="M82" s="1109">
        <v>0</v>
      </c>
      <c r="N82" s="1109">
        <v>0</v>
      </c>
      <c r="O82" s="1109">
        <v>0</v>
      </c>
      <c r="P82" s="1109">
        <v>0</v>
      </c>
      <c r="Q82" s="1109">
        <v>0</v>
      </c>
      <c r="R82" s="1109">
        <v>0</v>
      </c>
      <c r="S82" s="1217">
        <f t="shared" si="4"/>
        <v>0</v>
      </c>
    </row>
    <row r="83" spans="2:19">
      <c r="B83" s="1077"/>
      <c r="C83" s="1072" t="s">
        <v>1589</v>
      </c>
      <c r="D83" s="1060">
        <f t="shared" si="3"/>
        <v>0</v>
      </c>
      <c r="E83" s="1074"/>
      <c r="I83" s="1121">
        <v>346</v>
      </c>
      <c r="J83" s="1109">
        <v>0</v>
      </c>
      <c r="K83" s="1109">
        <v>0</v>
      </c>
      <c r="L83" s="1109">
        <v>0</v>
      </c>
      <c r="M83" s="1109">
        <v>0</v>
      </c>
      <c r="N83" s="1109">
        <v>0</v>
      </c>
      <c r="O83" s="1109">
        <v>0</v>
      </c>
      <c r="P83" s="1109">
        <v>0</v>
      </c>
      <c r="Q83" s="1109">
        <v>0</v>
      </c>
      <c r="R83" s="1109">
        <v>0</v>
      </c>
      <c r="S83" s="1217">
        <f t="shared" si="4"/>
        <v>0</v>
      </c>
    </row>
    <row r="84" spans="2:19">
      <c r="B84" s="1077"/>
      <c r="C84" s="1072"/>
      <c r="D84" s="1061"/>
      <c r="E84" s="1074"/>
      <c r="I84" s="1121">
        <v>347</v>
      </c>
      <c r="J84" s="1109">
        <v>0</v>
      </c>
      <c r="K84" s="1109">
        <v>0</v>
      </c>
      <c r="L84" s="1109">
        <v>0</v>
      </c>
      <c r="M84" s="1109">
        <v>0</v>
      </c>
      <c r="N84" s="1109">
        <v>0</v>
      </c>
      <c r="O84" s="1109">
        <v>0</v>
      </c>
      <c r="P84" s="1109">
        <v>0</v>
      </c>
      <c r="Q84" s="1109">
        <v>0</v>
      </c>
      <c r="R84" s="1109">
        <v>0</v>
      </c>
      <c r="S84" s="1217">
        <f t="shared" si="4"/>
        <v>0</v>
      </c>
    </row>
    <row r="85" spans="2:19" ht="13.5" thickBot="1">
      <c r="B85" s="1077"/>
      <c r="C85" s="1072"/>
      <c r="D85" s="1074"/>
      <c r="E85" s="1074"/>
      <c r="I85" s="1121">
        <v>348</v>
      </c>
      <c r="J85" s="1109">
        <v>0</v>
      </c>
      <c r="K85" s="1109">
        <v>0</v>
      </c>
      <c r="L85" s="1109">
        <v>0</v>
      </c>
      <c r="M85" s="1109">
        <v>0</v>
      </c>
      <c r="N85" s="1109">
        <v>0</v>
      </c>
      <c r="O85" s="1109">
        <v>0</v>
      </c>
      <c r="P85" s="1109">
        <v>0</v>
      </c>
      <c r="Q85" s="1109">
        <v>0</v>
      </c>
      <c r="R85" s="1109">
        <v>0</v>
      </c>
      <c r="S85" s="1217">
        <f t="shared" si="4"/>
        <v>0</v>
      </c>
    </row>
    <row r="86" spans="2:19" ht="27" thickTop="1" thickBot="1">
      <c r="B86" s="1077" t="s">
        <v>307</v>
      </c>
      <c r="C86" s="1076" t="s">
        <v>1340</v>
      </c>
      <c r="D86" s="1058"/>
      <c r="E86" s="1058">
        <f>SUM(D52:D83)</f>
        <v>615.55999999999995</v>
      </c>
      <c r="I86" s="1121" t="s">
        <v>1337</v>
      </c>
      <c r="J86" s="1109">
        <f t="shared" ref="J86:R86" si="5">SUM(J53:J85)</f>
        <v>0</v>
      </c>
      <c r="K86" s="1109">
        <f t="shared" si="5"/>
        <v>0</v>
      </c>
      <c r="L86" s="1109">
        <f t="shared" si="5"/>
        <v>0</v>
      </c>
      <c r="M86" s="1109">
        <f t="shared" si="5"/>
        <v>0</v>
      </c>
      <c r="N86" s="1109">
        <f t="shared" si="5"/>
        <v>0</v>
      </c>
      <c r="O86" s="1109">
        <f t="shared" si="5"/>
        <v>0</v>
      </c>
      <c r="P86" s="1109">
        <f t="shared" si="5"/>
        <v>0</v>
      </c>
      <c r="Q86" s="1109">
        <f t="shared" si="5"/>
        <v>0</v>
      </c>
      <c r="R86" s="1109">
        <f t="shared" si="5"/>
        <v>615.55999999999995</v>
      </c>
      <c r="S86" s="1217">
        <f t="shared" si="4"/>
        <v>615.55999999999995</v>
      </c>
    </row>
    <row r="87" spans="2:19" ht="27" thickTop="1" thickBot="1">
      <c r="B87" s="1057" t="s">
        <v>308</v>
      </c>
      <c r="C87" s="1056" t="s">
        <v>896</v>
      </c>
      <c r="D87" s="1108" t="s">
        <v>740</v>
      </c>
      <c r="E87" s="1078">
        <f>E9+E50-E86</f>
        <v>350929.66639602289</v>
      </c>
    </row>
    <row r="88" spans="2:19">
      <c r="B88" s="1055"/>
      <c r="C88" s="1054"/>
      <c r="D88" s="1054"/>
      <c r="E88" s="1054"/>
    </row>
    <row r="89" spans="2:19">
      <c r="B89" s="1055"/>
      <c r="C89" s="1054"/>
      <c r="D89" s="1054" t="s">
        <v>2040</v>
      </c>
      <c r="E89" s="1053">
        <v>0</v>
      </c>
    </row>
    <row r="90" spans="2:19">
      <c r="B90" s="1055"/>
      <c r="C90" s="1054"/>
      <c r="D90" s="1054"/>
      <c r="E90" s="1054"/>
    </row>
    <row r="91" spans="2:19">
      <c r="B91" s="1821" t="s">
        <v>735</v>
      </c>
      <c r="C91" s="1821"/>
      <c r="D91" s="1821"/>
      <c r="E91" s="1821"/>
    </row>
  </sheetData>
  <mergeCells count="5">
    <mergeCell ref="A1:F1"/>
    <mergeCell ref="A2:F2"/>
    <mergeCell ref="A3:F3"/>
    <mergeCell ref="A4:F4"/>
    <mergeCell ref="B91:E91"/>
  </mergeCells>
  <printOptions horizontalCentered="1"/>
  <pageMargins left="0.5" right="0.5" top="1" bottom="1" header="0.5" footer="0.5"/>
  <pageSetup scale="54" orientation="portrait" r:id="rId1"/>
  <headerFooter alignWithMargins="0">
    <oddHeader>&amp;R&amp;"Times New Roman,Regular"&amp;A</oddHeader>
    <oddFooter>&amp;C&amp;"Times New Roman,Regular"&amp;8 &amp;D&amp;R&amp;"Times New Roman,Regular"Page 41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opLeftCell="A13" zoomScaleNormal="100" workbookViewId="0">
      <selection activeCell="O24" sqref="O24"/>
    </sheetView>
  </sheetViews>
  <sheetFormatPr defaultColWidth="19.140625" defaultRowHeight="12.75"/>
  <cols>
    <col min="1" max="1" width="4.42578125" style="118" customWidth="1"/>
    <col min="2" max="2" width="24.85546875" style="118" customWidth="1"/>
    <col min="3" max="3" width="5.5703125" style="118" customWidth="1"/>
    <col min="4" max="4" width="12.42578125" style="118" customWidth="1"/>
    <col min="5" max="5" width="12.140625" style="118" customWidth="1"/>
    <col min="6" max="6" width="10.42578125" style="118" customWidth="1"/>
    <col min="7" max="7" width="12.140625" style="118" customWidth="1"/>
    <col min="8" max="8" width="11.7109375" style="118" customWidth="1"/>
    <col min="9" max="9" width="11.5703125" style="118" customWidth="1"/>
    <col min="10" max="10" width="12.140625" style="118" customWidth="1"/>
    <col min="11" max="11" width="11.5703125" style="118" customWidth="1"/>
    <col min="12" max="12" width="2.28515625" style="118" customWidth="1"/>
    <col min="13" max="13" width="9.140625" style="118" customWidth="1"/>
    <col min="14" max="16384" width="19.140625" style="118"/>
  </cols>
  <sheetData>
    <row r="1" spans="1:15" ht="19.5" customHeight="1">
      <c r="A1" s="1840" t="str">
        <f>"UTILITY NAME: "&amp;'Admin Inputs'!$B$1</f>
        <v>UTILITY NAME: Liberty Utilities (Silverleaf Water) LLC - Water Division</v>
      </c>
      <c r="B1" s="1841"/>
      <c r="C1" s="1841"/>
      <c r="D1" s="1841"/>
      <c r="E1" s="1841"/>
      <c r="F1" s="1841"/>
      <c r="G1" s="1841"/>
      <c r="H1" s="1842"/>
      <c r="I1" s="1836" t="s">
        <v>2017</v>
      </c>
      <c r="J1" s="1837"/>
      <c r="K1" s="1838"/>
    </row>
    <row r="2" spans="1:15" ht="14.25" customHeight="1">
      <c r="A2" s="1793" t="s">
        <v>671</v>
      </c>
      <c r="B2" s="1794"/>
      <c r="C2" s="1794"/>
      <c r="D2" s="1794"/>
      <c r="E2" s="1794"/>
      <c r="F2" s="1794"/>
      <c r="G2" s="1794"/>
      <c r="H2" s="1795"/>
      <c r="I2" s="1453"/>
      <c r="J2" s="119"/>
      <c r="K2" s="1388"/>
    </row>
    <row r="3" spans="1:15" ht="15" customHeight="1">
      <c r="A3" s="1790" t="s">
        <v>2011</v>
      </c>
      <c r="B3" s="1791"/>
      <c r="C3" s="1791"/>
      <c r="D3" s="1791"/>
      <c r="E3" s="1791"/>
      <c r="F3" s="1791"/>
      <c r="G3" s="1791"/>
      <c r="H3" s="1792"/>
      <c r="I3" s="1839" t="s">
        <v>754</v>
      </c>
      <c r="J3" s="1776"/>
      <c r="K3" s="1777"/>
    </row>
    <row r="4" spans="1:15" ht="15.75" customHeight="1" thickBot="1">
      <c r="A4" s="1834" t="s">
        <v>1942</v>
      </c>
      <c r="B4" s="1834"/>
      <c r="C4" s="1834"/>
      <c r="D4" s="1834"/>
      <c r="E4" s="1834"/>
      <c r="F4" s="1834"/>
      <c r="G4" s="1834"/>
      <c r="H4" s="1835"/>
      <c r="I4" s="1454"/>
      <c r="J4" s="1433"/>
      <c r="K4" s="1455"/>
    </row>
    <row r="5" spans="1:15" ht="29.25" customHeight="1" thickTop="1" thickBot="1">
      <c r="A5" s="1432"/>
      <c r="B5" s="1801"/>
      <c r="C5" s="1802"/>
      <c r="D5" s="1830" t="s">
        <v>1968</v>
      </c>
      <c r="E5" s="1831"/>
      <c r="F5" s="1831"/>
      <c r="G5" s="1832"/>
      <c r="H5" s="1833" t="s">
        <v>2008</v>
      </c>
      <c r="I5" s="1833"/>
      <c r="J5" s="1833"/>
      <c r="K5" s="1833"/>
    </row>
    <row r="6" spans="1:15" ht="30" customHeight="1" thickTop="1" thickBot="1">
      <c r="A6" s="127"/>
      <c r="B6" s="1799" t="s">
        <v>626</v>
      </c>
      <c r="C6" s="1800"/>
      <c r="D6" s="1387" t="s">
        <v>627</v>
      </c>
      <c r="E6" s="1387" t="s">
        <v>628</v>
      </c>
      <c r="F6" s="1387" t="s">
        <v>1966</v>
      </c>
      <c r="G6" s="1387" t="s">
        <v>1971</v>
      </c>
      <c r="H6" s="1387" t="s">
        <v>1966</v>
      </c>
      <c r="I6" s="1387" t="s">
        <v>1967</v>
      </c>
      <c r="J6" s="1387" t="s">
        <v>1972</v>
      </c>
      <c r="K6" s="1387" t="s">
        <v>1973</v>
      </c>
    </row>
    <row r="7" spans="1:15" ht="5.25" customHeight="1" thickTop="1" thickBot="1">
      <c r="A7" s="127"/>
      <c r="B7" s="1801" t="s">
        <v>293</v>
      </c>
      <c r="C7" s="1802"/>
      <c r="D7" s="1782" t="s">
        <v>1979</v>
      </c>
      <c r="E7" s="1782" t="s">
        <v>1969</v>
      </c>
      <c r="F7" s="1773" t="s">
        <v>1970</v>
      </c>
      <c r="G7" s="1773" t="s">
        <v>1977</v>
      </c>
      <c r="H7" s="1782" t="s">
        <v>1978</v>
      </c>
      <c r="I7" s="1782" t="s">
        <v>1969</v>
      </c>
      <c r="J7" s="1773" t="s">
        <v>1970</v>
      </c>
      <c r="K7" s="1773" t="s">
        <v>1980</v>
      </c>
    </row>
    <row r="8" spans="1:15" ht="7.5" customHeight="1" thickTop="1" thickBot="1">
      <c r="A8" s="127"/>
      <c r="B8" s="1801"/>
      <c r="C8" s="1802"/>
      <c r="D8" s="1782"/>
      <c r="E8" s="1782"/>
      <c r="F8" s="1774"/>
      <c r="G8" s="1774"/>
      <c r="H8" s="1782"/>
      <c r="I8" s="1782"/>
      <c r="J8" s="1774"/>
      <c r="K8" s="1774"/>
    </row>
    <row r="9" spans="1:15" ht="4.5" customHeight="1" thickTop="1" thickBot="1">
      <c r="A9" s="127"/>
      <c r="B9" s="1801"/>
      <c r="C9" s="1802"/>
      <c r="D9" s="1782"/>
      <c r="E9" s="1782"/>
      <c r="F9" s="1774"/>
      <c r="G9" s="1774"/>
      <c r="H9" s="1782"/>
      <c r="I9" s="1782"/>
      <c r="J9" s="1774"/>
      <c r="K9" s="1774"/>
    </row>
    <row r="10" spans="1:15" ht="11.25" customHeight="1" thickTop="1" thickBot="1">
      <c r="A10" s="131" t="s">
        <v>404</v>
      </c>
      <c r="B10" s="1801"/>
      <c r="C10" s="1802"/>
      <c r="D10" s="1782"/>
      <c r="E10" s="1782"/>
      <c r="F10" s="1774"/>
      <c r="G10" s="1774"/>
      <c r="H10" s="1782"/>
      <c r="I10" s="1782"/>
      <c r="J10" s="1774"/>
      <c r="K10" s="1774"/>
      <c r="M10" s="1257"/>
    </row>
    <row r="11" spans="1:15" ht="11.25" customHeight="1" thickTop="1" thickBot="1">
      <c r="A11" s="132" t="s">
        <v>407</v>
      </c>
      <c r="B11" s="1801"/>
      <c r="C11" s="1802"/>
      <c r="D11" s="1782"/>
      <c r="E11" s="1782"/>
      <c r="F11" s="1775"/>
      <c r="G11" s="1775"/>
      <c r="H11" s="1782"/>
      <c r="I11" s="1782"/>
      <c r="J11" s="1775"/>
      <c r="K11" s="1775"/>
      <c r="M11" s="118" t="s">
        <v>1981</v>
      </c>
      <c r="N11" s="1381"/>
      <c r="O11" s="1381"/>
    </row>
    <row r="12" spans="1:15" ht="15.95" customHeight="1" thickTop="1" thickBot="1">
      <c r="A12" s="133">
        <v>1</v>
      </c>
      <c r="B12" s="1789" t="s">
        <v>1539</v>
      </c>
      <c r="C12" s="1783"/>
      <c r="D12" s="1496">
        <f>SUMIFS('2017SL'!$Q$9:$Q$45,'2017SL'!$R$9:$R$45,'W - III-3(b) PIS Adjustments'!$M12)</f>
        <v>31455.46</v>
      </c>
      <c r="E12" s="1496">
        <f>SUMIFS('106 Accrual Acct Reclass &amp; PTY'!$C$4:$C$38,'106 Accrual Acct Reclass &amp; PTY'!$D$4:$D$38,'W - III-3(b) PIS Adjustments'!$M12)</f>
        <v>0</v>
      </c>
      <c r="F12" s="1496"/>
      <c r="G12" s="1496">
        <f t="shared" ref="G12:G36" si="0">SUM(D12:F12)</f>
        <v>31455.46</v>
      </c>
      <c r="H12" s="1496">
        <f>SUMIFS('2017SL'!$Q$85:$Q$148,'2017SL'!$R$85:$R$148,'W - III-3(b) PIS Adjustments'!$M12)</f>
        <v>0</v>
      </c>
      <c r="I12" s="1496">
        <f>SUMIFS('106 Accrual Acct Reclass &amp; PTY'!$J$4:$J$38,'106 Accrual Acct Reclass &amp; PTY'!$D$4:$D$38,'W - III-3(b) PIS Adjustments'!$M12)-J12</f>
        <v>0</v>
      </c>
      <c r="J12" s="1496"/>
      <c r="K12" s="1497">
        <f>SUM(H12:J12)</f>
        <v>0</v>
      </c>
      <c r="L12" s="1015"/>
      <c r="M12" s="1444" t="s">
        <v>1993</v>
      </c>
      <c r="N12" s="1443"/>
      <c r="O12" s="1382"/>
    </row>
    <row r="13" spans="1:15" ht="15.95" customHeight="1" thickTop="1" thickBot="1">
      <c r="A13" s="133">
        <f t="shared" ref="A13:A38" si="1">+A12+1</f>
        <v>2</v>
      </c>
      <c r="B13" s="1789" t="s">
        <v>1540</v>
      </c>
      <c r="C13" s="1783"/>
      <c r="D13" s="1421">
        <f>SUMIFS('2017SL'!$Q$9:$Q$45,'2017SL'!$R$9:$R$45,'W - III-3(b) PIS Adjustments'!$M13)</f>
        <v>734121.1399999999</v>
      </c>
      <c r="E13" s="1421">
        <f>SUMIFS('106 Accrual Acct Reclass &amp; PTY'!$C$4:$C$38,'106 Accrual Acct Reclass &amp; PTY'!$D$4:$D$38,'W - III-3(b) PIS Adjustments'!$M13)</f>
        <v>94994.34</v>
      </c>
      <c r="F13" s="1421">
        <f>+'106 Accrual Acct Reclass &amp; PTY'!F21</f>
        <v>12000</v>
      </c>
      <c r="G13" s="1421">
        <f t="shared" si="0"/>
        <v>841115.47999999986</v>
      </c>
      <c r="H13" s="1421">
        <f>SUMIFS('2017SL'!$Q$85:$Q$148,'2017SL'!$R$85:$R$148,'W - III-3(b) PIS Adjustments'!$M13)</f>
        <v>-361706.61</v>
      </c>
      <c r="I13" s="1421">
        <f>SUMIFS('106 Accrual Acct Reclass &amp; PTY'!$J$4:$J$38,'106 Accrual Acct Reclass &amp; PTY'!$D$4:$D$38,'W - III-3(b) PIS Adjustments'!$M13)-J13</f>
        <v>-1583.239</v>
      </c>
      <c r="J13" s="1422">
        <f>'106 Accrual Acct Reclass &amp; PTY'!P21</f>
        <v>-200</v>
      </c>
      <c r="K13" s="952">
        <f t="shared" ref="K13:K36" si="2">SUM(H13:J13)</f>
        <v>-363489.84899999999</v>
      </c>
      <c r="L13" s="1015"/>
      <c r="M13" s="1444" t="s">
        <v>1994</v>
      </c>
      <c r="N13" s="1443"/>
    </row>
    <row r="14" spans="1:15" ht="15.95" customHeight="1" thickTop="1" thickBot="1">
      <c r="A14" s="133">
        <f t="shared" si="1"/>
        <v>3</v>
      </c>
      <c r="B14" s="1789" t="s">
        <v>1542</v>
      </c>
      <c r="C14" s="1783"/>
      <c r="D14" s="1421">
        <f>SUMIFS('2017SL'!$Q$9:$Q$45,'2017SL'!$R$9:$R$45,'W - III-3(b) PIS Adjustments'!$M14)</f>
        <v>1927900.9700000002</v>
      </c>
      <c r="E14" s="1421">
        <f>SUMIFS('106 Accrual Acct Reclass &amp; PTY'!$C$4:$C$38,'106 Accrual Acct Reclass &amp; PTY'!$D$4:$D$38,'W - III-3(b) PIS Adjustments'!$M14)</f>
        <v>1559413.2499999998</v>
      </c>
      <c r="F14" s="1421">
        <f>+'106 Accrual Acct Reclass &amp; PTY'!F22</f>
        <v>256780</v>
      </c>
      <c r="G14" s="1421">
        <f t="shared" si="0"/>
        <v>3744094.2199999997</v>
      </c>
      <c r="H14" s="1421">
        <f>SUMIFS('2017SL'!$Q$85:$Q$148,'2017SL'!$R$85:$R$148,'W - III-3(b) PIS Adjustments'!$M14)</f>
        <v>-778503.29</v>
      </c>
      <c r="I14" s="1421">
        <f>SUMIFS('106 Accrual Acct Reclass &amp; PTY'!$J$4:$J$38,'106 Accrual Acct Reclass &amp; PTY'!$D$4:$D$38,'W - III-3(b) PIS Adjustments'!$M14)-J14</f>
        <v>-15594.1325</v>
      </c>
      <c r="J14" s="1422">
        <f>'106 Accrual Acct Reclass &amp; PTY'!P22</f>
        <v>-2567.8000000000002</v>
      </c>
      <c r="K14" s="952">
        <f t="shared" si="2"/>
        <v>-796665.22250000003</v>
      </c>
      <c r="L14" s="1015"/>
      <c r="M14" s="1444" t="s">
        <v>1789</v>
      </c>
      <c r="N14" s="1443"/>
    </row>
    <row r="15" spans="1:15" ht="15.95" customHeight="1" thickTop="1" thickBot="1">
      <c r="A15" s="133">
        <f t="shared" si="1"/>
        <v>4</v>
      </c>
      <c r="B15" s="1789" t="s">
        <v>1543</v>
      </c>
      <c r="C15" s="1783"/>
      <c r="D15" s="1421">
        <f>SUMIFS('2017SL'!$Q$9:$Q$45,'2017SL'!$R$9:$R$45,'W - III-3(b) PIS Adjustments'!$M15)</f>
        <v>264023.77</v>
      </c>
      <c r="E15" s="1421">
        <f>SUMIFS('106 Accrual Acct Reclass &amp; PTY'!$C$4:$C$38,'106 Accrual Acct Reclass &amp; PTY'!$D$4:$D$38,'W - III-3(b) PIS Adjustments'!$M15)</f>
        <v>9863.6999999999989</v>
      </c>
      <c r="F15" s="1421"/>
      <c r="G15" s="1421">
        <f t="shared" si="0"/>
        <v>273887.47000000003</v>
      </c>
      <c r="H15" s="1421">
        <f>SUMIFS('2017SL'!$Q$85:$Q$148,'2017SL'!$R$85:$R$148,'W - III-3(b) PIS Adjustments'!$M15)</f>
        <v>-9978.17</v>
      </c>
      <c r="I15" s="1421">
        <f>SUMIFS('106 Accrual Acct Reclass &amp; PTY'!$J$4:$J$38,'106 Accrual Acct Reclass &amp; PTY'!$D$4:$D$38,'W - III-3(b) PIS Adjustments'!$M15)-J15</f>
        <v>-986.36999999999989</v>
      </c>
      <c r="J15" s="1422"/>
      <c r="K15" s="952">
        <f t="shared" si="2"/>
        <v>-10964.54</v>
      </c>
      <c r="L15" s="1015"/>
      <c r="M15" s="1444" t="s">
        <v>1790</v>
      </c>
      <c r="N15" s="1443"/>
    </row>
    <row r="16" spans="1:15" ht="15.95" customHeight="1" thickTop="1" thickBot="1">
      <c r="A16" s="133">
        <f t="shared" si="1"/>
        <v>5</v>
      </c>
      <c r="B16" s="1789" t="s">
        <v>1541</v>
      </c>
      <c r="C16" s="1783"/>
      <c r="D16" s="1421">
        <f>SUMIFS('2017SL'!$Q$9:$Q$45,'2017SL'!$R$9:$R$45,'W - III-3(b) PIS Adjustments'!$M16)</f>
        <v>119622.93</v>
      </c>
      <c r="E16" s="1421">
        <f>SUMIFS('106 Accrual Acct Reclass &amp; PTY'!$C$4:$C$38,'106 Accrual Acct Reclass &amp; PTY'!$D$4:$D$38,'W - III-3(b) PIS Adjustments'!$M16)</f>
        <v>0</v>
      </c>
      <c r="F16" s="1421"/>
      <c r="G16" s="1421">
        <f t="shared" si="0"/>
        <v>119622.93</v>
      </c>
      <c r="H16" s="1421">
        <f>SUMIFS('2017SL'!$Q$85:$Q$148,'2017SL'!$R$85:$R$148,'W - III-3(b) PIS Adjustments'!$M16)</f>
        <v>-28634.59</v>
      </c>
      <c r="I16" s="1421">
        <f>SUMIFS('106 Accrual Acct Reclass &amp; PTY'!$J$4:$J$38,'106 Accrual Acct Reclass &amp; PTY'!$D$4:$D$38,'W - III-3(b) PIS Adjustments'!$M16)-J16</f>
        <v>0</v>
      </c>
      <c r="J16" s="1422"/>
      <c r="K16" s="952">
        <f t="shared" si="2"/>
        <v>-28634.59</v>
      </c>
      <c r="L16" s="1015"/>
      <c r="M16" s="1444" t="s">
        <v>1995</v>
      </c>
      <c r="N16" s="1443"/>
    </row>
    <row r="17" spans="1:14" ht="15.95" customHeight="1" thickTop="1" thickBot="1">
      <c r="A17" s="133">
        <f t="shared" si="1"/>
        <v>6</v>
      </c>
      <c r="B17" s="1789" t="s">
        <v>1544</v>
      </c>
      <c r="C17" s="1783"/>
      <c r="D17" s="1421">
        <f>SUMIFS('2017SL'!$Q$9:$Q$45,'2017SL'!$R$9:$R$45,'W - III-3(b) PIS Adjustments'!$M17)</f>
        <v>838575.24</v>
      </c>
      <c r="E17" s="1421">
        <f>SUMIFS('106 Accrual Acct Reclass &amp; PTY'!$C$4:$C$38,'106 Accrual Acct Reclass &amp; PTY'!$D$4:$D$38,'W - III-3(b) PIS Adjustments'!$M17)</f>
        <v>97577.19</v>
      </c>
      <c r="F17" s="1421">
        <f>+'106 Accrual Acct Reclass &amp; PTY'!F24</f>
        <v>160220</v>
      </c>
      <c r="G17" s="1421">
        <f t="shared" si="0"/>
        <v>1096372.43</v>
      </c>
      <c r="H17" s="1421">
        <f>SUMIFS('2017SL'!$Q$85:$Q$148,'2017SL'!$R$85:$R$148,'W - III-3(b) PIS Adjustments'!$M17)</f>
        <v>-409303.36</v>
      </c>
      <c r="I17" s="1421">
        <f>SUMIFS('106 Accrual Acct Reclass &amp; PTY'!$J$4:$J$38,'106 Accrual Acct Reclass &amp; PTY'!$D$4:$D$38,'W - III-3(b) PIS Adjustments'!$M17)-J17</f>
        <v>-4878.8595000000005</v>
      </c>
      <c r="J17" s="1422">
        <f>'106 Accrual Acct Reclass &amp; PTY'!P24</f>
        <v>-8011</v>
      </c>
      <c r="K17" s="952">
        <f t="shared" si="2"/>
        <v>-422193.21950000001</v>
      </c>
      <c r="L17" s="1015"/>
      <c r="M17" s="1444" t="s">
        <v>1996</v>
      </c>
      <c r="N17" s="1443"/>
    </row>
    <row r="18" spans="1:14" ht="15.95" customHeight="1" thickTop="1" thickBot="1">
      <c r="A18" s="133">
        <f t="shared" si="1"/>
        <v>7</v>
      </c>
      <c r="B18" s="1789" t="s">
        <v>1545</v>
      </c>
      <c r="C18" s="1783"/>
      <c r="D18" s="1421">
        <f>SUMIFS('2017SL'!$Q$9:$Q$45,'2017SL'!$R$9:$R$45,'W - III-3(b) PIS Adjustments'!$M18)</f>
        <v>87500.69</v>
      </c>
      <c r="E18" s="1421">
        <f>SUMIFS('106 Accrual Acct Reclass &amp; PTY'!$C$4:$C$38,'106 Accrual Acct Reclass &amp; PTY'!$D$4:$D$38,'W - III-3(b) PIS Adjustments'!$M18)</f>
        <v>25104.73</v>
      </c>
      <c r="F18" s="1421"/>
      <c r="G18" s="1421">
        <f t="shared" si="0"/>
        <v>112605.42</v>
      </c>
      <c r="H18" s="1421">
        <f>SUMIFS('2017SL'!$Q$85:$Q$148,'2017SL'!$R$85:$R$148,'W - III-3(b) PIS Adjustments'!$M18)</f>
        <v>-24784.100000000002</v>
      </c>
      <c r="I18" s="1421">
        <f>SUMIFS('106 Accrual Acct Reclass &amp; PTY'!$J$4:$J$38,'106 Accrual Acct Reclass &amp; PTY'!$D$4:$D$38,'W - III-3(b) PIS Adjustments'!$M18)-J18</f>
        <v>-418.41216666666662</v>
      </c>
      <c r="J18" s="1422"/>
      <c r="K18" s="952">
        <f t="shared" si="2"/>
        <v>-25202.512166666667</v>
      </c>
      <c r="L18" s="1015"/>
      <c r="M18" s="1444" t="s">
        <v>1982</v>
      </c>
      <c r="N18" s="1443"/>
    </row>
    <row r="19" spans="1:14" ht="15.95" customHeight="1" thickTop="1" thickBot="1">
      <c r="A19" s="133">
        <f t="shared" si="1"/>
        <v>8</v>
      </c>
      <c r="B19" s="1789" t="s">
        <v>1671</v>
      </c>
      <c r="C19" s="1783"/>
      <c r="D19" s="1421">
        <f>SUMIFS('2017SL'!$Q$9:$Q$45,'2017SL'!$R$9:$R$45,'W - III-3(b) PIS Adjustments'!$M19)</f>
        <v>8800.7900000000009</v>
      </c>
      <c r="E19" s="1421">
        <f>SUMIFS('106 Accrual Acct Reclass &amp; PTY'!$C$4:$C$38,'106 Accrual Acct Reclass &amp; PTY'!$D$4:$D$38,'W - III-3(b) PIS Adjustments'!$M19)</f>
        <v>0</v>
      </c>
      <c r="F19" s="1421"/>
      <c r="G19" s="1421">
        <f t="shared" si="0"/>
        <v>8800.7900000000009</v>
      </c>
      <c r="H19" s="1421">
        <f>SUMIFS('2017SL'!$Q$85:$Q$148,'2017SL'!$R$85:$R$148,'W - III-3(b) PIS Adjustments'!$M19)</f>
        <v>-929.05</v>
      </c>
      <c r="I19" s="1421">
        <f>SUMIFS('106 Accrual Acct Reclass &amp; PTY'!$J$4:$J$38,'106 Accrual Acct Reclass &amp; PTY'!$D$4:$D$38,'W - III-3(b) PIS Adjustments'!$M19)-J19</f>
        <v>0</v>
      </c>
      <c r="J19" s="1422"/>
      <c r="K19" s="952">
        <f t="shared" si="2"/>
        <v>-929.05</v>
      </c>
      <c r="L19" s="1015"/>
      <c r="M19" s="1444" t="s">
        <v>1983</v>
      </c>
      <c r="N19" s="1443"/>
    </row>
    <row r="20" spans="1:14" ht="15.95" customHeight="1" thickTop="1" thickBot="1">
      <c r="A20" s="133">
        <f t="shared" si="1"/>
        <v>9</v>
      </c>
      <c r="B20" s="1789" t="s">
        <v>1672</v>
      </c>
      <c r="C20" s="1783"/>
      <c r="D20" s="1421">
        <f>SUMIFS('2017SL'!$Q$9:$Q$45,'2017SL'!$R$9:$R$45,'W - III-3(b) PIS Adjustments'!$M20)</f>
        <v>138281.25</v>
      </c>
      <c r="E20" s="1421">
        <f>SUMIFS('106 Accrual Acct Reclass &amp; PTY'!$C$4:$C$38,'106 Accrual Acct Reclass &amp; PTY'!$D$4:$D$38,'W - III-3(b) PIS Adjustments'!$M20)</f>
        <v>0</v>
      </c>
      <c r="F20" s="1421"/>
      <c r="G20" s="1421">
        <f t="shared" si="0"/>
        <v>138281.25</v>
      </c>
      <c r="H20" s="1421">
        <f>SUMIFS('2017SL'!$Q$85:$Q$148,'2017SL'!$R$85:$R$148,'W - III-3(b) PIS Adjustments'!$M20)</f>
        <v>-28047.159999999996</v>
      </c>
      <c r="I20" s="1421">
        <f>SUMIFS('106 Accrual Acct Reclass &amp; PTY'!$J$4:$J$38,'106 Accrual Acct Reclass &amp; PTY'!$D$4:$D$38,'W - III-3(b) PIS Adjustments'!$M20)-J20</f>
        <v>0</v>
      </c>
      <c r="J20" s="1422"/>
      <c r="K20" s="952">
        <f t="shared" si="2"/>
        <v>-28047.159999999996</v>
      </c>
      <c r="L20" s="1015"/>
      <c r="M20" s="1444" t="s">
        <v>1791</v>
      </c>
      <c r="N20" s="1443"/>
    </row>
    <row r="21" spans="1:14" ht="15.95" customHeight="1" thickTop="1" thickBot="1">
      <c r="A21" s="133">
        <f t="shared" si="1"/>
        <v>10</v>
      </c>
      <c r="B21" s="1789" t="s">
        <v>1669</v>
      </c>
      <c r="C21" s="1783"/>
      <c r="D21" s="1421">
        <f>SUMIFS('2017SL'!$Q$9:$Q$45,'2017SL'!$R$9:$R$45,'W - III-3(b) PIS Adjustments'!$M21)</f>
        <v>580208.59000000008</v>
      </c>
      <c r="E21" s="1421">
        <f>SUMIFS('106 Accrual Acct Reclass &amp; PTY'!$C$4:$C$38,'106 Accrual Acct Reclass &amp; PTY'!$D$4:$D$38,'W - III-3(b) PIS Adjustments'!$M21)</f>
        <v>0</v>
      </c>
      <c r="F21" s="1421"/>
      <c r="G21" s="1421">
        <f t="shared" si="0"/>
        <v>580208.59000000008</v>
      </c>
      <c r="H21" s="1421">
        <f>SUMIFS('2017SL'!$Q$85:$Q$148,'2017SL'!$R$85:$R$148,'W - III-3(b) PIS Adjustments'!$M21)</f>
        <v>-226721.56</v>
      </c>
      <c r="I21" s="1421">
        <f>SUMIFS('106 Accrual Acct Reclass &amp; PTY'!$J$4:$J$38,'106 Accrual Acct Reclass &amp; PTY'!$D$4:$D$38,'W - III-3(b) PIS Adjustments'!$M21)-J21</f>
        <v>0</v>
      </c>
      <c r="J21" s="1422"/>
      <c r="K21" s="952">
        <f t="shared" si="2"/>
        <v>-226721.56</v>
      </c>
      <c r="L21" s="1015"/>
      <c r="M21" s="1444" t="s">
        <v>1792</v>
      </c>
      <c r="N21" s="1443"/>
    </row>
    <row r="22" spans="1:14" ht="15.95" customHeight="1" thickTop="1" thickBot="1">
      <c r="A22" s="133">
        <f t="shared" si="1"/>
        <v>11</v>
      </c>
      <c r="B22" s="1789" t="s">
        <v>1670</v>
      </c>
      <c r="C22" s="1783"/>
      <c r="D22" s="1421">
        <f>SUMIFS('2017SL'!$Q$9:$Q$45,'2017SL'!$R$9:$R$45,'W - III-3(b) PIS Adjustments'!$M22)</f>
        <v>150200</v>
      </c>
      <c r="E22" s="1421">
        <f>SUMIFS('106 Accrual Acct Reclass &amp; PTY'!$C$4:$C$38,'106 Accrual Acct Reclass &amp; PTY'!$D$4:$D$38,'W - III-3(b) PIS Adjustments'!$M22)</f>
        <v>0</v>
      </c>
      <c r="F22" s="1421"/>
      <c r="G22" s="1421">
        <f t="shared" si="0"/>
        <v>150200</v>
      </c>
      <c r="H22" s="1421">
        <f>SUMIFS('2017SL'!$Q$85:$Q$148,'2017SL'!$R$85:$R$148,'W - III-3(b) PIS Adjustments'!$M22)</f>
        <v>-113755.05</v>
      </c>
      <c r="I22" s="1421">
        <f>SUMIFS('106 Accrual Acct Reclass &amp; PTY'!$J$4:$J$38,'106 Accrual Acct Reclass &amp; PTY'!$D$4:$D$38,'W - III-3(b) PIS Adjustments'!$M22)-J22</f>
        <v>0</v>
      </c>
      <c r="J22" s="1422"/>
      <c r="K22" s="952">
        <f t="shared" si="2"/>
        <v>-113755.05</v>
      </c>
      <c r="L22" s="1015"/>
      <c r="M22" s="1444" t="s">
        <v>1984</v>
      </c>
      <c r="N22" s="1443"/>
    </row>
    <row r="23" spans="1:14" ht="15.95" customHeight="1" thickTop="1" thickBot="1">
      <c r="A23" s="133">
        <f t="shared" si="1"/>
        <v>12</v>
      </c>
      <c r="B23" s="1789" t="s">
        <v>1546</v>
      </c>
      <c r="C23" s="1783"/>
      <c r="D23" s="1421">
        <f>SUMIFS('2017SL'!$Q$9:$Q$45,'2017SL'!$R$9:$R$45,'W - III-3(b) PIS Adjustments'!$M23)</f>
        <v>2912417.5199999996</v>
      </c>
      <c r="E23" s="1421">
        <f>SUMIFS('106 Accrual Acct Reclass &amp; PTY'!$C$4:$C$38,'106 Accrual Acct Reclass &amp; PTY'!$D$4:$D$38,'W - III-3(b) PIS Adjustments'!$M23)</f>
        <v>29435.58</v>
      </c>
      <c r="F23" s="1421"/>
      <c r="G23" s="1421">
        <f t="shared" si="0"/>
        <v>2941853.0999999996</v>
      </c>
      <c r="H23" s="1421">
        <f>SUMIFS('2017SL'!$Q$85:$Q$148,'2017SL'!$R$85:$R$148,'W - III-3(b) PIS Adjustments'!$M23)</f>
        <v>-1516018.25</v>
      </c>
      <c r="I23" s="1421">
        <f>SUMIFS('106 Accrual Acct Reclass &amp; PTY'!$J$4:$J$38,'106 Accrual Acct Reclass &amp; PTY'!$D$4:$D$38,'W - III-3(b) PIS Adjustments'!$M23)-J23</f>
        <v>-294.35579999999999</v>
      </c>
      <c r="J23" s="1422"/>
      <c r="K23" s="952">
        <f t="shared" si="2"/>
        <v>-1516312.6058</v>
      </c>
      <c r="L23" s="1015"/>
      <c r="M23" s="1444" t="s">
        <v>1796</v>
      </c>
      <c r="N23" s="1443"/>
    </row>
    <row r="24" spans="1:14" ht="15.95" customHeight="1" thickTop="1" thickBot="1">
      <c r="A24" s="133">
        <f t="shared" si="1"/>
        <v>13</v>
      </c>
      <c r="B24" s="1789" t="s">
        <v>1547</v>
      </c>
      <c r="C24" s="1783"/>
      <c r="D24" s="1421">
        <f>SUMIFS('2017SL'!$Q$9:$Q$45,'2017SL'!$R$9:$R$45,'W - III-3(b) PIS Adjustments'!$M24)</f>
        <v>499533.38999999996</v>
      </c>
      <c r="E24" s="1421">
        <f>SUMIFS('106 Accrual Acct Reclass &amp; PTY'!$C$4:$C$38,'106 Accrual Acct Reclass &amp; PTY'!$D$4:$D$38,'W - III-3(b) PIS Adjustments'!$M24)</f>
        <v>719.5</v>
      </c>
      <c r="F24" s="1421"/>
      <c r="G24" s="1421">
        <f t="shared" si="0"/>
        <v>500252.88999999996</v>
      </c>
      <c r="H24" s="1421">
        <f>SUMIFS('2017SL'!$Q$85:$Q$148,'2017SL'!$R$85:$R$148,'W - III-3(b) PIS Adjustments'!$M24)</f>
        <v>-332010.96999999997</v>
      </c>
      <c r="I24" s="1421">
        <f>SUMIFS('106 Accrual Acct Reclass &amp; PTY'!$J$4:$J$38,'106 Accrual Acct Reclass &amp; PTY'!$D$4:$D$38,'W - III-3(b) PIS Adjustments'!$M24)-J24</f>
        <v>-17.987500000000001</v>
      </c>
      <c r="J24" s="1422"/>
      <c r="K24" s="952">
        <f t="shared" si="2"/>
        <v>-332028.95749999996</v>
      </c>
      <c r="L24" s="1015"/>
      <c r="M24" s="1444" t="s">
        <v>1788</v>
      </c>
      <c r="N24" s="1443"/>
    </row>
    <row r="25" spans="1:14" ht="15.95" customHeight="1" thickTop="1" thickBot="1">
      <c r="A25" s="133">
        <f t="shared" si="1"/>
        <v>14</v>
      </c>
      <c r="B25" s="1789" t="s">
        <v>1548</v>
      </c>
      <c r="C25" s="1783"/>
      <c r="D25" s="1421">
        <f>SUMIFS('2017SL'!$Q$9:$Q$45,'2017SL'!$R$9:$R$45,'W - III-3(b) PIS Adjustments'!$M25)</f>
        <v>471509</v>
      </c>
      <c r="E25" s="1421">
        <f>SUMIFS('106 Accrual Acct Reclass &amp; PTY'!$C$4:$C$38,'106 Accrual Acct Reclass &amp; PTY'!$D$4:$D$38,'W - III-3(b) PIS Adjustments'!$M25)</f>
        <v>35329.630000000005</v>
      </c>
      <c r="F25" s="1421"/>
      <c r="G25" s="1421">
        <f t="shared" si="0"/>
        <v>506838.63</v>
      </c>
      <c r="H25" s="1421">
        <f>SUMIFS('2017SL'!$Q$85:$Q$148,'2017SL'!$R$85:$R$148,'W - III-3(b) PIS Adjustments'!$M25)</f>
        <v>-200727.68000000002</v>
      </c>
      <c r="I25" s="1421">
        <f>SUMIFS('106 Accrual Acct Reclass &amp; PTY'!$J$4:$J$38,'106 Accrual Acct Reclass &amp; PTY'!$D$4:$D$38,'W - III-3(b) PIS Adjustments'!$M25)-J25</f>
        <v>-883.24075000000016</v>
      </c>
      <c r="J25" s="1422"/>
      <c r="K25" s="952">
        <f t="shared" si="2"/>
        <v>-201610.92075000002</v>
      </c>
      <c r="L25" s="1015"/>
      <c r="M25" s="1444" t="s">
        <v>1985</v>
      </c>
      <c r="N25" s="1443"/>
    </row>
    <row r="26" spans="1:14" ht="15.95" customHeight="1" thickTop="1" thickBot="1">
      <c r="A26" s="133">
        <f t="shared" si="1"/>
        <v>15</v>
      </c>
      <c r="B26" s="1789" t="s">
        <v>1549</v>
      </c>
      <c r="C26" s="1783"/>
      <c r="D26" s="1421">
        <f>SUMIFS('2017SL'!$Q$9:$Q$45,'2017SL'!$R$9:$R$45,'W - III-3(b) PIS Adjustments'!$M26)</f>
        <v>65030.429999999993</v>
      </c>
      <c r="E26" s="1421">
        <f>SUMIFS('106 Accrual Acct Reclass &amp; PTY'!$C$4:$C$38,'106 Accrual Acct Reclass &amp; PTY'!$D$4:$D$38,'W - III-3(b) PIS Adjustments'!$M26)</f>
        <v>0</v>
      </c>
      <c r="F26" s="1421"/>
      <c r="G26" s="1421">
        <f t="shared" si="0"/>
        <v>65030.429999999993</v>
      </c>
      <c r="H26" s="1421">
        <f>SUMIFS('2017SL'!$Q$85:$Q$148,'2017SL'!$R$85:$R$148,'W - III-3(b) PIS Adjustments'!$M26)</f>
        <v>-13028.039999999999</v>
      </c>
      <c r="I26" s="1421">
        <f>SUMIFS('106 Accrual Acct Reclass &amp; PTY'!$J$4:$J$38,'106 Accrual Acct Reclass &amp; PTY'!$D$4:$D$38,'W - III-3(b) PIS Adjustments'!$M26)-J26</f>
        <v>0</v>
      </c>
      <c r="J26" s="1422"/>
      <c r="K26" s="952">
        <f t="shared" si="2"/>
        <v>-13028.039999999999</v>
      </c>
      <c r="L26" s="1015"/>
      <c r="M26" s="1444" t="s">
        <v>1986</v>
      </c>
      <c r="N26" s="1443"/>
    </row>
    <row r="27" spans="1:14" ht="15.95" customHeight="1" thickTop="1" thickBot="1">
      <c r="A27" s="133">
        <f t="shared" si="1"/>
        <v>16</v>
      </c>
      <c r="B27" s="1789" t="s">
        <v>1550</v>
      </c>
      <c r="C27" s="1783"/>
      <c r="D27" s="1421">
        <f>SUMIFS('2017SL'!$Q$9:$Q$45,'2017SL'!$R$9:$R$45,'W - III-3(b) PIS Adjustments'!$M27)</f>
        <v>753298.85</v>
      </c>
      <c r="E27" s="1421">
        <f>SUMIFS('106 Accrual Acct Reclass &amp; PTY'!$C$4:$C$38,'106 Accrual Acct Reclass &amp; PTY'!$D$4:$D$38,'W - III-3(b) PIS Adjustments'!$M27)</f>
        <v>0</v>
      </c>
      <c r="F27" s="1421"/>
      <c r="G27" s="1421">
        <f t="shared" si="0"/>
        <v>753298.85</v>
      </c>
      <c r="H27" s="1421">
        <f>SUMIFS('2017SL'!$Q$85:$Q$148,'2017SL'!$R$85:$R$148,'W - III-3(b) PIS Adjustments'!$M27)</f>
        <v>-684487.55</v>
      </c>
      <c r="I27" s="1421">
        <f>SUMIFS('106 Accrual Acct Reclass &amp; PTY'!$J$4:$J$38,'106 Accrual Acct Reclass &amp; PTY'!$D$4:$D$38,'W - III-3(b) PIS Adjustments'!$M27)-J27</f>
        <v>0</v>
      </c>
      <c r="J27" s="1422"/>
      <c r="K27" s="952">
        <f t="shared" si="2"/>
        <v>-684487.55</v>
      </c>
      <c r="L27" s="1015"/>
      <c r="M27" s="1444" t="s">
        <v>1987</v>
      </c>
      <c r="N27" s="1443"/>
    </row>
    <row r="28" spans="1:14" ht="15.95" customHeight="1" thickTop="1" thickBot="1">
      <c r="A28" s="133">
        <f t="shared" si="1"/>
        <v>17</v>
      </c>
      <c r="B28" s="1789" t="s">
        <v>1551</v>
      </c>
      <c r="C28" s="1783"/>
      <c r="D28" s="1421">
        <f>SUMIFS('2017SL'!$Q$9:$Q$45,'2017SL'!$R$9:$R$45,'W - III-3(b) PIS Adjustments'!$M28)</f>
        <v>256740.71000000002</v>
      </c>
      <c r="E28" s="1421">
        <f>SUMIFS('106 Accrual Acct Reclass &amp; PTY'!$C$4:$C$38,'106 Accrual Acct Reclass &amp; PTY'!$D$4:$D$38,'W - III-3(b) PIS Adjustments'!$M28)</f>
        <v>0</v>
      </c>
      <c r="F28" s="1421"/>
      <c r="G28" s="1421">
        <f t="shared" si="0"/>
        <v>256740.71000000002</v>
      </c>
      <c r="H28" s="1421">
        <f>SUMIFS('2017SL'!$Q$85:$Q$148,'2017SL'!$R$85:$R$148,'W - III-3(b) PIS Adjustments'!$M28)</f>
        <v>-217940.53</v>
      </c>
      <c r="I28" s="1421">
        <f>SUMIFS('106 Accrual Acct Reclass &amp; PTY'!$J$4:$J$38,'106 Accrual Acct Reclass &amp; PTY'!$D$4:$D$38,'W - III-3(b) PIS Adjustments'!$M28)-J28</f>
        <v>0</v>
      </c>
      <c r="J28" s="1422"/>
      <c r="K28" s="952">
        <f t="shared" si="2"/>
        <v>-217940.53</v>
      </c>
      <c r="L28" s="1015"/>
      <c r="M28" s="1444" t="s">
        <v>1794</v>
      </c>
      <c r="N28" s="1443"/>
    </row>
    <row r="29" spans="1:14" ht="15.95" customHeight="1" thickTop="1" thickBot="1">
      <c r="A29" s="133">
        <f t="shared" si="1"/>
        <v>18</v>
      </c>
      <c r="B29" s="1789" t="s">
        <v>1552</v>
      </c>
      <c r="C29" s="1783"/>
      <c r="D29" s="1421">
        <f>SUMIFS('2017SL'!$Q$9:$Q$45,'2017SL'!$R$9:$R$45,'W - III-3(b) PIS Adjustments'!$M29)</f>
        <v>142060.22</v>
      </c>
      <c r="E29" s="1421">
        <f>SUMIFS('106 Accrual Acct Reclass &amp; PTY'!$C$4:$C$38,'106 Accrual Acct Reclass &amp; PTY'!$D$4:$D$38,'W - III-3(b) PIS Adjustments'!$M29)</f>
        <v>0</v>
      </c>
      <c r="F29" s="1421"/>
      <c r="G29" s="1421">
        <f t="shared" si="0"/>
        <v>142060.22</v>
      </c>
      <c r="H29" s="1421">
        <f>SUMIFS('2017SL'!$Q$85:$Q$148,'2017SL'!$R$85:$R$148,'W - III-3(b) PIS Adjustments'!$M29)</f>
        <v>-23088.63</v>
      </c>
      <c r="I29" s="1421">
        <f>SUMIFS('106 Accrual Acct Reclass &amp; PTY'!$J$4:$J$38,'106 Accrual Acct Reclass &amp; PTY'!$D$4:$D$38,'W - III-3(b) PIS Adjustments'!$M29)-J29</f>
        <v>0</v>
      </c>
      <c r="J29" s="1422"/>
      <c r="K29" s="952">
        <f t="shared" si="2"/>
        <v>-23088.63</v>
      </c>
      <c r="L29" s="1015"/>
      <c r="M29" s="1444" t="s">
        <v>1795</v>
      </c>
      <c r="N29" s="1443"/>
    </row>
    <row r="30" spans="1:14" ht="15.95" customHeight="1" thickTop="1" thickBot="1">
      <c r="A30" s="133">
        <f t="shared" si="1"/>
        <v>19</v>
      </c>
      <c r="B30" s="1789" t="s">
        <v>1553</v>
      </c>
      <c r="C30" s="1783"/>
      <c r="D30" s="1421">
        <f>SUMIFS('2017SL'!$Q$9:$Q$45,'2017SL'!$R$9:$R$45,'W - III-3(b) PIS Adjustments'!$M30)</f>
        <v>242597.91</v>
      </c>
      <c r="E30" s="1421">
        <f>SUMIFS('106 Accrual Acct Reclass &amp; PTY'!$C$4:$C$38,'106 Accrual Acct Reclass &amp; PTY'!$D$4:$D$38,'W - III-3(b) PIS Adjustments'!$M30)</f>
        <v>0</v>
      </c>
      <c r="F30" s="1421"/>
      <c r="G30" s="1421">
        <f t="shared" si="0"/>
        <v>242597.91</v>
      </c>
      <c r="H30" s="1421">
        <f>SUMIFS('2017SL'!$Q$85:$Q$148,'2017SL'!$R$85:$R$148,'W - III-3(b) PIS Adjustments'!$M30)</f>
        <v>-218999.25</v>
      </c>
      <c r="I30" s="1421">
        <f>SUMIFS('106 Accrual Acct Reclass &amp; PTY'!$J$4:$J$38,'106 Accrual Acct Reclass &amp; PTY'!$D$4:$D$38,'W - III-3(b) PIS Adjustments'!$M30)-J30</f>
        <v>0</v>
      </c>
      <c r="J30" s="1422"/>
      <c r="K30" s="952">
        <f t="shared" si="2"/>
        <v>-218999.25</v>
      </c>
      <c r="L30" s="1015"/>
      <c r="M30" s="1444" t="s">
        <v>1988</v>
      </c>
      <c r="N30" s="1443"/>
    </row>
    <row r="31" spans="1:14" ht="15.95" customHeight="1" thickTop="1" thickBot="1">
      <c r="A31" s="133">
        <f t="shared" si="1"/>
        <v>20</v>
      </c>
      <c r="B31" s="1789" t="s">
        <v>1554</v>
      </c>
      <c r="C31" s="1783"/>
      <c r="D31" s="1421">
        <f>SUMIFS('2017SL'!$Q$9:$Q$45,'2017SL'!$R$9:$R$45,'W - III-3(b) PIS Adjustments'!$M31)</f>
        <v>112637.43000000001</v>
      </c>
      <c r="E31" s="1421">
        <f>SUMIFS('106 Accrual Acct Reclass &amp; PTY'!$C$4:$C$38,'106 Accrual Acct Reclass &amp; PTY'!$D$4:$D$38,'W - III-3(b) PIS Adjustments'!$M31)</f>
        <v>0</v>
      </c>
      <c r="F31" s="1421"/>
      <c r="G31" s="1421">
        <f t="shared" si="0"/>
        <v>112637.43000000001</v>
      </c>
      <c r="H31" s="1421">
        <f>SUMIFS('2017SL'!$Q$85:$Q$148,'2017SL'!$R$85:$R$148,'W - III-3(b) PIS Adjustments'!$M31)</f>
        <v>-89120.75</v>
      </c>
      <c r="I31" s="1421">
        <f>SUMIFS('106 Accrual Acct Reclass &amp; PTY'!$J$4:$J$38,'106 Accrual Acct Reclass &amp; PTY'!$D$4:$D$38,'W - III-3(b) PIS Adjustments'!$M31)-J31</f>
        <v>0</v>
      </c>
      <c r="J31" s="1422"/>
      <c r="K31" s="952">
        <f t="shared" si="2"/>
        <v>-89120.75</v>
      </c>
      <c r="L31" s="1015"/>
      <c r="M31" s="1444" t="s">
        <v>1989</v>
      </c>
      <c r="N31" s="1443"/>
    </row>
    <row r="32" spans="1:14" ht="15.95" customHeight="1" thickTop="1" thickBot="1">
      <c r="A32" s="133">
        <f t="shared" si="1"/>
        <v>21</v>
      </c>
      <c r="B32" s="1789" t="s">
        <v>1555</v>
      </c>
      <c r="C32" s="1783"/>
      <c r="D32" s="1421">
        <f>SUMIFS('2017SL'!$Q$9:$Q$45,'2017SL'!$R$9:$R$45,'W - III-3(b) PIS Adjustments'!$M32)</f>
        <v>98232.960000000006</v>
      </c>
      <c r="E32" s="1421">
        <f>SUMIFS('106 Accrual Acct Reclass &amp; PTY'!$C$4:$C$38,'106 Accrual Acct Reclass &amp; PTY'!$D$4:$D$38,'W - III-3(b) PIS Adjustments'!$M32)</f>
        <v>16800</v>
      </c>
      <c r="F32" s="1421"/>
      <c r="G32" s="1421">
        <f t="shared" si="0"/>
        <v>115032.96000000001</v>
      </c>
      <c r="H32" s="1421">
        <f>SUMIFS('2017SL'!$Q$85:$Q$148,'2017SL'!$R$85:$R$148,'W - III-3(b) PIS Adjustments'!$M32)</f>
        <v>-95596.2</v>
      </c>
      <c r="I32" s="1421">
        <f>SUMIFS('106 Accrual Acct Reclass &amp; PTY'!$J$4:$J$38,'106 Accrual Acct Reclass &amp; PTY'!$D$4:$D$38,'W - III-3(b) PIS Adjustments'!$M32)-J32</f>
        <v>-560</v>
      </c>
      <c r="J32" s="1422"/>
      <c r="K32" s="952">
        <f t="shared" si="2"/>
        <v>-96156.2</v>
      </c>
      <c r="L32" s="1015"/>
      <c r="M32" s="1444" t="s">
        <v>1990</v>
      </c>
      <c r="N32" s="1443"/>
    </row>
    <row r="33" spans="1:14" ht="15.95" customHeight="1" thickTop="1" thickBot="1">
      <c r="A33" s="133">
        <f t="shared" si="1"/>
        <v>22</v>
      </c>
      <c r="B33" s="1789" t="s">
        <v>1556</v>
      </c>
      <c r="C33" s="1783"/>
      <c r="D33" s="1421">
        <f>SUMIFS('2017SL'!$Q$9:$Q$45,'2017SL'!$R$9:$R$45,'W - III-3(b) PIS Adjustments'!$M33)</f>
        <v>39703.83</v>
      </c>
      <c r="E33" s="1421">
        <f>SUMIFS('106 Accrual Acct Reclass &amp; PTY'!$C$4:$C$38,'106 Accrual Acct Reclass &amp; PTY'!$D$4:$D$38,'W - III-3(b) PIS Adjustments'!$M33)</f>
        <v>0</v>
      </c>
      <c r="F33" s="1421"/>
      <c r="G33" s="1421">
        <f t="shared" si="0"/>
        <v>39703.83</v>
      </c>
      <c r="H33" s="1421">
        <f>SUMIFS('2017SL'!$Q$85:$Q$148,'2017SL'!$R$85:$R$148,'W - III-3(b) PIS Adjustments'!$M33)</f>
        <v>-88247.38</v>
      </c>
      <c r="I33" s="1450">
        <f>SUMIFS('106 Accrual Acct Reclass &amp; PTY'!$J$4:$J$38,'106 Accrual Acct Reclass &amp; PTY'!$D$4:$D$38,'W - III-3(b) PIS Adjustments'!$M33)-J33</f>
        <v>0</v>
      </c>
      <c r="J33" s="1422"/>
      <c r="K33" s="952">
        <f t="shared" si="2"/>
        <v>-88247.38</v>
      </c>
      <c r="L33" s="1015"/>
      <c r="M33" s="1444" t="s">
        <v>1991</v>
      </c>
      <c r="N33" s="1443"/>
    </row>
    <row r="34" spans="1:14" ht="15.95" customHeight="1" thickTop="1" thickBot="1">
      <c r="A34" s="133">
        <f t="shared" si="1"/>
        <v>23</v>
      </c>
      <c r="B34" s="1014" t="s">
        <v>2052</v>
      </c>
      <c r="C34" s="1386"/>
      <c r="D34" s="1496">
        <f>SUM(D12:D33)</f>
        <v>10474453.080000002</v>
      </c>
      <c r="E34" s="1496">
        <f t="shared" ref="E34:K34" si="3">SUM(E12:E33)</f>
        <v>1869237.92</v>
      </c>
      <c r="F34" s="1496">
        <f t="shared" si="3"/>
        <v>429000</v>
      </c>
      <c r="G34" s="1496">
        <f t="shared" si="3"/>
        <v>12772691</v>
      </c>
      <c r="H34" s="1496">
        <f t="shared" si="3"/>
        <v>-5461628.1700000009</v>
      </c>
      <c r="I34" s="1496">
        <f t="shared" si="3"/>
        <v>-25216.597216666669</v>
      </c>
      <c r="J34" s="1496">
        <f t="shared" si="3"/>
        <v>-10778.8</v>
      </c>
      <c r="K34" s="1496">
        <f t="shared" si="3"/>
        <v>-5497623.5672166673</v>
      </c>
      <c r="L34" s="1015"/>
      <c r="M34" s="1444"/>
      <c r="N34" s="1443"/>
    </row>
    <row r="35" spans="1:14" ht="15.95" customHeight="1" thickTop="1" thickBot="1">
      <c r="A35" s="133">
        <f t="shared" si="1"/>
        <v>24</v>
      </c>
      <c r="B35" s="1014"/>
      <c r="C35" s="1386"/>
      <c r="D35" s="1421"/>
      <c r="E35" s="1421"/>
      <c r="F35" s="1421"/>
      <c r="G35" s="1421"/>
      <c r="H35" s="1421"/>
      <c r="I35" s="1421"/>
      <c r="J35" s="1421"/>
      <c r="K35" s="1421"/>
      <c r="L35" s="1015"/>
      <c r="M35" s="1444"/>
      <c r="N35" s="1443"/>
    </row>
    <row r="36" spans="1:14" ht="15.95" customHeight="1" thickTop="1" thickBot="1">
      <c r="A36" s="133">
        <f t="shared" si="1"/>
        <v>25</v>
      </c>
      <c r="B36" s="1014" t="s">
        <v>2022</v>
      </c>
      <c r="C36" s="1386"/>
      <c r="D36" s="1421">
        <f>+'AIAC CIAC SW_W'!N14</f>
        <v>-38172.26</v>
      </c>
      <c r="E36" s="1421"/>
      <c r="F36" s="1421"/>
      <c r="G36" s="1421">
        <f t="shared" si="0"/>
        <v>-38172.26</v>
      </c>
      <c r="H36" s="1421">
        <f>+'AIAC CIAC SW_W'!N23</f>
        <v>12745.06</v>
      </c>
      <c r="I36" s="1450"/>
      <c r="J36" s="1422"/>
      <c r="K36" s="952">
        <f t="shared" si="2"/>
        <v>12745.06</v>
      </c>
      <c r="L36" s="1015"/>
      <c r="M36" s="1444"/>
      <c r="N36" s="1443"/>
    </row>
    <row r="37" spans="1:14" ht="15.95" customHeight="1" thickTop="1" thickBot="1">
      <c r="A37" s="133">
        <f t="shared" si="1"/>
        <v>26</v>
      </c>
      <c r="B37" s="1014"/>
      <c r="C37" s="1386"/>
      <c r="D37" s="951"/>
      <c r="E37" s="951"/>
      <c r="F37" s="951"/>
      <c r="G37" s="951"/>
      <c r="H37" s="951"/>
      <c r="I37" s="951"/>
      <c r="J37" s="951"/>
      <c r="K37" s="952"/>
      <c r="N37" s="1276"/>
    </row>
    <row r="38" spans="1:14" ht="15.95" customHeight="1" thickTop="1" thickBot="1">
      <c r="A38" s="133">
        <f t="shared" si="1"/>
        <v>27</v>
      </c>
      <c r="B38" s="1828" t="s">
        <v>456</v>
      </c>
      <c r="C38" s="1829"/>
      <c r="D38" s="1497">
        <f>+D34+D36</f>
        <v>10436280.820000002</v>
      </c>
      <c r="E38" s="1497">
        <f t="shared" ref="E38:K38" si="4">+E34+E36</f>
        <v>1869237.92</v>
      </c>
      <c r="F38" s="1497">
        <f t="shared" si="4"/>
        <v>429000</v>
      </c>
      <c r="G38" s="1497">
        <f t="shared" si="4"/>
        <v>12734518.74</v>
      </c>
      <c r="H38" s="1497">
        <f t="shared" si="4"/>
        <v>-5448883.1100000013</v>
      </c>
      <c r="I38" s="1497">
        <f t="shared" si="4"/>
        <v>-25216.597216666669</v>
      </c>
      <c r="J38" s="1497">
        <f t="shared" si="4"/>
        <v>-10778.8</v>
      </c>
      <c r="K38" s="1497">
        <f t="shared" si="4"/>
        <v>-5484878.5072166678</v>
      </c>
      <c r="N38" s="1276"/>
    </row>
    <row r="39" spans="1:14">
      <c r="K39" s="1423"/>
    </row>
    <row r="40" spans="1:14">
      <c r="B40" s="293"/>
      <c r="K40" s="1423"/>
    </row>
    <row r="41" spans="1:14">
      <c r="B41" s="1435" t="s">
        <v>1974</v>
      </c>
      <c r="H41" s="1435" t="s">
        <v>2009</v>
      </c>
      <c r="J41" s="1434" t="s">
        <v>1975</v>
      </c>
      <c r="K41" s="1434"/>
    </row>
    <row r="42" spans="1:14" ht="12.75" customHeight="1">
      <c r="B42" s="1438" t="s">
        <v>2007</v>
      </c>
      <c r="C42" s="139"/>
      <c r="D42" s="1437" t="s">
        <v>2005</v>
      </c>
      <c r="E42" s="139"/>
      <c r="F42" s="139"/>
      <c r="G42" s="139"/>
      <c r="H42" s="1437" t="s">
        <v>2042</v>
      </c>
      <c r="I42" s="139"/>
      <c r="J42" s="139" t="s">
        <v>699</v>
      </c>
      <c r="K42" s="139"/>
    </row>
    <row r="43" spans="1:14">
      <c r="B43" s="1437" t="s">
        <v>1976</v>
      </c>
      <c r="D43" s="1437" t="s">
        <v>2006</v>
      </c>
      <c r="H43" s="1437" t="s">
        <v>2043</v>
      </c>
    </row>
    <row r="44" spans="1:14" ht="13.15" customHeight="1">
      <c r="A44" s="139"/>
      <c r="B44" s="139"/>
      <c r="C44" s="139"/>
      <c r="D44" s="139"/>
      <c r="E44" s="139"/>
      <c r="F44" s="139"/>
      <c r="G44" s="139"/>
      <c r="H44" s="1437" t="s">
        <v>2044</v>
      </c>
      <c r="I44" s="139"/>
      <c r="J44" s="139"/>
      <c r="K44" s="139"/>
    </row>
    <row r="45" spans="1:14" ht="13.15" customHeight="1">
      <c r="A45" s="139"/>
      <c r="B45" s="139"/>
      <c r="C45" s="139"/>
      <c r="D45" s="139"/>
      <c r="E45" s="139"/>
      <c r="F45" s="139"/>
      <c r="G45" s="139"/>
      <c r="H45" s="1437" t="s">
        <v>2045</v>
      </c>
      <c r="I45" s="139"/>
      <c r="J45" s="139"/>
      <c r="K45" s="139"/>
    </row>
    <row r="46" spans="1:14" ht="13.15" customHeight="1">
      <c r="A46" s="139"/>
      <c r="B46" s="139"/>
      <c r="C46" s="139"/>
      <c r="D46" s="139"/>
      <c r="E46" s="139"/>
      <c r="F46" s="139"/>
      <c r="G46" s="139"/>
      <c r="H46" s="139"/>
      <c r="I46" s="139"/>
      <c r="J46" s="139"/>
      <c r="K46" s="139"/>
    </row>
    <row r="47" spans="1:14" ht="13.1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</row>
    <row r="48" spans="1:14" ht="13.15" customHeight="1">
      <c r="A48" s="139"/>
      <c r="B48" s="139"/>
      <c r="C48" s="139"/>
      <c r="D48" s="139"/>
      <c r="E48" s="1226"/>
      <c r="F48" s="139"/>
      <c r="G48" s="139"/>
      <c r="H48" s="139"/>
      <c r="I48" s="139"/>
      <c r="J48" s="139"/>
      <c r="K48" s="139"/>
    </row>
    <row r="49" spans="1:11" ht="13.15" customHeight="1">
      <c r="A49" s="139"/>
      <c r="B49" s="1226"/>
      <c r="C49" s="139"/>
      <c r="D49" s="139"/>
      <c r="E49" s="139"/>
      <c r="F49" s="139"/>
      <c r="G49" s="139"/>
      <c r="H49" s="139"/>
      <c r="I49" s="139"/>
      <c r="J49" s="139"/>
      <c r="K49" s="139"/>
    </row>
    <row r="50" spans="1:11" ht="13.15" customHeight="1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</row>
    <row r="51" spans="1:11" ht="13.15" customHeigh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</row>
    <row r="52" spans="1:11" ht="13.15" customHeight="1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</row>
    <row r="53" spans="1:11">
      <c r="B53" s="118" t="s">
        <v>1596</v>
      </c>
      <c r="D53" s="1015">
        <f>+'W - III-3(b) PIS Adjustment HR'!D38+'W - III-3(b) PIS Adjustment BE'!D38+'W - III-3(b) PIS Adjustment PS'!D38+'W - III-3(b) PIS Adjustment HC'!D38</f>
        <v>10436280.82</v>
      </c>
      <c r="E53" s="1015">
        <f>+'W - III-3(b) PIS Adjustment HR'!E38+'W - III-3(b) PIS Adjustment BE'!E38+'W - III-3(b) PIS Adjustment PS'!E38+'W - III-3(b) PIS Adjustment HC'!E38</f>
        <v>1869237.92</v>
      </c>
      <c r="F53" s="1015">
        <f>+'W - III-3(b) PIS Adjustment HR'!F38+'W - III-3(b) PIS Adjustment BE'!F38+'W - III-3(b) PIS Adjustment PS'!F38+'W - III-3(b) PIS Adjustment HC'!F38</f>
        <v>429000</v>
      </c>
      <c r="G53" s="1015">
        <f>+'W - III-3(b) PIS Adjustment HR'!G38+'W - III-3(b) PIS Adjustment BE'!G38+'W - III-3(b) PIS Adjustment PS'!G38+'W - III-3(b) PIS Adjustment HC'!G38</f>
        <v>12734518.739999998</v>
      </c>
      <c r="H53" s="1015">
        <f>+'W - III-3(b) PIS Adjustment HR'!H38+'W - III-3(b) PIS Adjustment BE'!H38+'W - III-3(b) PIS Adjustment PS'!H38+'W - III-3(b) PIS Adjustment HC'!H38</f>
        <v>-5448883.1100000013</v>
      </c>
      <c r="I53" s="1015">
        <f>+'W - III-3(b) PIS Adjustment HR'!I38+'W - III-3(b) PIS Adjustment BE'!I38+'W - III-3(b) PIS Adjustment PS'!I38+'W - III-3(b) PIS Adjustment HC'!I38</f>
        <v>-25216.597216666669</v>
      </c>
      <c r="J53" s="1015">
        <f>+'W - III-3(b) PIS Adjustment HR'!J38+'W - III-3(b) PIS Adjustment BE'!J38+'W - III-3(b) PIS Adjustment PS'!J38+'W - III-3(b) PIS Adjustment HC'!J38</f>
        <v>-10778.8</v>
      </c>
      <c r="K53" s="1015">
        <f>+'W - III-3(b) PIS Adjustment HR'!K38+'W - III-3(b) PIS Adjustment BE'!K38+'W - III-3(b) PIS Adjustment PS'!K38+'W - III-3(b) PIS Adjustment HC'!K38</f>
        <v>-5484878.5072166678</v>
      </c>
    </row>
    <row r="54" spans="1:11" ht="13.5" thickBot="1">
      <c r="D54" s="955">
        <f>+D53-D38</f>
        <v>0</v>
      </c>
      <c r="E54" s="955">
        <f t="shared" ref="E54:K54" si="5">+E53-E38</f>
        <v>0</v>
      </c>
      <c r="F54" s="955">
        <f t="shared" si="5"/>
        <v>0</v>
      </c>
      <c r="G54" s="955">
        <f t="shared" si="5"/>
        <v>0</v>
      </c>
      <c r="H54" s="955">
        <f t="shared" si="5"/>
        <v>0</v>
      </c>
      <c r="I54" s="955">
        <f t="shared" si="5"/>
        <v>0</v>
      </c>
      <c r="J54" s="955">
        <f t="shared" si="5"/>
        <v>0</v>
      </c>
      <c r="K54" s="955">
        <f t="shared" si="5"/>
        <v>0</v>
      </c>
    </row>
    <row r="55" spans="1:11" ht="16.5" thickTop="1" thickBot="1">
      <c r="D55" s="138"/>
    </row>
  </sheetData>
  <mergeCells count="42">
    <mergeCell ref="A4:H4"/>
    <mergeCell ref="I1:K1"/>
    <mergeCell ref="I3:K3"/>
    <mergeCell ref="A1:H1"/>
    <mergeCell ref="A2:H2"/>
    <mergeCell ref="A3:H3"/>
    <mergeCell ref="D5:G5"/>
    <mergeCell ref="J7:J11"/>
    <mergeCell ref="H7:H11"/>
    <mergeCell ref="I7:I11"/>
    <mergeCell ref="B12:C12"/>
    <mergeCell ref="B6:C6"/>
    <mergeCell ref="B5:C5"/>
    <mergeCell ref="H5:K5"/>
    <mergeCell ref="K7:K11"/>
    <mergeCell ref="B7:C11"/>
    <mergeCell ref="D7:D11"/>
    <mergeCell ref="E7:E11"/>
    <mergeCell ref="F7:F11"/>
    <mergeCell ref="G7:G11"/>
    <mergeCell ref="B30:C30"/>
    <mergeCell ref="B31:C31"/>
    <mergeCell ref="B32:C32"/>
    <mergeCell ref="B33:C33"/>
    <mergeCell ref="B38:C38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13:C13"/>
    <mergeCell ref="B14:C14"/>
    <mergeCell ref="B15:C15"/>
    <mergeCell ref="B16:C16"/>
    <mergeCell ref="B17:C17"/>
  </mergeCells>
  <printOptions horizontalCentered="1"/>
  <pageMargins left="0.5" right="0.5" top="1" bottom="1" header="0.5" footer="0.5"/>
  <pageSetup scale="70" orientation="landscape" r:id="rId1"/>
  <headerFooter alignWithMargins="0">
    <oddFooter>&amp;C&amp;"Times New Roman,Regular"&amp;8&amp;D&amp;R&amp;"Times New Roman,Regular"Page 42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zoomScaleNormal="100" workbookViewId="0">
      <selection sqref="A1:K43"/>
    </sheetView>
  </sheetViews>
  <sheetFormatPr defaultColWidth="19.140625" defaultRowHeight="12.75"/>
  <cols>
    <col min="1" max="1" width="4.42578125" style="118" customWidth="1"/>
    <col min="2" max="2" width="24.85546875" style="118" customWidth="1"/>
    <col min="3" max="3" width="5.5703125" style="118" customWidth="1"/>
    <col min="4" max="4" width="12.42578125" style="118" customWidth="1"/>
    <col min="5" max="5" width="12.140625" style="118" customWidth="1"/>
    <col min="6" max="6" width="10.42578125" style="118" customWidth="1"/>
    <col min="7" max="7" width="12.140625" style="118" customWidth="1"/>
    <col min="8" max="8" width="11.7109375" style="118" customWidth="1"/>
    <col min="9" max="9" width="11.5703125" style="118" customWidth="1"/>
    <col min="10" max="10" width="12.140625" style="118" customWidth="1"/>
    <col min="11" max="11" width="11.5703125" style="118" customWidth="1"/>
    <col min="12" max="12" width="2.28515625" style="118" customWidth="1"/>
    <col min="13" max="13" width="9.140625" style="118" customWidth="1"/>
    <col min="14" max="14" width="9.5703125" style="118" customWidth="1"/>
    <col min="15" max="16384" width="19.140625" style="118"/>
  </cols>
  <sheetData>
    <row r="1" spans="1:15" ht="19.5" customHeight="1">
      <c r="A1" s="1840" t="str">
        <f>"UTILITY NAME: "&amp;'Admin Inputs'!$B$1</f>
        <v>UTILITY NAME: Liberty Utilities (Silverleaf Water) LLC - Water Division</v>
      </c>
      <c r="B1" s="1841"/>
      <c r="C1" s="1841"/>
      <c r="D1" s="1841"/>
      <c r="E1" s="1841"/>
      <c r="F1" s="1841"/>
      <c r="G1" s="1841"/>
      <c r="H1" s="1842"/>
      <c r="I1" s="1843" t="s">
        <v>2041</v>
      </c>
      <c r="J1" s="1844"/>
      <c r="K1" s="1845"/>
    </row>
    <row r="2" spans="1:15" ht="14.25" customHeight="1">
      <c r="A2" s="1793" t="s">
        <v>671</v>
      </c>
      <c r="B2" s="1794"/>
      <c r="C2" s="1794"/>
      <c r="D2" s="1794"/>
      <c r="E2" s="1794"/>
      <c r="F2" s="1794"/>
      <c r="G2" s="1794"/>
      <c r="H2" s="1795"/>
      <c r="I2" s="1453"/>
      <c r="J2" s="119"/>
      <c r="K2" s="1388"/>
    </row>
    <row r="3" spans="1:15" ht="15" customHeight="1">
      <c r="A3" s="1790" t="s">
        <v>2011</v>
      </c>
      <c r="B3" s="1791"/>
      <c r="C3" s="1791"/>
      <c r="D3" s="1791"/>
      <c r="E3" s="1791"/>
      <c r="F3" s="1791"/>
      <c r="G3" s="1791"/>
      <c r="H3" s="1792"/>
      <c r="I3" s="1839"/>
      <c r="J3" s="1776"/>
      <c r="K3" s="1777"/>
    </row>
    <row r="4" spans="1:15" ht="15.75" customHeight="1" thickBot="1">
      <c r="A4" s="1834" t="s">
        <v>2019</v>
      </c>
      <c r="B4" s="1834"/>
      <c r="C4" s="1834"/>
      <c r="D4" s="1834"/>
      <c r="E4" s="1834"/>
      <c r="F4" s="1834"/>
      <c r="G4" s="1834"/>
      <c r="H4" s="1835"/>
      <c r="I4" s="1454"/>
      <c r="J4" s="1433"/>
      <c r="K4" s="1455"/>
    </row>
    <row r="5" spans="1:15" ht="29.25" customHeight="1" thickTop="1" thickBot="1">
      <c r="A5" s="1432"/>
      <c r="B5" s="1801"/>
      <c r="C5" s="1802"/>
      <c r="D5" s="1830" t="s">
        <v>1968</v>
      </c>
      <c r="E5" s="1831"/>
      <c r="F5" s="1831"/>
      <c r="G5" s="1832"/>
      <c r="H5" s="1833" t="s">
        <v>2008</v>
      </c>
      <c r="I5" s="1833"/>
      <c r="J5" s="1833"/>
      <c r="K5" s="1833"/>
    </row>
    <row r="6" spans="1:15" ht="30" customHeight="1" thickTop="1" thickBot="1">
      <c r="A6" s="127"/>
      <c r="B6" s="1799" t="s">
        <v>626</v>
      </c>
      <c r="C6" s="1800"/>
      <c r="D6" s="1387" t="s">
        <v>627</v>
      </c>
      <c r="E6" s="1387" t="s">
        <v>628</v>
      </c>
      <c r="F6" s="1387" t="s">
        <v>1966</v>
      </c>
      <c r="G6" s="1387" t="s">
        <v>1971</v>
      </c>
      <c r="H6" s="1387" t="s">
        <v>1966</v>
      </c>
      <c r="I6" s="1387" t="s">
        <v>1967</v>
      </c>
      <c r="J6" s="1387" t="s">
        <v>1972</v>
      </c>
      <c r="K6" s="1387" t="s">
        <v>1973</v>
      </c>
    </row>
    <row r="7" spans="1:15" ht="5.25" customHeight="1" thickTop="1" thickBot="1">
      <c r="A7" s="127"/>
      <c r="B7" s="1801" t="s">
        <v>293</v>
      </c>
      <c r="C7" s="1802"/>
      <c r="D7" s="1782" t="s">
        <v>1979</v>
      </c>
      <c r="E7" s="1782" t="s">
        <v>1969</v>
      </c>
      <c r="F7" s="1773" t="s">
        <v>1970</v>
      </c>
      <c r="G7" s="1773" t="s">
        <v>1977</v>
      </c>
      <c r="H7" s="1782" t="s">
        <v>1978</v>
      </c>
      <c r="I7" s="1782" t="s">
        <v>1969</v>
      </c>
      <c r="J7" s="1773" t="s">
        <v>1970</v>
      </c>
      <c r="K7" s="1773" t="s">
        <v>1980</v>
      </c>
    </row>
    <row r="8" spans="1:15" ht="7.5" customHeight="1" thickTop="1" thickBot="1">
      <c r="A8" s="127"/>
      <c r="B8" s="1801"/>
      <c r="C8" s="1802"/>
      <c r="D8" s="1782"/>
      <c r="E8" s="1782"/>
      <c r="F8" s="1774"/>
      <c r="G8" s="1774"/>
      <c r="H8" s="1782"/>
      <c r="I8" s="1782"/>
      <c r="J8" s="1774"/>
      <c r="K8" s="1774"/>
    </row>
    <row r="9" spans="1:15" ht="4.5" customHeight="1" thickTop="1" thickBot="1">
      <c r="A9" s="127"/>
      <c r="B9" s="1801"/>
      <c r="C9" s="1802"/>
      <c r="D9" s="1782"/>
      <c r="E9" s="1782"/>
      <c r="F9" s="1774"/>
      <c r="G9" s="1774"/>
      <c r="H9" s="1782"/>
      <c r="I9" s="1782"/>
      <c r="J9" s="1774"/>
      <c r="K9" s="1774"/>
    </row>
    <row r="10" spans="1:15" ht="11.25" customHeight="1" thickTop="1" thickBot="1">
      <c r="A10" s="131" t="s">
        <v>404</v>
      </c>
      <c r="B10" s="1801"/>
      <c r="C10" s="1802"/>
      <c r="D10" s="1782"/>
      <c r="E10" s="1782"/>
      <c r="F10" s="1774"/>
      <c r="G10" s="1774"/>
      <c r="H10" s="1782"/>
      <c r="I10" s="1782"/>
      <c r="J10" s="1774"/>
      <c r="K10" s="1774"/>
      <c r="M10" s="1257"/>
    </row>
    <row r="11" spans="1:15" ht="11.25" customHeight="1" thickTop="1" thickBot="1">
      <c r="A11" s="132" t="s">
        <v>407</v>
      </c>
      <c r="B11" s="1801"/>
      <c r="C11" s="1802"/>
      <c r="D11" s="1782"/>
      <c r="E11" s="1782"/>
      <c r="F11" s="1775"/>
      <c r="G11" s="1775"/>
      <c r="H11" s="1782"/>
      <c r="I11" s="1782"/>
      <c r="J11" s="1775"/>
      <c r="K11" s="1775"/>
      <c r="M11" s="118" t="s">
        <v>1981</v>
      </c>
      <c r="N11" s="1381"/>
      <c r="O11" s="1381"/>
    </row>
    <row r="12" spans="1:15" ht="15.95" customHeight="1" thickTop="1" thickBot="1">
      <c r="A12" s="133">
        <v>1</v>
      </c>
      <c r="B12" s="1789" t="s">
        <v>1539</v>
      </c>
      <c r="C12" s="1783"/>
      <c r="D12" s="1496">
        <f>SUMIFS('2017SL'!$D$9:$D$45,'2017SL'!$R$9:$R$45,'W - III-3(b) PIS Adjustment HR'!$M12)</f>
        <v>18805.46</v>
      </c>
      <c r="E12" s="1496">
        <f>SUMIFS('106 Accrual Acct Reclass &amp; PTY'!$C$4:$C$38,'106 Accrual Acct Reclass &amp; PTY'!$D$4:$D$38,'W - III-3(b) PIS Adjustment HR'!$M12,'106 Accrual Acct Reclass &amp; PTY'!$E$4:$E$38,'W - III-3(b) PIS Adjustment HR'!$N12)</f>
        <v>0</v>
      </c>
      <c r="F12" s="1496"/>
      <c r="G12" s="1496">
        <f t="shared" ref="G12:G36" si="0">SUM(D12:F12)</f>
        <v>18805.46</v>
      </c>
      <c r="H12" s="1496">
        <f>SUMIFS('2017SL'!$D$85:$D$148,'2017SL'!$R$85:$R$148,'W - III-3(b) PIS Adjustment HR'!$M12)</f>
        <v>0</v>
      </c>
      <c r="I12" s="1496">
        <f>SUMIFS('106 Accrual Acct Reclass &amp; PTY'!$J$4:$J$38,'106 Accrual Acct Reclass &amp; PTY'!$D$4:$D$38,'W - III-3(b) PIS Adjustment HR'!$M12,'106 Accrual Acct Reclass &amp; PTY'!$E$4:$E$38,'W - III-3(b) PIS Adjustment HR'!$N12)-J12</f>
        <v>0</v>
      </c>
      <c r="J12" s="1496"/>
      <c r="K12" s="1497">
        <f>SUM(H12:J12)</f>
        <v>0</v>
      </c>
      <c r="L12" s="1015"/>
      <c r="M12" s="1444" t="s">
        <v>1993</v>
      </c>
      <c r="N12" s="1443" t="s">
        <v>2014</v>
      </c>
      <c r="O12" s="1382"/>
    </row>
    <row r="13" spans="1:15" ht="15.95" customHeight="1" thickTop="1" thickBot="1">
      <c r="A13" s="133">
        <f t="shared" ref="A13:A38" si="1">+A12+1</f>
        <v>2</v>
      </c>
      <c r="B13" s="1789" t="s">
        <v>1540</v>
      </c>
      <c r="C13" s="1783"/>
      <c r="D13" s="1421">
        <f>SUMIFS('2017SL'!$D$9:$D$45,'2017SL'!$R$9:$R$45,'W - III-3(b) PIS Adjustment HR'!$M13)</f>
        <v>281467.09999999998</v>
      </c>
      <c r="E13" s="1421">
        <f>SUMIFS('106 Accrual Acct Reclass &amp; PTY'!$C$4:$C$38,'106 Accrual Acct Reclass &amp; PTY'!$D$4:$D$38,'W - III-3(b) PIS Adjustment HR'!$M13,'106 Accrual Acct Reclass &amp; PTY'!$E$4:$E$38,'W - III-3(b) PIS Adjustment HR'!$N13)</f>
        <v>17135.27</v>
      </c>
      <c r="F13" s="1421">
        <f>+'106 Accrual Acct Reclass &amp; PTY'!F21</f>
        <v>12000</v>
      </c>
      <c r="G13" s="1421">
        <f t="shared" si="0"/>
        <v>310602.37</v>
      </c>
      <c r="H13" s="1421">
        <f>SUMIFS('2017SL'!$D$85:$D$148,'2017SL'!$R$85:$R$148,'W - III-3(b) PIS Adjustment HR'!$M13)</f>
        <v>-186803.18</v>
      </c>
      <c r="I13" s="1421">
        <f>SUMIFS('106 Accrual Acct Reclass &amp; PTY'!$J$4:$J$38,'106 Accrual Acct Reclass &amp; PTY'!$D$4:$D$38,'W - III-3(b) PIS Adjustment HR'!$M13,'106 Accrual Acct Reclass &amp; PTY'!$E$4:$E$38,'W - III-3(b) PIS Adjustment HR'!$N13)-J13</f>
        <v>-285.58783333333332</v>
      </c>
      <c r="J13" s="1422">
        <f>'106 Accrual Acct Reclass &amp; PTY'!P21</f>
        <v>-200</v>
      </c>
      <c r="K13" s="952">
        <f t="shared" ref="K13:K36" si="2">SUM(H13:J13)</f>
        <v>-187288.76783333332</v>
      </c>
      <c r="L13" s="1015"/>
      <c r="M13" s="1444" t="s">
        <v>1994</v>
      </c>
      <c r="N13" s="1443" t="s">
        <v>2014</v>
      </c>
    </row>
    <row r="14" spans="1:15" ht="15.95" customHeight="1" thickTop="1" thickBot="1">
      <c r="A14" s="133">
        <f t="shared" si="1"/>
        <v>3</v>
      </c>
      <c r="B14" s="1789" t="s">
        <v>1542</v>
      </c>
      <c r="C14" s="1783"/>
      <c r="D14" s="1421">
        <f>SUMIFS('2017SL'!$D$9:$D$45,'2017SL'!$R$9:$R$45,'W - III-3(b) PIS Adjustment HR'!$M14)</f>
        <v>822709.05</v>
      </c>
      <c r="E14" s="1421">
        <f>SUMIFS('106 Accrual Acct Reclass &amp; PTY'!$C$4:$C$38,'106 Accrual Acct Reclass &amp; PTY'!$D$4:$D$38,'W - III-3(b) PIS Adjustment HR'!$M14,'106 Accrual Acct Reclass &amp; PTY'!$E$4:$E$38,'W - III-3(b) PIS Adjustment HR'!$N14)</f>
        <v>0</v>
      </c>
      <c r="F14" s="1421">
        <f>+'106 Accrual Acct Reclass &amp; PTY'!F22</f>
        <v>256780</v>
      </c>
      <c r="G14" s="1421">
        <f t="shared" si="0"/>
        <v>1079489.05</v>
      </c>
      <c r="H14" s="1421">
        <f>SUMIFS('2017SL'!$D$85:$D$148,'2017SL'!$R$85:$R$148,'W - III-3(b) PIS Adjustment HR'!$M14)</f>
        <v>-411750.18</v>
      </c>
      <c r="I14" s="1421">
        <f>SUMIFS('106 Accrual Acct Reclass &amp; PTY'!$J$4:$J$38,'106 Accrual Acct Reclass &amp; PTY'!$D$4:$D$38,'W - III-3(b) PIS Adjustment HR'!$M14,'106 Accrual Acct Reclass &amp; PTY'!$E$4:$E$38,'W - III-3(b) PIS Adjustment HR'!$N14)-J14</f>
        <v>0</v>
      </c>
      <c r="J14" s="1422">
        <f>'106 Accrual Acct Reclass &amp; PTY'!P22</f>
        <v>-2567.8000000000002</v>
      </c>
      <c r="K14" s="952">
        <f t="shared" si="2"/>
        <v>-414317.98</v>
      </c>
      <c r="L14" s="1015"/>
      <c r="M14" s="1444" t="s">
        <v>1789</v>
      </c>
      <c r="N14" s="1443" t="s">
        <v>2014</v>
      </c>
    </row>
    <row r="15" spans="1:15" ht="15.95" customHeight="1" thickTop="1" thickBot="1">
      <c r="A15" s="133">
        <f t="shared" si="1"/>
        <v>4</v>
      </c>
      <c r="B15" s="1789" t="s">
        <v>1543</v>
      </c>
      <c r="C15" s="1783"/>
      <c r="D15" s="1421">
        <f>SUMIFS('2017SL'!$D$9:$D$45,'2017SL'!$R$9:$R$45,'W - III-3(b) PIS Adjustment HR'!$M15)</f>
        <v>0</v>
      </c>
      <c r="E15" s="1421">
        <f>SUMIFS('106 Accrual Acct Reclass &amp; PTY'!$C$4:$C$38,'106 Accrual Acct Reclass &amp; PTY'!$D$4:$D$38,'W - III-3(b) PIS Adjustment HR'!$M15,'106 Accrual Acct Reclass &amp; PTY'!$E$4:$E$38,'W - III-3(b) PIS Adjustment HR'!$N15)</f>
        <v>0</v>
      </c>
      <c r="F15" s="1421"/>
      <c r="G15" s="1421">
        <f t="shared" si="0"/>
        <v>0</v>
      </c>
      <c r="H15" s="1421">
        <f>SUMIFS('2017SL'!$D$85:$D$148,'2017SL'!$R$85:$R$148,'W - III-3(b) PIS Adjustment HR'!$M15)</f>
        <v>0</v>
      </c>
      <c r="I15" s="1421">
        <f>SUMIFS('106 Accrual Acct Reclass &amp; PTY'!$J$4:$J$38,'106 Accrual Acct Reclass &amp; PTY'!$D$4:$D$38,'W - III-3(b) PIS Adjustment HR'!$M15,'106 Accrual Acct Reclass &amp; PTY'!$E$4:$E$38,'W - III-3(b) PIS Adjustment HR'!$N15)-J15</f>
        <v>0</v>
      </c>
      <c r="J15" s="1422"/>
      <c r="K15" s="952">
        <f t="shared" si="2"/>
        <v>0</v>
      </c>
      <c r="L15" s="1015"/>
      <c r="M15" s="1444" t="s">
        <v>1790</v>
      </c>
      <c r="N15" s="1443" t="s">
        <v>2014</v>
      </c>
    </row>
    <row r="16" spans="1:15" ht="15.95" customHeight="1" thickTop="1" thickBot="1">
      <c r="A16" s="133">
        <f t="shared" si="1"/>
        <v>5</v>
      </c>
      <c r="B16" s="1789" t="s">
        <v>1541</v>
      </c>
      <c r="C16" s="1783"/>
      <c r="D16" s="1421">
        <f>SUMIFS('2017SL'!$D$9:$D$45,'2017SL'!$R$9:$R$45,'W - III-3(b) PIS Adjustment HR'!$M16)</f>
        <v>0</v>
      </c>
      <c r="E16" s="1421">
        <f>SUMIFS('106 Accrual Acct Reclass &amp; PTY'!$C$4:$C$38,'106 Accrual Acct Reclass &amp; PTY'!$D$4:$D$38,'W - III-3(b) PIS Adjustment HR'!$M16,'106 Accrual Acct Reclass &amp; PTY'!$E$4:$E$38,'W - III-3(b) PIS Adjustment HR'!$N16)</f>
        <v>0</v>
      </c>
      <c r="F16" s="1421"/>
      <c r="G16" s="1421">
        <f t="shared" si="0"/>
        <v>0</v>
      </c>
      <c r="H16" s="1421">
        <f>SUMIFS('2017SL'!$D$85:$D$148,'2017SL'!$R$85:$R$148,'W - III-3(b) PIS Adjustment HR'!$M16)</f>
        <v>-1522.68</v>
      </c>
      <c r="I16" s="1421">
        <f>SUMIFS('106 Accrual Acct Reclass &amp; PTY'!$J$4:$J$38,'106 Accrual Acct Reclass &amp; PTY'!$D$4:$D$38,'W - III-3(b) PIS Adjustment HR'!$M16,'106 Accrual Acct Reclass &amp; PTY'!$E$4:$E$38,'W - III-3(b) PIS Adjustment HR'!$N16)-J16</f>
        <v>0</v>
      </c>
      <c r="J16" s="1422"/>
      <c r="K16" s="952">
        <f t="shared" si="2"/>
        <v>-1522.68</v>
      </c>
      <c r="L16" s="1015"/>
      <c r="M16" s="1444" t="s">
        <v>1995</v>
      </c>
      <c r="N16" s="1443" t="s">
        <v>2014</v>
      </c>
    </row>
    <row r="17" spans="1:14" ht="15.95" customHeight="1" thickTop="1" thickBot="1">
      <c r="A17" s="133">
        <f t="shared" si="1"/>
        <v>6</v>
      </c>
      <c r="B17" s="1789" t="s">
        <v>1544</v>
      </c>
      <c r="C17" s="1783"/>
      <c r="D17" s="1421">
        <f>SUMIFS('2017SL'!$D$9:$D$45,'2017SL'!$R$9:$R$45,'W - III-3(b) PIS Adjustment HR'!$M17)</f>
        <v>429876.71</v>
      </c>
      <c r="E17" s="1421">
        <f>SUMIFS('106 Accrual Acct Reclass &amp; PTY'!$C$4:$C$38,'106 Accrual Acct Reclass &amp; PTY'!$D$4:$D$38,'W - III-3(b) PIS Adjustment HR'!$M17,'106 Accrual Acct Reclass &amp; PTY'!$E$4:$E$38,'W - III-3(b) PIS Adjustment HR'!$N17)</f>
        <v>74262.960000000006</v>
      </c>
      <c r="F17" s="1421">
        <f>+'106 Accrual Acct Reclass &amp; PTY'!F24</f>
        <v>160220</v>
      </c>
      <c r="G17" s="1421">
        <f t="shared" si="0"/>
        <v>664359.67000000004</v>
      </c>
      <c r="H17" s="1421">
        <f>SUMIFS('2017SL'!$D$85:$D$148,'2017SL'!$R$85:$R$148,'W - III-3(b) PIS Adjustment HR'!$M17)</f>
        <v>-232447.83</v>
      </c>
      <c r="I17" s="1421">
        <f>SUMIFS('106 Accrual Acct Reclass &amp; PTY'!$J$4:$J$38,'106 Accrual Acct Reclass &amp; PTY'!$D$4:$D$38,'W - III-3(b) PIS Adjustment HR'!$M17,'106 Accrual Acct Reclass &amp; PTY'!$E$4:$E$38,'W - III-3(b) PIS Adjustment HR'!$N17)-J17</f>
        <v>-3713.148000000001</v>
      </c>
      <c r="J17" s="1422">
        <f>'106 Accrual Acct Reclass &amp; PTY'!P24</f>
        <v>-8011</v>
      </c>
      <c r="K17" s="952">
        <f t="shared" si="2"/>
        <v>-244171.978</v>
      </c>
      <c r="L17" s="1015"/>
      <c r="M17" s="1444" t="s">
        <v>1996</v>
      </c>
      <c r="N17" s="1443" t="s">
        <v>2014</v>
      </c>
    </row>
    <row r="18" spans="1:14" ht="15.95" customHeight="1" thickTop="1" thickBot="1">
      <c r="A18" s="133">
        <f t="shared" si="1"/>
        <v>7</v>
      </c>
      <c r="B18" s="1789" t="s">
        <v>1545</v>
      </c>
      <c r="C18" s="1783"/>
      <c r="D18" s="1421">
        <f>SUMIFS('2017SL'!$D$9:$D$45,'2017SL'!$R$9:$R$45,'W - III-3(b) PIS Adjustment HR'!$M18)</f>
        <v>44078.19</v>
      </c>
      <c r="E18" s="1421">
        <f>SUMIFS('106 Accrual Acct Reclass &amp; PTY'!$C$4:$C$38,'106 Accrual Acct Reclass &amp; PTY'!$D$4:$D$38,'W - III-3(b) PIS Adjustment HR'!$M18,'106 Accrual Acct Reclass &amp; PTY'!$E$4:$E$38,'W - III-3(b) PIS Adjustment HR'!$N18)</f>
        <v>0</v>
      </c>
      <c r="F18" s="1421"/>
      <c r="G18" s="1421">
        <f t="shared" si="0"/>
        <v>44078.19</v>
      </c>
      <c r="H18" s="1421">
        <f>SUMIFS('2017SL'!$D$85:$D$148,'2017SL'!$R$85:$R$148,'W - III-3(b) PIS Adjustment HR'!$M18)</f>
        <v>-13272.81</v>
      </c>
      <c r="I18" s="1421">
        <f>SUMIFS('106 Accrual Acct Reclass &amp; PTY'!$J$4:$J$38,'106 Accrual Acct Reclass &amp; PTY'!$D$4:$D$38,'W - III-3(b) PIS Adjustment HR'!$M18,'106 Accrual Acct Reclass &amp; PTY'!$E$4:$E$38,'W - III-3(b) PIS Adjustment HR'!$N18)-J18</f>
        <v>0</v>
      </c>
      <c r="J18" s="1422"/>
      <c r="K18" s="952">
        <f t="shared" si="2"/>
        <v>-13272.81</v>
      </c>
      <c r="L18" s="1015"/>
      <c r="M18" s="1444" t="s">
        <v>1982</v>
      </c>
      <c r="N18" s="1443" t="s">
        <v>2014</v>
      </c>
    </row>
    <row r="19" spans="1:14" ht="15.95" customHeight="1" thickTop="1" thickBot="1">
      <c r="A19" s="133">
        <f t="shared" si="1"/>
        <v>8</v>
      </c>
      <c r="B19" s="1789" t="s">
        <v>1671</v>
      </c>
      <c r="C19" s="1783"/>
      <c r="D19" s="1421">
        <f>SUMIFS('2017SL'!$D$9:$D$45,'2017SL'!$R$9:$R$45,'W - III-3(b) PIS Adjustment HR'!$M19)</f>
        <v>0</v>
      </c>
      <c r="E19" s="1421">
        <f>SUMIFS('106 Accrual Acct Reclass &amp; PTY'!$C$4:$C$38,'106 Accrual Acct Reclass &amp; PTY'!$D$4:$D$38,'W - III-3(b) PIS Adjustment HR'!$M19,'106 Accrual Acct Reclass &amp; PTY'!$E$4:$E$38,'W - III-3(b) PIS Adjustment HR'!$N19)</f>
        <v>0</v>
      </c>
      <c r="F19" s="1421"/>
      <c r="G19" s="1421">
        <f t="shared" si="0"/>
        <v>0</v>
      </c>
      <c r="H19" s="1421">
        <f>SUMIFS('2017SL'!$D$85:$D$148,'2017SL'!$R$85:$R$148,'W - III-3(b) PIS Adjustment HR'!$M19)</f>
        <v>0</v>
      </c>
      <c r="I19" s="1421">
        <f>SUMIFS('106 Accrual Acct Reclass &amp; PTY'!$J$4:$J$38,'106 Accrual Acct Reclass &amp; PTY'!$D$4:$D$38,'W - III-3(b) PIS Adjustment HR'!$M19,'106 Accrual Acct Reclass &amp; PTY'!$E$4:$E$38,'W - III-3(b) PIS Adjustment HR'!$N19)-J19</f>
        <v>0</v>
      </c>
      <c r="J19" s="1422"/>
      <c r="K19" s="952">
        <f t="shared" si="2"/>
        <v>0</v>
      </c>
      <c r="L19" s="1015"/>
      <c r="M19" s="1444" t="s">
        <v>1983</v>
      </c>
      <c r="N19" s="1443" t="s">
        <v>2014</v>
      </c>
    </row>
    <row r="20" spans="1:14" ht="15.95" customHeight="1" thickTop="1" thickBot="1">
      <c r="A20" s="133">
        <f t="shared" si="1"/>
        <v>9</v>
      </c>
      <c r="B20" s="1789" t="s">
        <v>1672</v>
      </c>
      <c r="C20" s="1783"/>
      <c r="D20" s="1421">
        <f>SUMIFS('2017SL'!$D$9:$D$45,'2017SL'!$R$9:$R$45,'W - III-3(b) PIS Adjustment HR'!$M20)</f>
        <v>71891.67</v>
      </c>
      <c r="E20" s="1421">
        <f>SUMIFS('106 Accrual Acct Reclass &amp; PTY'!$C$4:$C$38,'106 Accrual Acct Reclass &amp; PTY'!$D$4:$D$38,'W - III-3(b) PIS Adjustment HR'!$M20,'106 Accrual Acct Reclass &amp; PTY'!$E$4:$E$38,'W - III-3(b) PIS Adjustment HR'!$N20)</f>
        <v>0</v>
      </c>
      <c r="F20" s="1421"/>
      <c r="G20" s="1421">
        <f t="shared" si="0"/>
        <v>71891.67</v>
      </c>
      <c r="H20" s="1421">
        <f>SUMIFS('2017SL'!$D$85:$D$148,'2017SL'!$R$85:$R$148,'W - III-3(b) PIS Adjustment HR'!$M20)</f>
        <v>-14378.36</v>
      </c>
      <c r="I20" s="1421">
        <f>SUMIFS('106 Accrual Acct Reclass &amp; PTY'!$J$4:$J$38,'106 Accrual Acct Reclass &amp; PTY'!$D$4:$D$38,'W - III-3(b) PIS Adjustment HR'!$M20,'106 Accrual Acct Reclass &amp; PTY'!$E$4:$E$38,'W - III-3(b) PIS Adjustment HR'!$N20)-J20</f>
        <v>0</v>
      </c>
      <c r="J20" s="1422"/>
      <c r="K20" s="952">
        <f t="shared" si="2"/>
        <v>-14378.36</v>
      </c>
      <c r="L20" s="1015"/>
      <c r="M20" s="1444" t="s">
        <v>1791</v>
      </c>
      <c r="N20" s="1443" t="s">
        <v>2014</v>
      </c>
    </row>
    <row r="21" spans="1:14" ht="15.95" customHeight="1" thickTop="1" thickBot="1">
      <c r="A21" s="133">
        <f t="shared" si="1"/>
        <v>10</v>
      </c>
      <c r="B21" s="1789" t="s">
        <v>1669</v>
      </c>
      <c r="C21" s="1783"/>
      <c r="D21" s="1421">
        <f>SUMIFS('2017SL'!$D$9:$D$45,'2017SL'!$R$9:$R$45,'W - III-3(b) PIS Adjustment HR'!$M21)</f>
        <v>285221.61</v>
      </c>
      <c r="E21" s="1421">
        <f>SUMIFS('106 Accrual Acct Reclass &amp; PTY'!$C$4:$C$38,'106 Accrual Acct Reclass &amp; PTY'!$D$4:$D$38,'W - III-3(b) PIS Adjustment HR'!$M21,'106 Accrual Acct Reclass &amp; PTY'!$E$4:$E$38,'W - III-3(b) PIS Adjustment HR'!$N21)</f>
        <v>0</v>
      </c>
      <c r="F21" s="1421"/>
      <c r="G21" s="1421">
        <f t="shared" si="0"/>
        <v>285221.61</v>
      </c>
      <c r="H21" s="1421">
        <f>SUMIFS('2017SL'!$D$85:$D$148,'2017SL'!$R$85:$R$148,'W - III-3(b) PIS Adjustment HR'!$M21)</f>
        <v>-105347.7</v>
      </c>
      <c r="I21" s="1421">
        <f>SUMIFS('106 Accrual Acct Reclass &amp; PTY'!$J$4:$J$38,'106 Accrual Acct Reclass &amp; PTY'!$D$4:$D$38,'W - III-3(b) PIS Adjustment HR'!$M21,'106 Accrual Acct Reclass &amp; PTY'!$E$4:$E$38,'W - III-3(b) PIS Adjustment HR'!$N21)-J21</f>
        <v>0</v>
      </c>
      <c r="J21" s="1422"/>
      <c r="K21" s="952">
        <f t="shared" si="2"/>
        <v>-105347.7</v>
      </c>
      <c r="L21" s="1015"/>
      <c r="M21" s="1444" t="s">
        <v>1792</v>
      </c>
      <c r="N21" s="1443" t="s">
        <v>2014</v>
      </c>
    </row>
    <row r="22" spans="1:14" ht="15.95" customHeight="1" thickTop="1" thickBot="1">
      <c r="A22" s="133">
        <f t="shared" si="1"/>
        <v>11</v>
      </c>
      <c r="B22" s="1789" t="s">
        <v>1670</v>
      </c>
      <c r="C22" s="1783"/>
      <c r="D22" s="1421">
        <f>SUMIFS('2017SL'!$D$9:$D$45,'2017SL'!$R$9:$R$45,'W - III-3(b) PIS Adjustment HR'!$M22)</f>
        <v>50781</v>
      </c>
      <c r="E22" s="1421">
        <f>SUMIFS('106 Accrual Acct Reclass &amp; PTY'!$C$4:$C$38,'106 Accrual Acct Reclass &amp; PTY'!$D$4:$D$38,'W - III-3(b) PIS Adjustment HR'!$M22,'106 Accrual Acct Reclass &amp; PTY'!$E$4:$E$38,'W - III-3(b) PIS Adjustment HR'!$N22)</f>
        <v>0</v>
      </c>
      <c r="F22" s="1421"/>
      <c r="G22" s="1421">
        <f t="shared" si="0"/>
        <v>50781</v>
      </c>
      <c r="H22" s="1421">
        <f>SUMIFS('2017SL'!$D$85:$D$148,'2017SL'!$R$85:$R$148,'W - III-3(b) PIS Adjustment HR'!$M22)</f>
        <v>-31225.75</v>
      </c>
      <c r="I22" s="1421">
        <f>SUMIFS('106 Accrual Acct Reclass &amp; PTY'!$J$4:$J$38,'106 Accrual Acct Reclass &amp; PTY'!$D$4:$D$38,'W - III-3(b) PIS Adjustment HR'!$M22,'106 Accrual Acct Reclass &amp; PTY'!$E$4:$E$38,'W - III-3(b) PIS Adjustment HR'!$N22)-J22</f>
        <v>0</v>
      </c>
      <c r="J22" s="1422"/>
      <c r="K22" s="952">
        <f t="shared" si="2"/>
        <v>-31225.75</v>
      </c>
      <c r="L22" s="1015"/>
      <c r="M22" s="1444" t="s">
        <v>1984</v>
      </c>
      <c r="N22" s="1443" t="s">
        <v>2014</v>
      </c>
    </row>
    <row r="23" spans="1:14" ht="15.95" customHeight="1" thickTop="1" thickBot="1">
      <c r="A23" s="133">
        <f t="shared" si="1"/>
        <v>12</v>
      </c>
      <c r="B23" s="1789" t="s">
        <v>1546</v>
      </c>
      <c r="C23" s="1783"/>
      <c r="D23" s="1421">
        <f>SUMIFS('2017SL'!$D$9:$D$45,'2017SL'!$R$9:$R$45,'W - III-3(b) PIS Adjustment HR'!$M23)</f>
        <v>1584234.17</v>
      </c>
      <c r="E23" s="1421">
        <f>SUMIFS('106 Accrual Acct Reclass &amp; PTY'!$C$4:$C$38,'106 Accrual Acct Reclass &amp; PTY'!$D$4:$D$38,'W - III-3(b) PIS Adjustment HR'!$M23,'106 Accrual Acct Reclass &amp; PTY'!$E$4:$E$38,'W - III-3(b) PIS Adjustment HR'!$N23)</f>
        <v>8167.5300000000007</v>
      </c>
      <c r="F23" s="1421"/>
      <c r="G23" s="1421">
        <f t="shared" si="0"/>
        <v>1592401.7</v>
      </c>
      <c r="H23" s="1421">
        <f>SUMIFS('2017SL'!$D$85:$D$148,'2017SL'!$R$85:$R$148,'W - III-3(b) PIS Adjustment HR'!$M23)</f>
        <v>-980692.11</v>
      </c>
      <c r="I23" s="1421">
        <f>SUMIFS('106 Accrual Acct Reclass &amp; PTY'!$J$4:$J$38,'106 Accrual Acct Reclass &amp; PTY'!$D$4:$D$38,'W - III-3(b) PIS Adjustment HR'!$M23,'106 Accrual Acct Reclass &amp; PTY'!$E$4:$E$38,'W - III-3(b) PIS Adjustment HR'!$N23)-J23</f>
        <v>-81.675300000000007</v>
      </c>
      <c r="J23" s="1422"/>
      <c r="K23" s="952">
        <f t="shared" si="2"/>
        <v>-980773.78529999999</v>
      </c>
      <c r="L23" s="1015"/>
      <c r="M23" s="1444" t="s">
        <v>1796</v>
      </c>
      <c r="N23" s="1443" t="s">
        <v>2014</v>
      </c>
    </row>
    <row r="24" spans="1:14" ht="15.95" customHeight="1" thickTop="1" thickBot="1">
      <c r="A24" s="133">
        <f t="shared" si="1"/>
        <v>13</v>
      </c>
      <c r="B24" s="1789" t="s">
        <v>1547</v>
      </c>
      <c r="C24" s="1783"/>
      <c r="D24" s="1421">
        <f>SUMIFS('2017SL'!$D$9:$D$45,'2017SL'!$R$9:$R$45,'W - III-3(b) PIS Adjustment HR'!$M24)</f>
        <v>350771.31</v>
      </c>
      <c r="E24" s="1421">
        <f>SUMIFS('106 Accrual Acct Reclass &amp; PTY'!$C$4:$C$38,'106 Accrual Acct Reclass &amp; PTY'!$D$4:$D$38,'W - III-3(b) PIS Adjustment HR'!$M24,'106 Accrual Acct Reclass &amp; PTY'!$E$4:$E$38,'W - III-3(b) PIS Adjustment HR'!$N24)</f>
        <v>719.5</v>
      </c>
      <c r="F24" s="1421"/>
      <c r="G24" s="1421">
        <f t="shared" si="0"/>
        <v>351490.81</v>
      </c>
      <c r="H24" s="1421">
        <f>SUMIFS('2017SL'!$D$85:$D$148,'2017SL'!$R$85:$R$148,'W - III-3(b) PIS Adjustment HR'!$M24)</f>
        <v>-231057.14</v>
      </c>
      <c r="I24" s="1421">
        <f>SUMIFS('106 Accrual Acct Reclass &amp; PTY'!$J$4:$J$38,'106 Accrual Acct Reclass &amp; PTY'!$D$4:$D$38,'W - III-3(b) PIS Adjustment HR'!$M24,'106 Accrual Acct Reclass &amp; PTY'!$E$4:$E$38,'W - III-3(b) PIS Adjustment HR'!$N24)-J24</f>
        <v>-17.987500000000001</v>
      </c>
      <c r="J24" s="1422"/>
      <c r="K24" s="952">
        <f t="shared" si="2"/>
        <v>-231075.1275</v>
      </c>
      <c r="L24" s="1015"/>
      <c r="M24" s="1444" t="s">
        <v>1788</v>
      </c>
      <c r="N24" s="1443" t="s">
        <v>2014</v>
      </c>
    </row>
    <row r="25" spans="1:14" ht="15.95" customHeight="1" thickTop="1" thickBot="1">
      <c r="A25" s="133">
        <f t="shared" si="1"/>
        <v>14</v>
      </c>
      <c r="B25" s="1789" t="s">
        <v>1548</v>
      </c>
      <c r="C25" s="1783"/>
      <c r="D25" s="1421">
        <f>SUMIFS('2017SL'!$D$9:$D$45,'2017SL'!$R$9:$R$45,'W - III-3(b) PIS Adjustment HR'!$M25)</f>
        <v>73016</v>
      </c>
      <c r="E25" s="1421">
        <f>SUMIFS('106 Accrual Acct Reclass &amp; PTY'!$C$4:$C$38,'106 Accrual Acct Reclass &amp; PTY'!$D$4:$D$38,'W - III-3(b) PIS Adjustment HR'!$M25,'106 Accrual Acct Reclass &amp; PTY'!$E$4:$E$38,'W - III-3(b) PIS Adjustment HR'!$N25)</f>
        <v>26482.97</v>
      </c>
      <c r="F25" s="1421"/>
      <c r="G25" s="1421">
        <f t="shared" si="0"/>
        <v>99498.97</v>
      </c>
      <c r="H25" s="1421">
        <f>SUMIFS('2017SL'!$D$85:$D$148,'2017SL'!$R$85:$R$148,'W - III-3(b) PIS Adjustment HR'!$M25)</f>
        <v>-49085.14</v>
      </c>
      <c r="I25" s="1421">
        <f>SUMIFS('106 Accrual Acct Reclass &amp; PTY'!$J$4:$J$38,'106 Accrual Acct Reclass &amp; PTY'!$D$4:$D$38,'W - III-3(b) PIS Adjustment HR'!$M25,'106 Accrual Acct Reclass &amp; PTY'!$E$4:$E$38,'W - III-3(b) PIS Adjustment HR'!$N25)-J25</f>
        <v>-662.07425000000012</v>
      </c>
      <c r="J25" s="1422"/>
      <c r="K25" s="952">
        <f t="shared" si="2"/>
        <v>-49747.214249999997</v>
      </c>
      <c r="L25" s="1015"/>
      <c r="M25" s="1444" t="s">
        <v>1985</v>
      </c>
      <c r="N25" s="1443" t="s">
        <v>2014</v>
      </c>
    </row>
    <row r="26" spans="1:14" ht="15.95" customHeight="1" thickTop="1" thickBot="1">
      <c r="A26" s="133">
        <f t="shared" si="1"/>
        <v>15</v>
      </c>
      <c r="B26" s="1789" t="s">
        <v>1549</v>
      </c>
      <c r="C26" s="1783"/>
      <c r="D26" s="1421">
        <f>SUMIFS('2017SL'!$D$9:$D$45,'2017SL'!$R$9:$R$45,'W - III-3(b) PIS Adjustment HR'!$M26)</f>
        <v>18015.3</v>
      </c>
      <c r="E26" s="1421">
        <f>SUMIFS('106 Accrual Acct Reclass &amp; PTY'!$C$4:$C$38,'106 Accrual Acct Reclass &amp; PTY'!$D$4:$D$38,'W - III-3(b) PIS Adjustment HR'!$M26,'106 Accrual Acct Reclass &amp; PTY'!$E$4:$E$38,'W - III-3(b) PIS Adjustment HR'!$N26)</f>
        <v>0</v>
      </c>
      <c r="F26" s="1421"/>
      <c r="G26" s="1421">
        <f t="shared" si="0"/>
        <v>18015.3</v>
      </c>
      <c r="H26" s="1421">
        <f>SUMIFS('2017SL'!$D$85:$D$148,'2017SL'!$R$85:$R$148,'W - III-3(b) PIS Adjustment HR'!$M26)</f>
        <v>-3625.04</v>
      </c>
      <c r="I26" s="1421">
        <f>SUMIFS('106 Accrual Acct Reclass &amp; PTY'!$J$4:$J$38,'106 Accrual Acct Reclass &amp; PTY'!$D$4:$D$38,'W - III-3(b) PIS Adjustment HR'!$M26,'106 Accrual Acct Reclass &amp; PTY'!$E$4:$E$38,'W - III-3(b) PIS Adjustment HR'!$N26)-J26</f>
        <v>0</v>
      </c>
      <c r="J26" s="1422"/>
      <c r="K26" s="952">
        <f t="shared" si="2"/>
        <v>-3625.04</v>
      </c>
      <c r="L26" s="1015"/>
      <c r="M26" s="1444" t="s">
        <v>1986</v>
      </c>
      <c r="N26" s="1443" t="s">
        <v>2014</v>
      </c>
    </row>
    <row r="27" spans="1:14" ht="15.95" customHeight="1" thickTop="1" thickBot="1">
      <c r="A27" s="133">
        <f t="shared" si="1"/>
        <v>16</v>
      </c>
      <c r="B27" s="1789" t="s">
        <v>1550</v>
      </c>
      <c r="C27" s="1783"/>
      <c r="D27" s="1421">
        <f>SUMIFS('2017SL'!$D$9:$D$45,'2017SL'!$R$9:$R$45,'W - III-3(b) PIS Adjustment HR'!$M27)</f>
        <v>361360.42</v>
      </c>
      <c r="E27" s="1421">
        <f>SUMIFS('106 Accrual Acct Reclass &amp; PTY'!$C$4:$C$38,'106 Accrual Acct Reclass &amp; PTY'!$D$4:$D$38,'W - III-3(b) PIS Adjustment HR'!$M27,'106 Accrual Acct Reclass &amp; PTY'!$E$4:$E$38,'W - III-3(b) PIS Adjustment HR'!$N27)</f>
        <v>0</v>
      </c>
      <c r="F27" s="1421"/>
      <c r="G27" s="1421">
        <f t="shared" si="0"/>
        <v>361360.42</v>
      </c>
      <c r="H27" s="1421">
        <f>SUMIFS('2017SL'!$D$85:$D$148,'2017SL'!$R$85:$R$148,'W - III-3(b) PIS Adjustment HR'!$M27)</f>
        <v>-354519.17</v>
      </c>
      <c r="I27" s="1421">
        <f>SUMIFS('106 Accrual Acct Reclass &amp; PTY'!$J$4:$J$38,'106 Accrual Acct Reclass &amp; PTY'!$D$4:$D$38,'W - III-3(b) PIS Adjustment HR'!$M27,'106 Accrual Acct Reclass &amp; PTY'!$E$4:$E$38,'W - III-3(b) PIS Adjustment HR'!$N27)-J27</f>
        <v>0</v>
      </c>
      <c r="J27" s="1422"/>
      <c r="K27" s="952">
        <f t="shared" si="2"/>
        <v>-354519.17</v>
      </c>
      <c r="L27" s="1015"/>
      <c r="M27" s="1444" t="s">
        <v>1987</v>
      </c>
      <c r="N27" s="1443" t="s">
        <v>2014</v>
      </c>
    </row>
    <row r="28" spans="1:14" ht="15.95" customHeight="1" thickTop="1" thickBot="1">
      <c r="A28" s="133">
        <f t="shared" si="1"/>
        <v>17</v>
      </c>
      <c r="B28" s="1789" t="s">
        <v>1551</v>
      </c>
      <c r="C28" s="1783"/>
      <c r="D28" s="1421">
        <f>SUMIFS('2017SL'!$D$9:$D$45,'2017SL'!$R$9:$R$45,'W - III-3(b) PIS Adjustment HR'!$M28)</f>
        <v>150052.14000000001</v>
      </c>
      <c r="E28" s="1421">
        <f>SUMIFS('106 Accrual Acct Reclass &amp; PTY'!$C$4:$C$38,'106 Accrual Acct Reclass &amp; PTY'!$D$4:$D$38,'W - III-3(b) PIS Adjustment HR'!$M28,'106 Accrual Acct Reclass &amp; PTY'!$E$4:$E$38,'W - III-3(b) PIS Adjustment HR'!$N28)</f>
        <v>0</v>
      </c>
      <c r="F28" s="1421"/>
      <c r="G28" s="1421">
        <f t="shared" si="0"/>
        <v>150052.14000000001</v>
      </c>
      <c r="H28" s="1421">
        <f>SUMIFS('2017SL'!$D$85:$D$148,'2017SL'!$R$85:$R$148,'W - III-3(b) PIS Adjustment HR'!$M28)</f>
        <v>-129249.33</v>
      </c>
      <c r="I28" s="1421">
        <f>SUMIFS('106 Accrual Acct Reclass &amp; PTY'!$J$4:$J$38,'106 Accrual Acct Reclass &amp; PTY'!$D$4:$D$38,'W - III-3(b) PIS Adjustment HR'!$M28,'106 Accrual Acct Reclass &amp; PTY'!$E$4:$E$38,'W - III-3(b) PIS Adjustment HR'!$N28)-J28</f>
        <v>0</v>
      </c>
      <c r="J28" s="1422"/>
      <c r="K28" s="952">
        <f t="shared" si="2"/>
        <v>-129249.33</v>
      </c>
      <c r="L28" s="1015"/>
      <c r="M28" s="1444" t="s">
        <v>1794</v>
      </c>
      <c r="N28" s="1443" t="s">
        <v>2014</v>
      </c>
    </row>
    <row r="29" spans="1:14" ht="15.95" customHeight="1" thickTop="1" thickBot="1">
      <c r="A29" s="133">
        <f t="shared" si="1"/>
        <v>18</v>
      </c>
      <c r="B29" s="1789" t="s">
        <v>1552</v>
      </c>
      <c r="C29" s="1783"/>
      <c r="D29" s="1421">
        <f>SUMIFS('2017SL'!$D$9:$D$45,'2017SL'!$R$9:$R$45,'W - III-3(b) PIS Adjustment HR'!$M29)</f>
        <v>78935.86</v>
      </c>
      <c r="E29" s="1421">
        <f>SUMIFS('106 Accrual Acct Reclass &amp; PTY'!$C$4:$C$38,'106 Accrual Acct Reclass &amp; PTY'!$D$4:$D$38,'W - III-3(b) PIS Adjustment HR'!$M29,'106 Accrual Acct Reclass &amp; PTY'!$E$4:$E$38,'W - III-3(b) PIS Adjustment HR'!$N29)</f>
        <v>0</v>
      </c>
      <c r="F29" s="1421"/>
      <c r="G29" s="1421">
        <f t="shared" si="0"/>
        <v>78935.86</v>
      </c>
      <c r="H29" s="1421">
        <f>SUMIFS('2017SL'!$D$85:$D$148,'2017SL'!$R$85:$R$148,'W - III-3(b) PIS Adjustment HR'!$M29)</f>
        <v>-14550.79</v>
      </c>
      <c r="I29" s="1421">
        <f>SUMIFS('106 Accrual Acct Reclass &amp; PTY'!$J$4:$J$38,'106 Accrual Acct Reclass &amp; PTY'!$D$4:$D$38,'W - III-3(b) PIS Adjustment HR'!$M29,'106 Accrual Acct Reclass &amp; PTY'!$E$4:$E$38,'W - III-3(b) PIS Adjustment HR'!$N29)-J29</f>
        <v>0</v>
      </c>
      <c r="J29" s="1422"/>
      <c r="K29" s="952">
        <f t="shared" si="2"/>
        <v>-14550.79</v>
      </c>
      <c r="L29" s="1015"/>
      <c r="M29" s="1444" t="s">
        <v>1795</v>
      </c>
      <c r="N29" s="1443" t="s">
        <v>2014</v>
      </c>
    </row>
    <row r="30" spans="1:14" ht="15.95" customHeight="1" thickTop="1" thickBot="1">
      <c r="A30" s="133">
        <f t="shared" si="1"/>
        <v>19</v>
      </c>
      <c r="B30" s="1789" t="s">
        <v>1553</v>
      </c>
      <c r="C30" s="1783"/>
      <c r="D30" s="1421">
        <f>SUMIFS('2017SL'!$D$9:$D$45,'2017SL'!$R$9:$R$45,'W - III-3(b) PIS Adjustment HR'!$M30)</f>
        <v>187339.38</v>
      </c>
      <c r="E30" s="1421">
        <f>SUMIFS('106 Accrual Acct Reclass &amp; PTY'!$C$4:$C$38,'106 Accrual Acct Reclass &amp; PTY'!$D$4:$D$38,'W - III-3(b) PIS Adjustment HR'!$M30,'106 Accrual Acct Reclass &amp; PTY'!$E$4:$E$38,'W - III-3(b) PIS Adjustment HR'!$N30)</f>
        <v>0</v>
      </c>
      <c r="F30" s="1421"/>
      <c r="G30" s="1421">
        <f t="shared" si="0"/>
        <v>187339.38</v>
      </c>
      <c r="H30" s="1421">
        <f>SUMIFS('2017SL'!$D$85:$D$148,'2017SL'!$R$85:$R$148,'W - III-3(b) PIS Adjustment HR'!$M30)</f>
        <v>-163740.72</v>
      </c>
      <c r="I30" s="1421">
        <f>SUMIFS('106 Accrual Acct Reclass &amp; PTY'!$J$4:$J$38,'106 Accrual Acct Reclass &amp; PTY'!$D$4:$D$38,'W - III-3(b) PIS Adjustment HR'!$M30,'106 Accrual Acct Reclass &amp; PTY'!$E$4:$E$38,'W - III-3(b) PIS Adjustment HR'!$N30)-J30</f>
        <v>0</v>
      </c>
      <c r="J30" s="1422"/>
      <c r="K30" s="952">
        <f t="shared" si="2"/>
        <v>-163740.72</v>
      </c>
      <c r="L30" s="1015"/>
      <c r="M30" s="1444" t="s">
        <v>1988</v>
      </c>
      <c r="N30" s="1443" t="s">
        <v>2014</v>
      </c>
    </row>
    <row r="31" spans="1:14" ht="15.95" customHeight="1" thickTop="1" thickBot="1">
      <c r="A31" s="133">
        <f t="shared" si="1"/>
        <v>20</v>
      </c>
      <c r="B31" s="1789" t="s">
        <v>1554</v>
      </c>
      <c r="C31" s="1783"/>
      <c r="D31" s="1421">
        <f>SUMIFS('2017SL'!$D$9:$D$45,'2017SL'!$R$9:$R$45,'W - III-3(b) PIS Adjustment HR'!$M31)</f>
        <v>78587.320000000007</v>
      </c>
      <c r="E31" s="1421">
        <f>SUMIFS('106 Accrual Acct Reclass &amp; PTY'!$C$4:$C$38,'106 Accrual Acct Reclass &amp; PTY'!$D$4:$D$38,'W - III-3(b) PIS Adjustment HR'!$M31,'106 Accrual Acct Reclass &amp; PTY'!$E$4:$E$38,'W - III-3(b) PIS Adjustment HR'!$N31)</f>
        <v>0</v>
      </c>
      <c r="F31" s="1421"/>
      <c r="G31" s="1421">
        <f t="shared" si="0"/>
        <v>78587.320000000007</v>
      </c>
      <c r="H31" s="1421">
        <f>SUMIFS('2017SL'!$D$85:$D$148,'2017SL'!$R$85:$R$148,'W - III-3(b) PIS Adjustment HR'!$M31)</f>
        <v>-64109.63</v>
      </c>
      <c r="I31" s="1421">
        <f>SUMIFS('106 Accrual Acct Reclass &amp; PTY'!$J$4:$J$38,'106 Accrual Acct Reclass &amp; PTY'!$D$4:$D$38,'W - III-3(b) PIS Adjustment HR'!$M31,'106 Accrual Acct Reclass &amp; PTY'!$E$4:$E$38,'W - III-3(b) PIS Adjustment HR'!$N31)-J31</f>
        <v>0</v>
      </c>
      <c r="J31" s="1422"/>
      <c r="K31" s="952">
        <f t="shared" si="2"/>
        <v>-64109.63</v>
      </c>
      <c r="L31" s="1015"/>
      <c r="M31" s="1444" t="s">
        <v>1989</v>
      </c>
      <c r="N31" s="1443" t="s">
        <v>2014</v>
      </c>
    </row>
    <row r="32" spans="1:14" ht="15.95" customHeight="1" thickTop="1" thickBot="1">
      <c r="A32" s="133">
        <f t="shared" si="1"/>
        <v>21</v>
      </c>
      <c r="B32" s="1789" t="s">
        <v>1555</v>
      </c>
      <c r="C32" s="1783"/>
      <c r="D32" s="1421">
        <f>SUMIFS('2017SL'!$D$9:$D$45,'2017SL'!$R$9:$R$45,'W - III-3(b) PIS Adjustment HR'!$M32)</f>
        <v>73651.960000000006</v>
      </c>
      <c r="E32" s="1421">
        <f>SUMIFS('106 Accrual Acct Reclass &amp; PTY'!$C$4:$C$38,'106 Accrual Acct Reclass &amp; PTY'!$D$4:$D$38,'W - III-3(b) PIS Adjustment HR'!$M32,'106 Accrual Acct Reclass &amp; PTY'!$E$4:$E$38,'W - III-3(b) PIS Adjustment HR'!$N32)</f>
        <v>16800</v>
      </c>
      <c r="F32" s="1421"/>
      <c r="G32" s="1421">
        <f t="shared" si="0"/>
        <v>90451.96</v>
      </c>
      <c r="H32" s="1421">
        <f>SUMIFS('2017SL'!$D$85:$D$148,'2017SL'!$R$85:$R$148,'W - III-3(b) PIS Adjustment HR'!$M32)</f>
        <v>-71015.199999999997</v>
      </c>
      <c r="I32" s="1421">
        <f>SUMIFS('106 Accrual Acct Reclass &amp; PTY'!$J$4:$J$38,'106 Accrual Acct Reclass &amp; PTY'!$D$4:$D$38,'W - III-3(b) PIS Adjustment HR'!$M32,'106 Accrual Acct Reclass &amp; PTY'!$E$4:$E$38,'W - III-3(b) PIS Adjustment HR'!$N32)-J32</f>
        <v>-560</v>
      </c>
      <c r="J32" s="1422"/>
      <c r="K32" s="952">
        <f t="shared" si="2"/>
        <v>-71575.199999999997</v>
      </c>
      <c r="L32" s="1015"/>
      <c r="M32" s="1444" t="s">
        <v>1990</v>
      </c>
      <c r="N32" s="1443" t="s">
        <v>2014</v>
      </c>
    </row>
    <row r="33" spans="1:14" ht="15.95" customHeight="1" thickTop="1" thickBot="1">
      <c r="A33" s="133">
        <f t="shared" si="1"/>
        <v>22</v>
      </c>
      <c r="B33" s="1789" t="s">
        <v>1556</v>
      </c>
      <c r="C33" s="1783"/>
      <c r="D33" s="1421">
        <f>SUMIFS('2017SL'!$D$9:$D$45,'2017SL'!$R$9:$R$45,'W - III-3(b) PIS Adjustment HR'!$M33)</f>
        <v>5994.29</v>
      </c>
      <c r="E33" s="1421">
        <f>SUMIFS('106 Accrual Acct Reclass &amp; PTY'!$C$4:$C$38,'106 Accrual Acct Reclass &amp; PTY'!$D$4:$D$38,'W - III-3(b) PIS Adjustment HR'!$M33,'106 Accrual Acct Reclass &amp; PTY'!$E$4:$E$38,'W - III-3(b) PIS Adjustment HR'!$N33)</f>
        <v>0</v>
      </c>
      <c r="F33" s="1421"/>
      <c r="G33" s="1421">
        <f t="shared" si="0"/>
        <v>5994.29</v>
      </c>
      <c r="H33" s="1421">
        <f>SUMIFS('2017SL'!$D$85:$D$148,'2017SL'!$R$85:$R$148,'W - III-3(b) PIS Adjustment HR'!$M33)</f>
        <v>-26929.25</v>
      </c>
      <c r="I33" s="1421">
        <f>SUMIFS('106 Accrual Acct Reclass &amp; PTY'!$J$4:$J$38,'106 Accrual Acct Reclass &amp; PTY'!$D$4:$D$38,'W - III-3(b) PIS Adjustment HR'!$M33,'106 Accrual Acct Reclass &amp; PTY'!$E$4:$E$38,'W - III-3(b) PIS Adjustment HR'!$N33)-J33</f>
        <v>0</v>
      </c>
      <c r="J33" s="1422"/>
      <c r="K33" s="952">
        <f t="shared" si="2"/>
        <v>-26929.25</v>
      </c>
      <c r="L33" s="1015"/>
      <c r="M33" s="1444" t="s">
        <v>1991</v>
      </c>
      <c r="N33" s="1443" t="s">
        <v>2014</v>
      </c>
    </row>
    <row r="34" spans="1:14" ht="15.95" customHeight="1" thickTop="1" thickBot="1">
      <c r="A34" s="133">
        <f t="shared" si="1"/>
        <v>23</v>
      </c>
      <c r="B34" s="1014" t="s">
        <v>2053</v>
      </c>
      <c r="C34" s="1386"/>
      <c r="D34" s="1496">
        <f>SUM(D12:D33)</f>
        <v>4966788.9400000004</v>
      </c>
      <c r="E34" s="1496">
        <f t="shared" ref="E34:K34" si="3">SUM(E12:E33)</f>
        <v>143568.23000000001</v>
      </c>
      <c r="F34" s="1496">
        <f t="shared" si="3"/>
        <v>429000</v>
      </c>
      <c r="G34" s="1496">
        <f t="shared" si="3"/>
        <v>5539357.169999999</v>
      </c>
      <c r="H34" s="1496">
        <f t="shared" si="3"/>
        <v>-3085322.0100000007</v>
      </c>
      <c r="I34" s="1496">
        <f t="shared" si="3"/>
        <v>-5320.4728833333338</v>
      </c>
      <c r="J34" s="1496">
        <f t="shared" si="3"/>
        <v>-10778.8</v>
      </c>
      <c r="K34" s="1496">
        <f t="shared" si="3"/>
        <v>-3101421.282883334</v>
      </c>
      <c r="L34" s="1015"/>
      <c r="M34" s="1444"/>
      <c r="N34" s="1443"/>
    </row>
    <row r="35" spans="1:14" ht="15.95" customHeight="1" thickTop="1" thickBot="1">
      <c r="A35" s="133">
        <f t="shared" si="1"/>
        <v>24</v>
      </c>
      <c r="B35" s="1014"/>
      <c r="C35" s="1386"/>
      <c r="D35" s="1421"/>
      <c r="E35" s="1421"/>
      <c r="F35" s="1421"/>
      <c r="G35" s="1421"/>
      <c r="H35" s="1421"/>
      <c r="I35" s="1450"/>
      <c r="J35" s="1422"/>
      <c r="K35" s="952"/>
      <c r="L35" s="1015"/>
      <c r="M35" s="1444"/>
      <c r="N35" s="1443"/>
    </row>
    <row r="36" spans="1:14" ht="15.95" customHeight="1" thickTop="1" thickBot="1">
      <c r="A36" s="133">
        <f t="shared" si="1"/>
        <v>25</v>
      </c>
      <c r="B36" s="1014" t="s">
        <v>2022</v>
      </c>
      <c r="C36" s="1386"/>
      <c r="D36" s="1421">
        <f>+'AIAC CIAC SW_W'!B14</f>
        <v>-5503.94</v>
      </c>
      <c r="E36" s="1421"/>
      <c r="F36" s="1421"/>
      <c r="G36" s="1421">
        <f t="shared" si="0"/>
        <v>-5503.94</v>
      </c>
      <c r="H36" s="1421">
        <f>+'AIAC CIAC SW_W'!B23</f>
        <v>2010.08</v>
      </c>
      <c r="I36" s="1450"/>
      <c r="J36" s="1422"/>
      <c r="K36" s="952">
        <f t="shared" si="2"/>
        <v>2010.08</v>
      </c>
      <c r="L36" s="1015"/>
      <c r="M36" s="1444"/>
      <c r="N36" s="1443"/>
    </row>
    <row r="37" spans="1:14" ht="15.95" customHeight="1" thickTop="1" thickBot="1">
      <c r="A37" s="133">
        <f t="shared" si="1"/>
        <v>26</v>
      </c>
      <c r="B37" s="1014"/>
      <c r="C37" s="1386"/>
      <c r="D37" s="951"/>
      <c r="E37" s="951"/>
      <c r="F37" s="951"/>
      <c r="G37" s="951"/>
      <c r="H37" s="951"/>
      <c r="I37" s="951"/>
      <c r="J37" s="951"/>
      <c r="K37" s="952"/>
      <c r="N37" s="1276"/>
    </row>
    <row r="38" spans="1:14" ht="15.95" customHeight="1" thickTop="1" thickBot="1">
      <c r="A38" s="133">
        <f t="shared" si="1"/>
        <v>27</v>
      </c>
      <c r="B38" s="1828" t="s">
        <v>456</v>
      </c>
      <c r="C38" s="1829"/>
      <c r="D38" s="1497">
        <f>+D34+D36</f>
        <v>4961285</v>
      </c>
      <c r="E38" s="1497">
        <f t="shared" ref="E38:K38" si="4">+E34+E36</f>
        <v>143568.23000000001</v>
      </c>
      <c r="F38" s="1497">
        <f t="shared" si="4"/>
        <v>429000</v>
      </c>
      <c r="G38" s="1497">
        <f t="shared" si="4"/>
        <v>5533853.2299999986</v>
      </c>
      <c r="H38" s="1497">
        <f t="shared" si="4"/>
        <v>-3083311.9300000006</v>
      </c>
      <c r="I38" s="1497">
        <f t="shared" si="4"/>
        <v>-5320.4728833333338</v>
      </c>
      <c r="J38" s="1497">
        <f t="shared" si="4"/>
        <v>-10778.8</v>
      </c>
      <c r="K38" s="1497">
        <f t="shared" si="4"/>
        <v>-3099411.2028833339</v>
      </c>
      <c r="N38" s="1276"/>
    </row>
    <row r="39" spans="1:14">
      <c r="K39" s="1423"/>
    </row>
    <row r="40" spans="1:14">
      <c r="B40" s="293"/>
      <c r="K40" s="1423"/>
    </row>
    <row r="41" spans="1:14">
      <c r="B41" s="1435" t="s">
        <v>1974</v>
      </c>
      <c r="H41" s="1435" t="s">
        <v>2009</v>
      </c>
      <c r="J41" s="1434" t="s">
        <v>1975</v>
      </c>
      <c r="K41" s="1434"/>
    </row>
    <row r="42" spans="1:14" ht="12.75" customHeight="1">
      <c r="B42" s="1438" t="s">
        <v>2007</v>
      </c>
      <c r="C42" s="139"/>
      <c r="D42" s="1437" t="s">
        <v>2005</v>
      </c>
      <c r="E42" s="139"/>
      <c r="F42" s="139"/>
      <c r="G42" s="139"/>
      <c r="H42" s="1436" t="s">
        <v>2010</v>
      </c>
      <c r="I42" s="139"/>
      <c r="J42" s="293" t="s">
        <v>1965</v>
      </c>
      <c r="K42" s="293"/>
    </row>
    <row r="43" spans="1:14">
      <c r="B43" s="1437" t="s">
        <v>1976</v>
      </c>
      <c r="D43" s="1437" t="s">
        <v>2006</v>
      </c>
    </row>
    <row r="44" spans="1:14" ht="13.15" customHeight="1">
      <c r="A44" s="139"/>
      <c r="B44" s="1772"/>
      <c r="C44" s="1772"/>
      <c r="D44" s="1772"/>
      <c r="E44" s="1772"/>
      <c r="F44" s="1772"/>
      <c r="G44" s="1772"/>
      <c r="H44" s="1772"/>
      <c r="I44" s="1772"/>
      <c r="J44" s="1772"/>
      <c r="K44" s="1772"/>
    </row>
    <row r="45" spans="1:14" ht="13.15" customHeight="1">
      <c r="A45" s="139"/>
      <c r="B45" s="1772"/>
      <c r="C45" s="1772"/>
      <c r="D45" s="1772"/>
      <c r="E45" s="1772"/>
      <c r="F45" s="1772"/>
      <c r="G45" s="1772"/>
      <c r="H45" s="1772"/>
      <c r="I45" s="1772"/>
      <c r="J45" s="1772"/>
      <c r="K45" s="1772"/>
    </row>
    <row r="46" spans="1:14" ht="13.15" customHeight="1">
      <c r="A46" s="139"/>
      <c r="B46" s="1772"/>
      <c r="C46" s="1772"/>
      <c r="D46" s="1772"/>
      <c r="E46" s="1772"/>
      <c r="F46" s="1772"/>
      <c r="G46" s="1772"/>
      <c r="H46" s="1772"/>
      <c r="I46" s="1772"/>
      <c r="J46" s="1772"/>
      <c r="K46" s="1772"/>
    </row>
    <row r="47" spans="1:14" ht="13.1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</row>
    <row r="48" spans="1:14" ht="13.15" customHeight="1">
      <c r="A48" s="139"/>
      <c r="B48" s="139"/>
      <c r="C48" s="139"/>
      <c r="D48" s="139"/>
      <c r="E48" s="1226"/>
      <c r="F48" s="139"/>
      <c r="G48" s="139"/>
      <c r="H48" s="139"/>
      <c r="I48" s="139"/>
      <c r="J48" s="139"/>
      <c r="K48" s="139"/>
    </row>
    <row r="49" spans="1:11" ht="13.15" customHeight="1">
      <c r="A49" s="139"/>
      <c r="B49" s="1226"/>
      <c r="C49" s="139"/>
      <c r="D49" s="139"/>
      <c r="E49" s="139"/>
      <c r="F49" s="139"/>
      <c r="G49" s="139"/>
      <c r="H49" s="139"/>
      <c r="I49" s="139"/>
      <c r="J49" s="139"/>
      <c r="K49" s="139"/>
    </row>
    <row r="50" spans="1:11" ht="13.15" customHeight="1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</row>
    <row r="51" spans="1:11" ht="13.15" customHeigh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</row>
    <row r="52" spans="1:11" ht="13.15" customHeight="1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</row>
    <row r="54" spans="1:11" ht="13.5" thickBot="1"/>
    <row r="55" spans="1:11" ht="16.5" thickTop="1" thickBot="1">
      <c r="D55" s="138"/>
    </row>
  </sheetData>
  <mergeCells count="43">
    <mergeCell ref="B33:C33"/>
    <mergeCell ref="B38:C38"/>
    <mergeCell ref="B44:K46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5:C5"/>
    <mergeCell ref="D5:G5"/>
    <mergeCell ref="H5:K5"/>
    <mergeCell ref="B6:C6"/>
    <mergeCell ref="B7:C11"/>
    <mergeCell ref="D7:D11"/>
    <mergeCell ref="E7:E11"/>
    <mergeCell ref="F7:F11"/>
    <mergeCell ref="G7:G11"/>
    <mergeCell ref="H7:H11"/>
    <mergeCell ref="I7:I11"/>
    <mergeCell ref="J7:J11"/>
    <mergeCell ref="K7:K11"/>
    <mergeCell ref="B12:C12"/>
    <mergeCell ref="B13:C13"/>
    <mergeCell ref="A4:H4"/>
    <mergeCell ref="A1:H1"/>
    <mergeCell ref="I1:K1"/>
    <mergeCell ref="A2:H2"/>
    <mergeCell ref="A3:H3"/>
    <mergeCell ref="I3:K3"/>
  </mergeCells>
  <printOptions horizontalCentered="1"/>
  <pageMargins left="0.5" right="0.5" top="1" bottom="1" header="0.5" footer="0.5"/>
  <pageSetup scale="73" orientation="landscape" r:id="rId1"/>
  <headerFooter alignWithMargins="0">
    <oddFooter>&amp;C&amp;"Times New Roman,Regular"&amp;8&amp;D&amp;R&amp;"Times New Roman,Regular"Page 43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zoomScaleNormal="100" workbookViewId="0">
      <selection sqref="A1:K43"/>
    </sheetView>
  </sheetViews>
  <sheetFormatPr defaultColWidth="19.140625" defaultRowHeight="12.75"/>
  <cols>
    <col min="1" max="1" width="4.42578125" style="118" customWidth="1"/>
    <col min="2" max="2" width="24.85546875" style="118" customWidth="1"/>
    <col min="3" max="3" width="5.5703125" style="118" customWidth="1"/>
    <col min="4" max="4" width="12.42578125" style="118" customWidth="1"/>
    <col min="5" max="5" width="12.140625" style="118" customWidth="1"/>
    <col min="6" max="6" width="10.42578125" style="118" customWidth="1"/>
    <col min="7" max="7" width="12.140625" style="118" customWidth="1"/>
    <col min="8" max="8" width="11.7109375" style="118" customWidth="1"/>
    <col min="9" max="9" width="11.5703125" style="118" customWidth="1"/>
    <col min="10" max="10" width="12.140625" style="118" customWidth="1"/>
    <col min="11" max="11" width="11.5703125" style="118" customWidth="1"/>
    <col min="12" max="12" width="2.28515625" style="118" customWidth="1"/>
    <col min="13" max="13" width="9.140625" style="118" customWidth="1"/>
    <col min="14" max="14" width="11" style="118" customWidth="1"/>
    <col min="15" max="16384" width="19.140625" style="118"/>
  </cols>
  <sheetData>
    <row r="1" spans="1:15" ht="19.5" customHeight="1">
      <c r="A1" s="1840" t="str">
        <f>"UTILITY NAME: "&amp;'Admin Inputs'!$B$1</f>
        <v>UTILITY NAME: Liberty Utilities (Silverleaf Water) LLC - Water Division</v>
      </c>
      <c r="B1" s="1841"/>
      <c r="C1" s="1841"/>
      <c r="D1" s="1841"/>
      <c r="E1" s="1841"/>
      <c r="F1" s="1841"/>
      <c r="G1" s="1841"/>
      <c r="H1" s="1842"/>
      <c r="I1" s="1843" t="s">
        <v>2046</v>
      </c>
      <c r="J1" s="1844"/>
      <c r="K1" s="1845"/>
    </row>
    <row r="2" spans="1:15" ht="14.25" customHeight="1">
      <c r="A2" s="1793" t="s">
        <v>671</v>
      </c>
      <c r="B2" s="1794"/>
      <c r="C2" s="1794"/>
      <c r="D2" s="1794"/>
      <c r="E2" s="1794"/>
      <c r="F2" s="1794"/>
      <c r="G2" s="1794"/>
      <c r="H2" s="1795"/>
      <c r="I2" s="1453"/>
      <c r="J2" s="119"/>
      <c r="K2" s="1388"/>
    </row>
    <row r="3" spans="1:15" ht="15" customHeight="1">
      <c r="A3" s="1790" t="s">
        <v>2011</v>
      </c>
      <c r="B3" s="1791"/>
      <c r="C3" s="1791"/>
      <c r="D3" s="1791"/>
      <c r="E3" s="1791"/>
      <c r="F3" s="1791"/>
      <c r="G3" s="1791"/>
      <c r="H3" s="1792"/>
      <c r="I3" s="1839"/>
      <c r="J3" s="1776"/>
      <c r="K3" s="1777"/>
    </row>
    <row r="4" spans="1:15" ht="15.75" customHeight="1" thickBot="1">
      <c r="A4" s="1834" t="s">
        <v>2021</v>
      </c>
      <c r="B4" s="1834"/>
      <c r="C4" s="1834"/>
      <c r="D4" s="1834"/>
      <c r="E4" s="1834"/>
      <c r="F4" s="1834"/>
      <c r="G4" s="1834"/>
      <c r="H4" s="1835"/>
      <c r="I4" s="1454"/>
      <c r="J4" s="1433"/>
      <c r="K4" s="1455"/>
    </row>
    <row r="5" spans="1:15" ht="29.25" customHeight="1" thickTop="1" thickBot="1">
      <c r="A5" s="1432"/>
      <c r="B5" s="1801"/>
      <c r="C5" s="1802"/>
      <c r="D5" s="1830" t="s">
        <v>1968</v>
      </c>
      <c r="E5" s="1831"/>
      <c r="F5" s="1831"/>
      <c r="G5" s="1832"/>
      <c r="H5" s="1833" t="s">
        <v>2008</v>
      </c>
      <c r="I5" s="1833"/>
      <c r="J5" s="1833"/>
      <c r="K5" s="1833"/>
    </row>
    <row r="6" spans="1:15" ht="30" customHeight="1" thickTop="1" thickBot="1">
      <c r="A6" s="127"/>
      <c r="B6" s="1799" t="s">
        <v>626</v>
      </c>
      <c r="C6" s="1800"/>
      <c r="D6" s="1387" t="s">
        <v>627</v>
      </c>
      <c r="E6" s="1387" t="s">
        <v>628</v>
      </c>
      <c r="F6" s="1387" t="s">
        <v>1966</v>
      </c>
      <c r="G6" s="1387" t="s">
        <v>1971</v>
      </c>
      <c r="H6" s="1387" t="s">
        <v>1966</v>
      </c>
      <c r="I6" s="1387" t="s">
        <v>1967</v>
      </c>
      <c r="J6" s="1387" t="s">
        <v>1972</v>
      </c>
      <c r="K6" s="1387" t="s">
        <v>1973</v>
      </c>
    </row>
    <row r="7" spans="1:15" ht="5.25" customHeight="1" thickTop="1" thickBot="1">
      <c r="A7" s="127"/>
      <c r="B7" s="1801" t="s">
        <v>293</v>
      </c>
      <c r="C7" s="1802"/>
      <c r="D7" s="1782" t="s">
        <v>1979</v>
      </c>
      <c r="E7" s="1782" t="s">
        <v>1969</v>
      </c>
      <c r="F7" s="1773" t="s">
        <v>2050</v>
      </c>
      <c r="G7" s="1773" t="s">
        <v>1977</v>
      </c>
      <c r="H7" s="1782" t="s">
        <v>1978</v>
      </c>
      <c r="I7" s="1782" t="s">
        <v>1969</v>
      </c>
      <c r="J7" s="1773" t="s">
        <v>2050</v>
      </c>
      <c r="K7" s="1773" t="s">
        <v>1980</v>
      </c>
    </row>
    <row r="8" spans="1:15" ht="7.5" customHeight="1" thickTop="1" thickBot="1">
      <c r="A8" s="127"/>
      <c r="B8" s="1801"/>
      <c r="C8" s="1802"/>
      <c r="D8" s="1782"/>
      <c r="E8" s="1782"/>
      <c r="F8" s="1774"/>
      <c r="G8" s="1774"/>
      <c r="H8" s="1782"/>
      <c r="I8" s="1782"/>
      <c r="J8" s="1774"/>
      <c r="K8" s="1774"/>
    </row>
    <row r="9" spans="1:15" ht="4.5" customHeight="1" thickTop="1" thickBot="1">
      <c r="A9" s="127"/>
      <c r="B9" s="1801"/>
      <c r="C9" s="1802"/>
      <c r="D9" s="1782"/>
      <c r="E9" s="1782"/>
      <c r="F9" s="1774"/>
      <c r="G9" s="1774"/>
      <c r="H9" s="1782"/>
      <c r="I9" s="1782"/>
      <c r="J9" s="1774"/>
      <c r="K9" s="1774"/>
    </row>
    <row r="10" spans="1:15" ht="11.25" customHeight="1" thickTop="1" thickBot="1">
      <c r="A10" s="131" t="s">
        <v>404</v>
      </c>
      <c r="B10" s="1801"/>
      <c r="C10" s="1802"/>
      <c r="D10" s="1782"/>
      <c r="E10" s="1782"/>
      <c r="F10" s="1774"/>
      <c r="G10" s="1774"/>
      <c r="H10" s="1782"/>
      <c r="I10" s="1782"/>
      <c r="J10" s="1774"/>
      <c r="K10" s="1774"/>
      <c r="M10" s="1257"/>
    </row>
    <row r="11" spans="1:15" ht="11.25" customHeight="1" thickTop="1" thickBot="1">
      <c r="A11" s="132" t="s">
        <v>407</v>
      </c>
      <c r="B11" s="1801"/>
      <c r="C11" s="1802"/>
      <c r="D11" s="1782"/>
      <c r="E11" s="1782"/>
      <c r="F11" s="1775"/>
      <c r="G11" s="1775"/>
      <c r="H11" s="1782"/>
      <c r="I11" s="1782"/>
      <c r="J11" s="1775"/>
      <c r="K11" s="1775"/>
      <c r="M11" s="118" t="s">
        <v>1981</v>
      </c>
      <c r="N11" s="1381" t="s">
        <v>2012</v>
      </c>
      <c r="O11" s="1381"/>
    </row>
    <row r="12" spans="1:15" ht="15.95" customHeight="1" thickTop="1" thickBot="1">
      <c r="A12" s="133">
        <v>1</v>
      </c>
      <c r="B12" s="1789" t="s">
        <v>1539</v>
      </c>
      <c r="C12" s="1783"/>
      <c r="D12" s="1496">
        <f>SUMIFS('2017SL'!$H$9:$H$45,'2017SL'!$R$9:$R$45,'W - III-3(b) PIS Adjustment BE'!$M12)</f>
        <v>3650</v>
      </c>
      <c r="E12" s="1496">
        <f>SUMIFS('106 Accrual Acct Reclass &amp; PTY'!$C$4:$C$38,'106 Accrual Acct Reclass &amp; PTY'!$D$4:$D$38,'W - III-3(b) PIS Adjustment HR'!$M12,'106 Accrual Acct Reclass &amp; PTY'!$E$4:$E$38,$N12)</f>
        <v>0</v>
      </c>
      <c r="F12" s="1496"/>
      <c r="G12" s="1496">
        <f t="shared" ref="G12:G36" si="0">SUM(D12:F12)</f>
        <v>3650</v>
      </c>
      <c r="H12" s="1496">
        <f>SUMIFS('2017SL'!$H$85:$H$148,'2017SL'!$R$85:$R$148,'W - III-3(b) PIS Adjustment BE'!$M12)</f>
        <v>0</v>
      </c>
      <c r="I12" s="1496">
        <f>SUMIFS('106 Accrual Acct Reclass &amp; PTY'!$J$4:$J$38,'106 Accrual Acct Reclass &amp; PTY'!$D$4:$D$38,'W - III-3(b) PIS Adjustment HR'!$M12,'106 Accrual Acct Reclass &amp; PTY'!$E$4:$E$38,$N12)-J12</f>
        <v>0</v>
      </c>
      <c r="J12" s="1496"/>
      <c r="K12" s="1497">
        <f>SUM(H12:J12)</f>
        <v>0</v>
      </c>
      <c r="L12" s="1015"/>
      <c r="M12" s="1444" t="s">
        <v>1993</v>
      </c>
      <c r="N12" s="1381" t="s">
        <v>2012</v>
      </c>
      <c r="O12" s="1382"/>
    </row>
    <row r="13" spans="1:15" ht="15.95" customHeight="1" thickTop="1" thickBot="1">
      <c r="A13" s="133">
        <f t="shared" ref="A13:A38" si="1">+A12+1</f>
        <v>2</v>
      </c>
      <c r="B13" s="1789" t="s">
        <v>1540</v>
      </c>
      <c r="C13" s="1783"/>
      <c r="D13" s="1421">
        <f>SUMIFS('2017SL'!$H$9:$H$45,'2017SL'!$R$9:$R$45,'W - III-3(b) PIS Adjustment BE'!$M13)</f>
        <v>171299.11</v>
      </c>
      <c r="E13" s="1421">
        <f>SUMIFS('106 Accrual Acct Reclass &amp; PTY'!$C$4:$C$38,'106 Accrual Acct Reclass &amp; PTY'!$D$4:$D$38,'W - III-3(b) PIS Adjustment HR'!$M13,'106 Accrual Acct Reclass &amp; PTY'!$E$4:$E$38,$N13)</f>
        <v>36019.18</v>
      </c>
      <c r="F13" s="1421"/>
      <c r="G13" s="1421">
        <f t="shared" si="0"/>
        <v>207318.28999999998</v>
      </c>
      <c r="H13" s="1421">
        <f>SUMIFS('2017SL'!$H$85:$H$148,'2017SL'!$R$85:$R$148,'W - III-3(b) PIS Adjustment BE'!$M13)</f>
        <v>-67483.41</v>
      </c>
      <c r="I13" s="1421">
        <f>SUMIFS('106 Accrual Acct Reclass &amp; PTY'!$J$4:$J$38,'106 Accrual Acct Reclass &amp; PTY'!$D$4:$D$38,'W - III-3(b) PIS Adjustment HR'!$M13,'106 Accrual Acct Reclass &amp; PTY'!$E$4:$E$38,$N13)-J13</f>
        <v>-600.31966666666665</v>
      </c>
      <c r="J13" s="1422"/>
      <c r="K13" s="952">
        <f t="shared" ref="K13:K36" si="2">SUM(H13:J13)</f>
        <v>-68083.729666666666</v>
      </c>
      <c r="L13" s="1015"/>
      <c r="M13" s="1444" t="s">
        <v>1994</v>
      </c>
      <c r="N13" s="1381" t="s">
        <v>2012</v>
      </c>
    </row>
    <row r="14" spans="1:15" ht="15.95" customHeight="1" thickTop="1" thickBot="1">
      <c r="A14" s="133">
        <f t="shared" si="1"/>
        <v>3</v>
      </c>
      <c r="B14" s="1789" t="s">
        <v>1542</v>
      </c>
      <c r="C14" s="1783"/>
      <c r="D14" s="1421">
        <f>SUMIFS('2017SL'!$H$9:$H$45,'2017SL'!$R$9:$R$45,'W - III-3(b) PIS Adjustment BE'!$M14)</f>
        <v>516402.91</v>
      </c>
      <c r="E14" s="1421">
        <f>SUMIFS('106 Accrual Acct Reclass &amp; PTY'!$C$4:$C$38,'106 Accrual Acct Reclass &amp; PTY'!$D$4:$D$38,'W - III-3(b) PIS Adjustment HR'!$M14,'106 Accrual Acct Reclass &amp; PTY'!$E$4:$E$38,$N14)</f>
        <v>928478.73999999964</v>
      </c>
      <c r="F14" s="1421"/>
      <c r="G14" s="1421">
        <f t="shared" si="0"/>
        <v>1444881.6499999997</v>
      </c>
      <c r="H14" s="1421">
        <f>SUMIFS('2017SL'!$H$85:$H$148,'2017SL'!$R$85:$R$148,'W - III-3(b) PIS Adjustment BE'!$M14)</f>
        <v>-235625.81</v>
      </c>
      <c r="I14" s="1421">
        <f>SUMIFS('106 Accrual Acct Reclass &amp; PTY'!$J$4:$J$38,'106 Accrual Acct Reclass &amp; PTY'!$D$4:$D$38,'W - III-3(b) PIS Adjustment HR'!$M14,'106 Accrual Acct Reclass &amp; PTY'!$E$4:$E$38,$N14)-J14</f>
        <v>-9284.7873999999974</v>
      </c>
      <c r="J14" s="1422"/>
      <c r="K14" s="952">
        <f t="shared" si="2"/>
        <v>-244910.5974</v>
      </c>
      <c r="L14" s="1015"/>
      <c r="M14" s="1444" t="s">
        <v>1789</v>
      </c>
      <c r="N14" s="1381" t="s">
        <v>2012</v>
      </c>
    </row>
    <row r="15" spans="1:15" ht="15.95" customHeight="1" thickTop="1" thickBot="1">
      <c r="A15" s="133">
        <f t="shared" si="1"/>
        <v>4</v>
      </c>
      <c r="B15" s="1789" t="s">
        <v>1543</v>
      </c>
      <c r="C15" s="1783"/>
      <c r="D15" s="1421">
        <f>SUMIFS('2017SL'!$H$9:$H$45,'2017SL'!$R$9:$R$45,'W - III-3(b) PIS Adjustment BE'!$M15)</f>
        <v>7211.4</v>
      </c>
      <c r="E15" s="1421">
        <f>SUMIFS('106 Accrual Acct Reclass &amp; PTY'!$C$4:$C$38,'106 Accrual Acct Reclass &amp; PTY'!$D$4:$D$38,'W - III-3(b) PIS Adjustment HR'!$M15,'106 Accrual Acct Reclass &amp; PTY'!$E$4:$E$38,$N15)</f>
        <v>9863.6999999999989</v>
      </c>
      <c r="F15" s="1421"/>
      <c r="G15" s="1421">
        <f t="shared" si="0"/>
        <v>17075.099999999999</v>
      </c>
      <c r="H15" s="1421">
        <f>SUMIFS('2017SL'!$H$85:$H$148,'2017SL'!$R$85:$R$148,'W - III-3(b) PIS Adjustment BE'!$M15)</f>
        <v>-494.99</v>
      </c>
      <c r="I15" s="1421">
        <f>SUMIFS('106 Accrual Acct Reclass &amp; PTY'!$J$4:$J$38,'106 Accrual Acct Reclass &amp; PTY'!$D$4:$D$38,'W - III-3(b) PIS Adjustment HR'!$M15,'106 Accrual Acct Reclass &amp; PTY'!$E$4:$E$38,$N15)-J15</f>
        <v>-986.36999999999989</v>
      </c>
      <c r="J15" s="1422"/>
      <c r="K15" s="952">
        <f t="shared" si="2"/>
        <v>-1481.36</v>
      </c>
      <c r="L15" s="1015"/>
      <c r="M15" s="1444" t="s">
        <v>1790</v>
      </c>
      <c r="N15" s="1381" t="s">
        <v>2012</v>
      </c>
    </row>
    <row r="16" spans="1:15" ht="15.95" customHeight="1" thickTop="1" thickBot="1">
      <c r="A16" s="133">
        <f t="shared" si="1"/>
        <v>5</v>
      </c>
      <c r="B16" s="1789" t="s">
        <v>1541</v>
      </c>
      <c r="C16" s="1783"/>
      <c r="D16" s="1421">
        <f>SUMIFS('2017SL'!$H$9:$H$45,'2017SL'!$R$9:$R$45,'W - III-3(b) PIS Adjustment BE'!$M16)</f>
        <v>0</v>
      </c>
      <c r="E16" s="1421">
        <f>SUMIFS('106 Accrual Acct Reclass &amp; PTY'!$C$4:$C$38,'106 Accrual Acct Reclass &amp; PTY'!$D$4:$D$38,'W - III-3(b) PIS Adjustment HR'!$M16,'106 Accrual Acct Reclass &amp; PTY'!$E$4:$E$38,$N16)</f>
        <v>0</v>
      </c>
      <c r="F16" s="1421"/>
      <c r="G16" s="1421">
        <f t="shared" si="0"/>
        <v>0</v>
      </c>
      <c r="H16" s="1421">
        <f>SUMIFS('2017SL'!$H$85:$H$148,'2017SL'!$R$85:$R$148,'W - III-3(b) PIS Adjustment BE'!$M16)</f>
        <v>0</v>
      </c>
      <c r="I16" s="1421">
        <f>SUMIFS('106 Accrual Acct Reclass &amp; PTY'!$J$4:$J$38,'106 Accrual Acct Reclass &amp; PTY'!$D$4:$D$38,'W - III-3(b) PIS Adjustment HR'!$M16,'106 Accrual Acct Reclass &amp; PTY'!$E$4:$E$38,$N16)-J16</f>
        <v>0</v>
      </c>
      <c r="J16" s="1422"/>
      <c r="K16" s="952">
        <f t="shared" si="2"/>
        <v>0</v>
      </c>
      <c r="L16" s="1015"/>
      <c r="M16" s="1444" t="s">
        <v>1995</v>
      </c>
      <c r="N16" s="1381" t="s">
        <v>2012</v>
      </c>
    </row>
    <row r="17" spans="1:14" ht="15.95" customHeight="1" thickTop="1" thickBot="1">
      <c r="A17" s="133">
        <f t="shared" si="1"/>
        <v>6</v>
      </c>
      <c r="B17" s="1789" t="s">
        <v>1544</v>
      </c>
      <c r="C17" s="1783"/>
      <c r="D17" s="1421">
        <f>SUMIFS('2017SL'!$H$9:$H$45,'2017SL'!$R$9:$R$45,'W - III-3(b) PIS Adjustment BE'!$M17)</f>
        <v>216725.73</v>
      </c>
      <c r="E17" s="1421">
        <f>SUMIFS('106 Accrual Acct Reclass &amp; PTY'!$C$4:$C$38,'106 Accrual Acct Reclass &amp; PTY'!$D$4:$D$38,'W - III-3(b) PIS Adjustment HR'!$M17,'106 Accrual Acct Reclass &amp; PTY'!$E$4:$E$38,$N17)</f>
        <v>16030.210000000001</v>
      </c>
      <c r="F17" s="1421"/>
      <c r="G17" s="1421">
        <f t="shared" si="0"/>
        <v>232755.94</v>
      </c>
      <c r="H17" s="1421">
        <f>SUMIFS('2017SL'!$H$85:$H$148,'2017SL'!$R$85:$R$148,'W - III-3(b) PIS Adjustment BE'!$M17)</f>
        <v>-94818.6</v>
      </c>
      <c r="I17" s="1421">
        <f>SUMIFS('106 Accrual Acct Reclass &amp; PTY'!$J$4:$J$38,'106 Accrual Acct Reclass &amp; PTY'!$D$4:$D$38,'W - III-3(b) PIS Adjustment HR'!$M17,'106 Accrual Acct Reclass &amp; PTY'!$E$4:$E$38,$N17)-J17</f>
        <v>-801.51050000000009</v>
      </c>
      <c r="J17" s="1422"/>
      <c r="K17" s="952">
        <f t="shared" si="2"/>
        <v>-95620.11050000001</v>
      </c>
      <c r="L17" s="1015"/>
      <c r="M17" s="1444" t="s">
        <v>1996</v>
      </c>
      <c r="N17" s="1381" t="s">
        <v>2012</v>
      </c>
    </row>
    <row r="18" spans="1:14" ht="15.95" customHeight="1" thickTop="1" thickBot="1">
      <c r="A18" s="133">
        <f t="shared" si="1"/>
        <v>7</v>
      </c>
      <c r="B18" s="1789" t="s">
        <v>1545</v>
      </c>
      <c r="C18" s="1783"/>
      <c r="D18" s="1421">
        <f>SUMIFS('2017SL'!$H$9:$H$45,'2017SL'!$R$9:$R$45,'W - III-3(b) PIS Adjustment BE'!$M18)</f>
        <v>12524.02</v>
      </c>
      <c r="E18" s="1421">
        <f>SUMIFS('106 Accrual Acct Reclass &amp; PTY'!$C$4:$C$38,'106 Accrual Acct Reclass &amp; PTY'!$D$4:$D$38,'W - III-3(b) PIS Adjustment HR'!$M18,'106 Accrual Acct Reclass &amp; PTY'!$E$4:$E$38,$N18)</f>
        <v>22495.329999999998</v>
      </c>
      <c r="F18" s="1421"/>
      <c r="G18" s="1421">
        <f t="shared" si="0"/>
        <v>35019.35</v>
      </c>
      <c r="H18" s="1421">
        <f>SUMIFS('2017SL'!$H$85:$H$148,'2017SL'!$R$85:$R$148,'W - III-3(b) PIS Adjustment BE'!$M18)</f>
        <v>-1235.03</v>
      </c>
      <c r="I18" s="1421">
        <f>SUMIFS('106 Accrual Acct Reclass &amp; PTY'!$J$4:$J$38,'106 Accrual Acct Reclass &amp; PTY'!$D$4:$D$38,'W - III-3(b) PIS Adjustment HR'!$M18,'106 Accrual Acct Reclass &amp; PTY'!$E$4:$E$38,$N18)-J18</f>
        <v>-374.92216666666661</v>
      </c>
      <c r="J18" s="1422"/>
      <c r="K18" s="952">
        <f t="shared" si="2"/>
        <v>-1609.9521666666665</v>
      </c>
      <c r="L18" s="1015"/>
      <c r="M18" s="1444" t="s">
        <v>1982</v>
      </c>
      <c r="N18" s="1381" t="s">
        <v>2012</v>
      </c>
    </row>
    <row r="19" spans="1:14" ht="15.95" customHeight="1" thickTop="1" thickBot="1">
      <c r="A19" s="133">
        <f t="shared" si="1"/>
        <v>8</v>
      </c>
      <c r="B19" s="1789" t="s">
        <v>1671</v>
      </c>
      <c r="C19" s="1783"/>
      <c r="D19" s="1421">
        <f>SUMIFS('2017SL'!$H$9:$H$45,'2017SL'!$R$9:$R$45,'W - III-3(b) PIS Adjustment BE'!$M19)</f>
        <v>8800.7900000000009</v>
      </c>
      <c r="E19" s="1421">
        <f>SUMIFS('106 Accrual Acct Reclass &amp; PTY'!$C$4:$C$38,'106 Accrual Acct Reclass &amp; PTY'!$D$4:$D$38,'W - III-3(b) PIS Adjustment HR'!$M19,'106 Accrual Acct Reclass &amp; PTY'!$E$4:$E$38,$N19)</f>
        <v>0</v>
      </c>
      <c r="F19" s="1421"/>
      <c r="G19" s="1421">
        <f t="shared" si="0"/>
        <v>8800.7900000000009</v>
      </c>
      <c r="H19" s="1421">
        <f>SUMIFS('2017SL'!$H$85:$H$148,'2017SL'!$R$85:$R$148,'W - III-3(b) PIS Adjustment BE'!$M19)</f>
        <v>-929.05</v>
      </c>
      <c r="I19" s="1421">
        <f>SUMIFS('106 Accrual Acct Reclass &amp; PTY'!$J$4:$J$38,'106 Accrual Acct Reclass &amp; PTY'!$D$4:$D$38,'W - III-3(b) PIS Adjustment HR'!$M19,'106 Accrual Acct Reclass &amp; PTY'!$E$4:$E$38,$N19)-J19</f>
        <v>0</v>
      </c>
      <c r="J19" s="1422"/>
      <c r="K19" s="952">
        <f t="shared" si="2"/>
        <v>-929.05</v>
      </c>
      <c r="L19" s="1015"/>
      <c r="M19" s="1444" t="s">
        <v>1983</v>
      </c>
      <c r="N19" s="1381" t="s">
        <v>2012</v>
      </c>
    </row>
    <row r="20" spans="1:14" ht="15.95" customHeight="1" thickTop="1" thickBot="1">
      <c r="A20" s="133">
        <f t="shared" si="1"/>
        <v>9</v>
      </c>
      <c r="B20" s="1789" t="s">
        <v>1672</v>
      </c>
      <c r="C20" s="1783"/>
      <c r="D20" s="1421">
        <f>SUMIFS('2017SL'!$H$9:$H$45,'2017SL'!$R$9:$R$45,'W - III-3(b) PIS Adjustment BE'!$M20)</f>
        <v>25119.78</v>
      </c>
      <c r="E20" s="1421">
        <f>SUMIFS('106 Accrual Acct Reclass &amp; PTY'!$C$4:$C$38,'106 Accrual Acct Reclass &amp; PTY'!$D$4:$D$38,'W - III-3(b) PIS Adjustment HR'!$M20,'106 Accrual Acct Reclass &amp; PTY'!$E$4:$E$38,$N20)</f>
        <v>0</v>
      </c>
      <c r="F20" s="1421"/>
      <c r="G20" s="1421">
        <f t="shared" si="0"/>
        <v>25119.78</v>
      </c>
      <c r="H20" s="1421">
        <f>SUMIFS('2017SL'!$H$85:$H$148,'2017SL'!$R$85:$R$148,'W - III-3(b) PIS Adjustment BE'!$M20)</f>
        <v>-5023.9399999999996</v>
      </c>
      <c r="I20" s="1421">
        <f>SUMIFS('106 Accrual Acct Reclass &amp; PTY'!$J$4:$J$38,'106 Accrual Acct Reclass &amp; PTY'!$D$4:$D$38,'W - III-3(b) PIS Adjustment HR'!$M20,'106 Accrual Acct Reclass &amp; PTY'!$E$4:$E$38,$N20)-J20</f>
        <v>0</v>
      </c>
      <c r="J20" s="1422"/>
      <c r="K20" s="952">
        <f t="shared" si="2"/>
        <v>-5023.9399999999996</v>
      </c>
      <c r="L20" s="1015"/>
      <c r="M20" s="1444" t="s">
        <v>1791</v>
      </c>
      <c r="N20" s="1381" t="s">
        <v>2012</v>
      </c>
    </row>
    <row r="21" spans="1:14" ht="15.95" customHeight="1" thickTop="1" thickBot="1">
      <c r="A21" s="133">
        <f t="shared" si="1"/>
        <v>10</v>
      </c>
      <c r="B21" s="1789" t="s">
        <v>1669</v>
      </c>
      <c r="C21" s="1783"/>
      <c r="D21" s="1421">
        <f>SUMIFS('2017SL'!$H$9:$H$45,'2017SL'!$R$9:$R$45,'W - III-3(b) PIS Adjustment BE'!$M21)</f>
        <v>838.77</v>
      </c>
      <c r="E21" s="1421">
        <f>SUMIFS('106 Accrual Acct Reclass &amp; PTY'!$C$4:$C$38,'106 Accrual Acct Reclass &amp; PTY'!$D$4:$D$38,'W - III-3(b) PIS Adjustment HR'!$M21,'106 Accrual Acct Reclass &amp; PTY'!$E$4:$E$38,$N21)</f>
        <v>0</v>
      </c>
      <c r="F21" s="1421"/>
      <c r="G21" s="1421">
        <f t="shared" si="0"/>
        <v>838.77</v>
      </c>
      <c r="H21" s="1421">
        <f>SUMIFS('2017SL'!$H$85:$H$148,'2017SL'!$R$85:$R$148,'W - III-3(b) PIS Adjustment BE'!$M21)</f>
        <v>-68.3</v>
      </c>
      <c r="I21" s="1421">
        <f>SUMIFS('106 Accrual Acct Reclass &amp; PTY'!$J$4:$J$38,'106 Accrual Acct Reclass &amp; PTY'!$D$4:$D$38,'W - III-3(b) PIS Adjustment HR'!$M21,'106 Accrual Acct Reclass &amp; PTY'!$E$4:$E$38,$N21)-J21</f>
        <v>0</v>
      </c>
      <c r="J21" s="1422"/>
      <c r="K21" s="952">
        <f t="shared" si="2"/>
        <v>-68.3</v>
      </c>
      <c r="L21" s="1015"/>
      <c r="M21" s="1444" t="s">
        <v>1792</v>
      </c>
      <c r="N21" s="1381" t="s">
        <v>2012</v>
      </c>
    </row>
    <row r="22" spans="1:14" ht="15.95" customHeight="1" thickTop="1" thickBot="1">
      <c r="A22" s="133">
        <f t="shared" si="1"/>
        <v>11</v>
      </c>
      <c r="B22" s="1789" t="s">
        <v>1670</v>
      </c>
      <c r="C22" s="1783"/>
      <c r="D22" s="1421">
        <f>SUMIFS('2017SL'!$H$9:$H$45,'2017SL'!$R$9:$R$45,'W - III-3(b) PIS Adjustment BE'!$M22)</f>
        <v>65905</v>
      </c>
      <c r="E22" s="1421">
        <f>SUMIFS('106 Accrual Acct Reclass &amp; PTY'!$C$4:$C$38,'106 Accrual Acct Reclass &amp; PTY'!$D$4:$D$38,'W - III-3(b) PIS Adjustment HR'!$M22,'106 Accrual Acct Reclass &amp; PTY'!$E$4:$E$38,$N22)</f>
        <v>0</v>
      </c>
      <c r="F22" s="1421"/>
      <c r="G22" s="1421">
        <f t="shared" si="0"/>
        <v>65905</v>
      </c>
      <c r="H22" s="1421">
        <f>SUMIFS('2017SL'!$H$85:$H$148,'2017SL'!$R$85:$R$148,'W - III-3(b) PIS Adjustment BE'!$M22)</f>
        <v>-62781.85</v>
      </c>
      <c r="I22" s="1421">
        <f>SUMIFS('106 Accrual Acct Reclass &amp; PTY'!$J$4:$J$38,'106 Accrual Acct Reclass &amp; PTY'!$D$4:$D$38,'W - III-3(b) PIS Adjustment HR'!$M22,'106 Accrual Acct Reclass &amp; PTY'!$E$4:$E$38,$N22)-J22</f>
        <v>0</v>
      </c>
      <c r="J22" s="1422"/>
      <c r="K22" s="952">
        <f t="shared" si="2"/>
        <v>-62781.85</v>
      </c>
      <c r="L22" s="1015"/>
      <c r="M22" s="1444" t="s">
        <v>1984</v>
      </c>
      <c r="N22" s="1381" t="s">
        <v>2012</v>
      </c>
    </row>
    <row r="23" spans="1:14" ht="15.95" customHeight="1" thickTop="1" thickBot="1">
      <c r="A23" s="133">
        <f t="shared" si="1"/>
        <v>12</v>
      </c>
      <c r="B23" s="1789" t="s">
        <v>1546</v>
      </c>
      <c r="C23" s="1783"/>
      <c r="D23" s="1421">
        <f>SUMIFS('2017SL'!$H$9:$H$45,'2017SL'!$R$9:$R$45,'W - III-3(b) PIS Adjustment BE'!$M23)</f>
        <v>823072.07</v>
      </c>
      <c r="E23" s="1421">
        <f>SUMIFS('106 Accrual Acct Reclass &amp; PTY'!$C$4:$C$38,'106 Accrual Acct Reclass &amp; PTY'!$D$4:$D$38,'W - III-3(b) PIS Adjustment HR'!$M23,'106 Accrual Acct Reclass &amp; PTY'!$E$4:$E$38,$N23)</f>
        <v>13744.779999999999</v>
      </c>
      <c r="F23" s="1421"/>
      <c r="G23" s="1421">
        <f t="shared" si="0"/>
        <v>836816.85</v>
      </c>
      <c r="H23" s="1421">
        <f>SUMIFS('2017SL'!$H$85:$H$148,'2017SL'!$R$85:$R$148,'W - III-3(b) PIS Adjustment BE'!$M23)</f>
        <v>-418078.81</v>
      </c>
      <c r="I23" s="1421">
        <f>SUMIFS('106 Accrual Acct Reclass &amp; PTY'!$J$4:$J$38,'106 Accrual Acct Reclass &amp; PTY'!$D$4:$D$38,'W - III-3(b) PIS Adjustment HR'!$M23,'106 Accrual Acct Reclass &amp; PTY'!$E$4:$E$38,$N23)-J23</f>
        <v>-137.4478</v>
      </c>
      <c r="J23" s="1422"/>
      <c r="K23" s="952">
        <f t="shared" si="2"/>
        <v>-418216.25780000002</v>
      </c>
      <c r="L23" s="1015"/>
      <c r="M23" s="1444" t="s">
        <v>1796</v>
      </c>
      <c r="N23" s="1381" t="s">
        <v>2012</v>
      </c>
    </row>
    <row r="24" spans="1:14" ht="15.95" customHeight="1" thickTop="1" thickBot="1">
      <c r="A24" s="133">
        <f t="shared" si="1"/>
        <v>13</v>
      </c>
      <c r="B24" s="1789" t="s">
        <v>1547</v>
      </c>
      <c r="C24" s="1783"/>
      <c r="D24" s="1421">
        <f>SUMIFS('2017SL'!$H$9:$H$45,'2017SL'!$R$9:$R$45,'W - III-3(b) PIS Adjustment BE'!$M24)</f>
        <v>109206.54</v>
      </c>
      <c r="E24" s="1421">
        <f>SUMIFS('106 Accrual Acct Reclass &amp; PTY'!$C$4:$C$38,'106 Accrual Acct Reclass &amp; PTY'!$D$4:$D$38,'W - III-3(b) PIS Adjustment HR'!$M24,'106 Accrual Acct Reclass &amp; PTY'!$E$4:$E$38,$N24)</f>
        <v>0</v>
      </c>
      <c r="F24" s="1421"/>
      <c r="G24" s="1421">
        <f t="shared" si="0"/>
        <v>109206.54</v>
      </c>
      <c r="H24" s="1421">
        <f>SUMIFS('2017SL'!$H$85:$H$148,'2017SL'!$R$85:$R$148,'W - III-3(b) PIS Adjustment BE'!$M24)</f>
        <v>-76099.48</v>
      </c>
      <c r="I24" s="1421">
        <f>SUMIFS('106 Accrual Acct Reclass &amp; PTY'!$J$4:$J$38,'106 Accrual Acct Reclass &amp; PTY'!$D$4:$D$38,'W - III-3(b) PIS Adjustment HR'!$M24,'106 Accrual Acct Reclass &amp; PTY'!$E$4:$E$38,$N24)-J24</f>
        <v>0</v>
      </c>
      <c r="J24" s="1422"/>
      <c r="K24" s="952">
        <f t="shared" si="2"/>
        <v>-76099.48</v>
      </c>
      <c r="L24" s="1015"/>
      <c r="M24" s="1444" t="s">
        <v>1788</v>
      </c>
      <c r="N24" s="1381" t="s">
        <v>2012</v>
      </c>
    </row>
    <row r="25" spans="1:14" ht="15.95" customHeight="1" thickTop="1" thickBot="1">
      <c r="A25" s="133">
        <f t="shared" si="1"/>
        <v>14</v>
      </c>
      <c r="B25" s="1789" t="s">
        <v>1548</v>
      </c>
      <c r="C25" s="1783"/>
      <c r="D25" s="1421">
        <f>SUMIFS('2017SL'!$H$9:$H$45,'2017SL'!$R$9:$R$45,'W - III-3(b) PIS Adjustment BE'!$M25)</f>
        <v>320495.08</v>
      </c>
      <c r="E25" s="1421">
        <f>SUMIFS('106 Accrual Acct Reclass &amp; PTY'!$C$4:$C$38,'106 Accrual Acct Reclass &amp; PTY'!$D$4:$D$38,'W - III-3(b) PIS Adjustment HR'!$M25,'106 Accrual Acct Reclass &amp; PTY'!$E$4:$E$38,$N25)</f>
        <v>5507.63</v>
      </c>
      <c r="F25" s="1421"/>
      <c r="G25" s="1421">
        <f t="shared" si="0"/>
        <v>326002.71000000002</v>
      </c>
      <c r="H25" s="1421">
        <f>SUMIFS('2017SL'!$H$85:$H$148,'2017SL'!$R$85:$R$148,'W - III-3(b) PIS Adjustment BE'!$M25)</f>
        <v>-110881.56000000001</v>
      </c>
      <c r="I25" s="1421">
        <f>SUMIFS('106 Accrual Acct Reclass &amp; PTY'!$J$4:$J$38,'106 Accrual Acct Reclass &amp; PTY'!$D$4:$D$38,'W - III-3(b) PIS Adjustment HR'!$M25,'106 Accrual Acct Reclass &amp; PTY'!$E$4:$E$38,$N25)-J25</f>
        <v>-137.69075000000001</v>
      </c>
      <c r="J25" s="1422"/>
      <c r="K25" s="952">
        <f t="shared" si="2"/>
        <v>-111019.25075000001</v>
      </c>
      <c r="L25" s="1015"/>
      <c r="M25" s="1444" t="s">
        <v>1985</v>
      </c>
      <c r="N25" s="1381" t="s">
        <v>2012</v>
      </c>
    </row>
    <row r="26" spans="1:14" ht="15.95" customHeight="1" thickTop="1" thickBot="1">
      <c r="A26" s="133">
        <f t="shared" si="1"/>
        <v>15</v>
      </c>
      <c r="B26" s="1789" t="s">
        <v>1549</v>
      </c>
      <c r="C26" s="1783"/>
      <c r="D26" s="1421">
        <f>SUMIFS('2017SL'!$H$9:$H$45,'2017SL'!$R$9:$R$45,'W - III-3(b) PIS Adjustment BE'!$M26)</f>
        <v>38998.269999999997</v>
      </c>
      <c r="E26" s="1421">
        <f>SUMIFS('106 Accrual Acct Reclass &amp; PTY'!$C$4:$C$38,'106 Accrual Acct Reclass &amp; PTY'!$D$4:$D$38,'W - III-3(b) PIS Adjustment HR'!$M26,'106 Accrual Acct Reclass &amp; PTY'!$E$4:$E$38,$N26)</f>
        <v>0</v>
      </c>
      <c r="F26" s="1421"/>
      <c r="G26" s="1421">
        <f t="shared" si="0"/>
        <v>38998.269999999997</v>
      </c>
      <c r="H26" s="1421">
        <f>SUMIFS('2017SL'!$H$85:$H$148,'2017SL'!$R$85:$R$148,'W - III-3(b) PIS Adjustment BE'!$M26)</f>
        <v>-7799.6</v>
      </c>
      <c r="I26" s="1421">
        <f>SUMIFS('106 Accrual Acct Reclass &amp; PTY'!$J$4:$J$38,'106 Accrual Acct Reclass &amp; PTY'!$D$4:$D$38,'W - III-3(b) PIS Adjustment HR'!$M26,'106 Accrual Acct Reclass &amp; PTY'!$E$4:$E$38,$N26)-J26</f>
        <v>0</v>
      </c>
      <c r="J26" s="1422"/>
      <c r="K26" s="952">
        <f t="shared" si="2"/>
        <v>-7799.6</v>
      </c>
      <c r="L26" s="1015"/>
      <c r="M26" s="1444" t="s">
        <v>1986</v>
      </c>
      <c r="N26" s="1381" t="s">
        <v>2012</v>
      </c>
    </row>
    <row r="27" spans="1:14" ht="15.95" customHeight="1" thickTop="1" thickBot="1">
      <c r="A27" s="133">
        <f t="shared" si="1"/>
        <v>16</v>
      </c>
      <c r="B27" s="1789" t="s">
        <v>1550</v>
      </c>
      <c r="C27" s="1783"/>
      <c r="D27" s="1421">
        <f>SUMIFS('2017SL'!$H$9:$H$45,'2017SL'!$R$9:$R$45,'W - III-3(b) PIS Adjustment BE'!$M27)</f>
        <v>263191.17</v>
      </c>
      <c r="E27" s="1421">
        <f>SUMIFS('106 Accrual Acct Reclass &amp; PTY'!$C$4:$C$38,'106 Accrual Acct Reclass &amp; PTY'!$D$4:$D$38,'W - III-3(b) PIS Adjustment HR'!$M27,'106 Accrual Acct Reclass &amp; PTY'!$E$4:$E$38,$N27)</f>
        <v>0</v>
      </c>
      <c r="F27" s="1421"/>
      <c r="G27" s="1421">
        <f t="shared" si="0"/>
        <v>263191.17</v>
      </c>
      <c r="H27" s="1421">
        <f>SUMIFS('2017SL'!$H$85:$H$148,'2017SL'!$R$85:$R$148,'W - III-3(b) PIS Adjustment BE'!$M27)</f>
        <v>-210905.02</v>
      </c>
      <c r="I27" s="1421">
        <f>SUMIFS('106 Accrual Acct Reclass &amp; PTY'!$J$4:$J$38,'106 Accrual Acct Reclass &amp; PTY'!$D$4:$D$38,'W - III-3(b) PIS Adjustment HR'!$M27,'106 Accrual Acct Reclass &amp; PTY'!$E$4:$E$38,$N27)-J27</f>
        <v>0</v>
      </c>
      <c r="J27" s="1422"/>
      <c r="K27" s="952">
        <f t="shared" si="2"/>
        <v>-210905.02</v>
      </c>
      <c r="L27" s="1015"/>
      <c r="M27" s="1444" t="s">
        <v>1987</v>
      </c>
      <c r="N27" s="1381" t="s">
        <v>2012</v>
      </c>
    </row>
    <row r="28" spans="1:14" ht="15.95" customHeight="1" thickTop="1" thickBot="1">
      <c r="A28" s="133">
        <f t="shared" si="1"/>
        <v>17</v>
      </c>
      <c r="B28" s="1789" t="s">
        <v>1551</v>
      </c>
      <c r="C28" s="1783"/>
      <c r="D28" s="1421">
        <f>SUMIFS('2017SL'!$H$9:$H$45,'2017SL'!$R$9:$R$45,'W - III-3(b) PIS Adjustment BE'!$M28)</f>
        <v>85112.91</v>
      </c>
      <c r="E28" s="1421">
        <f>SUMIFS('106 Accrual Acct Reclass &amp; PTY'!$C$4:$C$38,'106 Accrual Acct Reclass &amp; PTY'!$D$4:$D$38,'W - III-3(b) PIS Adjustment HR'!$M28,'106 Accrual Acct Reclass &amp; PTY'!$E$4:$E$38,$N28)</f>
        <v>0</v>
      </c>
      <c r="F28" s="1421"/>
      <c r="G28" s="1421">
        <f t="shared" si="0"/>
        <v>85112.91</v>
      </c>
      <c r="H28" s="1421">
        <f>SUMIFS('2017SL'!$H$85:$H$148,'2017SL'!$R$85:$R$148,'W - III-3(b) PIS Adjustment BE'!$M28)</f>
        <v>-75079.17</v>
      </c>
      <c r="I28" s="1421">
        <f>SUMIFS('106 Accrual Acct Reclass &amp; PTY'!$J$4:$J$38,'106 Accrual Acct Reclass &amp; PTY'!$D$4:$D$38,'W - III-3(b) PIS Adjustment HR'!$M28,'106 Accrual Acct Reclass &amp; PTY'!$E$4:$E$38,$N28)-J28</f>
        <v>0</v>
      </c>
      <c r="J28" s="1422"/>
      <c r="K28" s="952">
        <f t="shared" si="2"/>
        <v>-75079.17</v>
      </c>
      <c r="L28" s="1015"/>
      <c r="M28" s="1444" t="s">
        <v>1794</v>
      </c>
      <c r="N28" s="1381" t="s">
        <v>2012</v>
      </c>
    </row>
    <row r="29" spans="1:14" ht="15.95" customHeight="1" thickTop="1" thickBot="1">
      <c r="A29" s="133">
        <f t="shared" si="1"/>
        <v>18</v>
      </c>
      <c r="B29" s="1789" t="s">
        <v>1552</v>
      </c>
      <c r="C29" s="1783"/>
      <c r="D29" s="1421">
        <f>SUMIFS('2017SL'!$H$9:$H$45,'2017SL'!$R$9:$R$45,'W - III-3(b) PIS Adjustment BE'!$M29)</f>
        <v>38135.25</v>
      </c>
      <c r="E29" s="1421">
        <f>SUMIFS('106 Accrual Acct Reclass &amp; PTY'!$C$4:$C$38,'106 Accrual Acct Reclass &amp; PTY'!$D$4:$D$38,'W - III-3(b) PIS Adjustment HR'!$M29,'106 Accrual Acct Reclass &amp; PTY'!$E$4:$E$38,$N29)</f>
        <v>0</v>
      </c>
      <c r="F29" s="1421"/>
      <c r="G29" s="1421">
        <f t="shared" si="0"/>
        <v>38135.25</v>
      </c>
      <c r="H29" s="1421">
        <f>SUMIFS('2017SL'!$H$85:$H$148,'2017SL'!$R$85:$R$148,'W - III-3(b) PIS Adjustment BE'!$M29)</f>
        <v>-8537.84</v>
      </c>
      <c r="I29" s="1421">
        <f>SUMIFS('106 Accrual Acct Reclass &amp; PTY'!$J$4:$J$38,'106 Accrual Acct Reclass &amp; PTY'!$D$4:$D$38,'W - III-3(b) PIS Adjustment HR'!$M29,'106 Accrual Acct Reclass &amp; PTY'!$E$4:$E$38,$N29)-J29</f>
        <v>0</v>
      </c>
      <c r="J29" s="1422"/>
      <c r="K29" s="952">
        <f t="shared" si="2"/>
        <v>-8537.84</v>
      </c>
      <c r="L29" s="1015"/>
      <c r="M29" s="1444" t="s">
        <v>1795</v>
      </c>
      <c r="N29" s="1381" t="s">
        <v>2012</v>
      </c>
    </row>
    <row r="30" spans="1:14" ht="15.95" customHeight="1" thickTop="1" thickBot="1">
      <c r="A30" s="133">
        <f t="shared" si="1"/>
        <v>19</v>
      </c>
      <c r="B30" s="1789" t="s">
        <v>1553</v>
      </c>
      <c r="C30" s="1783"/>
      <c r="D30" s="1421">
        <f>SUMIFS('2017SL'!$H$9:$H$45,'2017SL'!$R$9:$R$45,'W - III-3(b) PIS Adjustment BE'!$M30)</f>
        <v>55258.53</v>
      </c>
      <c r="E30" s="1421">
        <f>SUMIFS('106 Accrual Acct Reclass &amp; PTY'!$C$4:$C$38,'106 Accrual Acct Reclass &amp; PTY'!$D$4:$D$38,'W - III-3(b) PIS Adjustment HR'!$M30,'106 Accrual Acct Reclass &amp; PTY'!$E$4:$E$38,$N30)</f>
        <v>0</v>
      </c>
      <c r="F30" s="1421"/>
      <c r="G30" s="1421">
        <f t="shared" si="0"/>
        <v>55258.53</v>
      </c>
      <c r="H30" s="1421">
        <f>SUMIFS('2017SL'!$H$85:$H$148,'2017SL'!$R$85:$R$148,'W - III-3(b) PIS Adjustment BE'!$M30)</f>
        <v>-55258.53</v>
      </c>
      <c r="I30" s="1421">
        <f>SUMIFS('106 Accrual Acct Reclass &amp; PTY'!$J$4:$J$38,'106 Accrual Acct Reclass &amp; PTY'!$D$4:$D$38,'W - III-3(b) PIS Adjustment HR'!$M30,'106 Accrual Acct Reclass &amp; PTY'!$E$4:$E$38,$N30)-J30</f>
        <v>0</v>
      </c>
      <c r="J30" s="1422"/>
      <c r="K30" s="952">
        <f t="shared" si="2"/>
        <v>-55258.53</v>
      </c>
      <c r="L30" s="1015"/>
      <c r="M30" s="1444" t="s">
        <v>1988</v>
      </c>
      <c r="N30" s="1381" t="s">
        <v>2012</v>
      </c>
    </row>
    <row r="31" spans="1:14" ht="15.95" customHeight="1" thickTop="1" thickBot="1">
      <c r="A31" s="133">
        <f t="shared" si="1"/>
        <v>20</v>
      </c>
      <c r="B31" s="1789" t="s">
        <v>1554</v>
      </c>
      <c r="C31" s="1783"/>
      <c r="D31" s="1421">
        <f>SUMIFS('2017SL'!$H$9:$H$45,'2017SL'!$R$9:$R$45,'W - III-3(b) PIS Adjustment BE'!$M31)</f>
        <v>32898.35</v>
      </c>
      <c r="E31" s="1421">
        <f>SUMIFS('106 Accrual Acct Reclass &amp; PTY'!$C$4:$C$38,'106 Accrual Acct Reclass &amp; PTY'!$D$4:$D$38,'W - III-3(b) PIS Adjustment HR'!$M31,'106 Accrual Acct Reclass &amp; PTY'!$E$4:$E$38,$N31)</f>
        <v>0</v>
      </c>
      <c r="F31" s="1421"/>
      <c r="G31" s="1421">
        <f t="shared" si="0"/>
        <v>32898.35</v>
      </c>
      <c r="H31" s="1421">
        <f>SUMIFS('2017SL'!$H$85:$H$148,'2017SL'!$R$85:$R$148,'W - III-3(b) PIS Adjustment BE'!$M31)</f>
        <v>-24708.97</v>
      </c>
      <c r="I31" s="1421">
        <f>SUMIFS('106 Accrual Acct Reclass &amp; PTY'!$J$4:$J$38,'106 Accrual Acct Reclass &amp; PTY'!$D$4:$D$38,'W - III-3(b) PIS Adjustment HR'!$M31,'106 Accrual Acct Reclass &amp; PTY'!$E$4:$E$38,$N31)-J31</f>
        <v>0</v>
      </c>
      <c r="J31" s="1422"/>
      <c r="K31" s="952">
        <f t="shared" si="2"/>
        <v>-24708.97</v>
      </c>
      <c r="L31" s="1015"/>
      <c r="M31" s="1444" t="s">
        <v>1989</v>
      </c>
      <c r="N31" s="1381" t="s">
        <v>2012</v>
      </c>
    </row>
    <row r="32" spans="1:14" ht="15.95" customHeight="1" thickTop="1" thickBot="1">
      <c r="A32" s="133">
        <f t="shared" si="1"/>
        <v>21</v>
      </c>
      <c r="B32" s="1789" t="s">
        <v>1555</v>
      </c>
      <c r="C32" s="1783"/>
      <c r="D32" s="1421">
        <f>SUMIFS('2017SL'!$H$9:$H$45,'2017SL'!$R$9:$R$45,'W - III-3(b) PIS Adjustment BE'!$M32)</f>
        <v>24581</v>
      </c>
      <c r="E32" s="1421">
        <f>SUMIFS('106 Accrual Acct Reclass &amp; PTY'!$C$4:$C$38,'106 Accrual Acct Reclass &amp; PTY'!$D$4:$D$38,'W - III-3(b) PIS Adjustment HR'!$M32,'106 Accrual Acct Reclass &amp; PTY'!$E$4:$E$38,$N32)</f>
        <v>0</v>
      </c>
      <c r="F32" s="1421"/>
      <c r="G32" s="1421">
        <f t="shared" si="0"/>
        <v>24581</v>
      </c>
      <c r="H32" s="1421">
        <f>SUMIFS('2017SL'!$H$85:$H$148,'2017SL'!$R$85:$R$148,'W - III-3(b) PIS Adjustment BE'!$M32)</f>
        <v>-24581</v>
      </c>
      <c r="I32" s="1421">
        <f>SUMIFS('106 Accrual Acct Reclass &amp; PTY'!$J$4:$J$38,'106 Accrual Acct Reclass &amp; PTY'!$D$4:$D$38,'W - III-3(b) PIS Adjustment HR'!$M32,'106 Accrual Acct Reclass &amp; PTY'!$E$4:$E$38,$N32)-J32</f>
        <v>0</v>
      </c>
      <c r="J32" s="1422"/>
      <c r="K32" s="952">
        <f t="shared" si="2"/>
        <v>-24581</v>
      </c>
      <c r="L32" s="1015"/>
      <c r="M32" s="1444" t="s">
        <v>1990</v>
      </c>
      <c r="N32" s="1381" t="s">
        <v>2012</v>
      </c>
    </row>
    <row r="33" spans="1:14" ht="15.95" customHeight="1" thickTop="1" thickBot="1">
      <c r="A33" s="133">
        <f t="shared" si="1"/>
        <v>22</v>
      </c>
      <c r="B33" s="1789" t="s">
        <v>1556</v>
      </c>
      <c r="C33" s="1783"/>
      <c r="D33" s="1421">
        <f>SUMIFS('2017SL'!$H$9:$H$45,'2017SL'!$R$9:$R$45,'W - III-3(b) PIS Adjustment BE'!$M33)</f>
        <v>0</v>
      </c>
      <c r="E33" s="1421">
        <f>SUMIFS('106 Accrual Acct Reclass &amp; PTY'!$C$4:$C$38,'106 Accrual Acct Reclass &amp; PTY'!$D$4:$D$38,'W - III-3(b) PIS Adjustment HR'!$M33,'106 Accrual Acct Reclass &amp; PTY'!$E$4:$E$38,$N33)</f>
        <v>0</v>
      </c>
      <c r="F33" s="1421"/>
      <c r="G33" s="1421">
        <f t="shared" si="0"/>
        <v>0</v>
      </c>
      <c r="H33" s="1421">
        <f>SUMIFS('2017SL'!$H$85:$H$148,'2017SL'!$R$85:$R$148,'W - III-3(b) PIS Adjustment BE'!$M33)</f>
        <v>-27878.880000000001</v>
      </c>
      <c r="I33" s="1421">
        <f>SUMIFS('106 Accrual Acct Reclass &amp; PTY'!$J$4:$J$38,'106 Accrual Acct Reclass &amp; PTY'!$D$4:$D$38,'W - III-3(b) PIS Adjustment HR'!$M33,'106 Accrual Acct Reclass &amp; PTY'!$E$4:$E$38,$N33)-J33</f>
        <v>0</v>
      </c>
      <c r="J33" s="1422"/>
      <c r="K33" s="952">
        <f t="shared" si="2"/>
        <v>-27878.880000000001</v>
      </c>
      <c r="L33" s="1015"/>
      <c r="M33" s="1444" t="s">
        <v>1991</v>
      </c>
      <c r="N33" s="1381" t="s">
        <v>2012</v>
      </c>
    </row>
    <row r="34" spans="1:14" ht="15.95" customHeight="1" thickTop="1" thickBot="1">
      <c r="A34" s="133">
        <f t="shared" si="1"/>
        <v>23</v>
      </c>
      <c r="B34" s="1014" t="s">
        <v>2053</v>
      </c>
      <c r="C34" s="1386"/>
      <c r="D34" s="1496">
        <f>SUM(D12:D33)</f>
        <v>2819426.68</v>
      </c>
      <c r="E34" s="1496">
        <f t="shared" ref="E34" si="3">SUM(E12:E33)</f>
        <v>1032139.5699999996</v>
      </c>
      <c r="F34" s="1496">
        <f t="shared" ref="F34:K34" si="4">SUM(F12:F33)</f>
        <v>0</v>
      </c>
      <c r="G34" s="1496">
        <f t="shared" si="4"/>
        <v>3851566.25</v>
      </c>
      <c r="H34" s="1496">
        <f t="shared" si="4"/>
        <v>-1508269.8399999999</v>
      </c>
      <c r="I34" s="1496">
        <f t="shared" si="4"/>
        <v>-12323.04828333333</v>
      </c>
      <c r="J34" s="1496">
        <f t="shared" si="4"/>
        <v>0</v>
      </c>
      <c r="K34" s="1496">
        <f t="shared" si="4"/>
        <v>-1520592.8882833335</v>
      </c>
      <c r="L34" s="1015"/>
      <c r="M34" s="1444"/>
      <c r="N34" s="1443"/>
    </row>
    <row r="35" spans="1:14" ht="15.95" customHeight="1" thickTop="1" thickBot="1">
      <c r="A35" s="133">
        <f t="shared" si="1"/>
        <v>24</v>
      </c>
      <c r="B35" s="1014"/>
      <c r="C35" s="1386"/>
      <c r="D35" s="1421"/>
      <c r="E35" s="1421"/>
      <c r="F35" s="1421"/>
      <c r="G35" s="1421"/>
      <c r="H35" s="1421"/>
      <c r="I35" s="1450"/>
      <c r="J35" s="1422"/>
      <c r="K35" s="952"/>
      <c r="L35" s="1015"/>
      <c r="M35" s="1444"/>
      <c r="N35" s="1443"/>
    </row>
    <row r="36" spans="1:14" ht="15.95" customHeight="1" thickTop="1" thickBot="1">
      <c r="A36" s="133">
        <f t="shared" si="1"/>
        <v>25</v>
      </c>
      <c r="B36" s="1014" t="s">
        <v>2022</v>
      </c>
      <c r="C36" s="1386"/>
      <c r="D36" s="1421">
        <f>+'AIAC CIAC SW_W'!E14</f>
        <v>-32668.32</v>
      </c>
      <c r="E36" s="1421"/>
      <c r="F36" s="1421"/>
      <c r="G36" s="1421">
        <f t="shared" si="0"/>
        <v>-32668.32</v>
      </c>
      <c r="H36" s="1421">
        <f>+'AIAC CIAC SW_W'!E23</f>
        <v>10734.98</v>
      </c>
      <c r="I36" s="1450"/>
      <c r="J36" s="1422"/>
      <c r="K36" s="952">
        <f t="shared" si="2"/>
        <v>10734.98</v>
      </c>
      <c r="L36" s="1015"/>
      <c r="M36" s="1444"/>
      <c r="N36" s="1443"/>
    </row>
    <row r="37" spans="1:14" ht="15.95" customHeight="1" thickTop="1" thickBot="1">
      <c r="A37" s="133">
        <f t="shared" si="1"/>
        <v>26</v>
      </c>
      <c r="B37" s="1014"/>
      <c r="C37" s="1386"/>
      <c r="D37" s="951"/>
      <c r="E37" s="951"/>
      <c r="F37" s="951"/>
      <c r="G37" s="951"/>
      <c r="H37" s="951"/>
      <c r="I37" s="951"/>
      <c r="J37" s="951"/>
      <c r="K37" s="952"/>
      <c r="N37" s="1276"/>
    </row>
    <row r="38" spans="1:14" ht="15.95" customHeight="1" thickTop="1" thickBot="1">
      <c r="A38" s="133">
        <f t="shared" si="1"/>
        <v>27</v>
      </c>
      <c r="B38" s="1828" t="s">
        <v>456</v>
      </c>
      <c r="C38" s="1829"/>
      <c r="D38" s="1497">
        <f>+D34+D36</f>
        <v>2786758.3600000003</v>
      </c>
      <c r="E38" s="1497">
        <f t="shared" ref="E38:K38" si="5">+E34+E36</f>
        <v>1032139.5699999996</v>
      </c>
      <c r="F38" s="1497">
        <f t="shared" si="5"/>
        <v>0</v>
      </c>
      <c r="G38" s="1497">
        <f t="shared" si="5"/>
        <v>3818897.93</v>
      </c>
      <c r="H38" s="1497">
        <f t="shared" si="5"/>
        <v>-1497534.8599999999</v>
      </c>
      <c r="I38" s="1497">
        <f t="shared" si="5"/>
        <v>-12323.04828333333</v>
      </c>
      <c r="J38" s="1497">
        <f t="shared" si="5"/>
        <v>0</v>
      </c>
      <c r="K38" s="1497">
        <f t="shared" si="5"/>
        <v>-1509857.9082833335</v>
      </c>
      <c r="N38" s="1276"/>
    </row>
    <row r="39" spans="1:14">
      <c r="K39" s="1423"/>
    </row>
    <row r="40" spans="1:14">
      <c r="B40" s="293"/>
      <c r="K40" s="1423"/>
    </row>
    <row r="41" spans="1:14">
      <c r="B41" s="1435" t="s">
        <v>1974</v>
      </c>
      <c r="H41" s="1435" t="s">
        <v>2009</v>
      </c>
      <c r="J41" s="1434" t="s">
        <v>1975</v>
      </c>
      <c r="K41" s="1434"/>
    </row>
    <row r="42" spans="1:14" ht="12.75" customHeight="1">
      <c r="B42" s="1438" t="s">
        <v>2007</v>
      </c>
      <c r="C42" s="139"/>
      <c r="D42" s="1437" t="s">
        <v>2048</v>
      </c>
      <c r="E42" s="139"/>
      <c r="F42" s="139"/>
      <c r="G42" s="139"/>
      <c r="H42" s="1436" t="s">
        <v>2010</v>
      </c>
      <c r="I42" s="139"/>
      <c r="J42" s="293" t="s">
        <v>1965</v>
      </c>
      <c r="K42" s="293"/>
    </row>
    <row r="43" spans="1:14">
      <c r="B43" s="1437" t="s">
        <v>2049</v>
      </c>
      <c r="D43" s="1437" t="s">
        <v>2047</v>
      </c>
    </row>
    <row r="44" spans="1:14" ht="13.15" customHeight="1">
      <c r="A44" s="139"/>
      <c r="B44" s="1772"/>
      <c r="C44" s="1772"/>
      <c r="D44" s="1772"/>
      <c r="E44" s="1772"/>
      <c r="F44" s="1772"/>
      <c r="G44" s="1772"/>
      <c r="H44" s="1772"/>
      <c r="I44" s="1772"/>
      <c r="J44" s="1772"/>
      <c r="K44" s="1772"/>
    </row>
    <row r="45" spans="1:14" ht="13.15" customHeight="1">
      <c r="A45" s="139"/>
      <c r="B45" s="1772"/>
      <c r="C45" s="1772"/>
      <c r="D45" s="1772"/>
      <c r="E45" s="1772"/>
      <c r="F45" s="1772"/>
      <c r="G45" s="1772"/>
      <c r="H45" s="1772"/>
      <c r="I45" s="1772"/>
      <c r="J45" s="1772"/>
      <c r="K45" s="1772"/>
    </row>
    <row r="46" spans="1:14" ht="13.15" customHeight="1">
      <c r="A46" s="139"/>
      <c r="B46" s="1772"/>
      <c r="C46" s="1772"/>
      <c r="D46" s="1772"/>
      <c r="E46" s="1772"/>
      <c r="F46" s="1772"/>
      <c r="G46" s="1772"/>
      <c r="H46" s="1772"/>
      <c r="I46" s="1772"/>
      <c r="J46" s="1772"/>
      <c r="K46" s="1772"/>
    </row>
    <row r="47" spans="1:14" ht="13.1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</row>
    <row r="48" spans="1:14" ht="13.15" customHeight="1">
      <c r="A48" s="139"/>
      <c r="B48" s="139"/>
      <c r="C48" s="139"/>
      <c r="D48" s="139"/>
      <c r="E48" s="1226"/>
      <c r="F48" s="139"/>
      <c r="G48" s="139"/>
      <c r="H48" s="139"/>
      <c r="I48" s="139"/>
      <c r="J48" s="139"/>
      <c r="K48" s="139"/>
    </row>
    <row r="49" spans="1:11" ht="13.15" customHeight="1">
      <c r="A49" s="139"/>
      <c r="B49" s="1226"/>
      <c r="C49" s="139"/>
      <c r="D49" s="139"/>
      <c r="E49" s="139"/>
      <c r="F49" s="139"/>
      <c r="G49" s="139"/>
      <c r="H49" s="139"/>
      <c r="I49" s="139"/>
      <c r="J49" s="139"/>
      <c r="K49" s="139"/>
    </row>
    <row r="50" spans="1:11" ht="13.15" customHeight="1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</row>
    <row r="51" spans="1:11" ht="13.15" customHeigh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</row>
    <row r="52" spans="1:11" ht="13.15" customHeight="1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</row>
    <row r="54" spans="1:11" ht="13.5" thickBot="1"/>
    <row r="55" spans="1:11" ht="16.5" thickTop="1" thickBot="1">
      <c r="D55" s="138"/>
    </row>
  </sheetData>
  <mergeCells count="43">
    <mergeCell ref="B33:C33"/>
    <mergeCell ref="B38:C38"/>
    <mergeCell ref="B44:K46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5:C5"/>
    <mergeCell ref="D5:G5"/>
    <mergeCell ref="H5:K5"/>
    <mergeCell ref="B6:C6"/>
    <mergeCell ref="B7:C11"/>
    <mergeCell ref="D7:D11"/>
    <mergeCell ref="E7:E11"/>
    <mergeCell ref="F7:F11"/>
    <mergeCell ref="G7:G11"/>
    <mergeCell ref="H7:H11"/>
    <mergeCell ref="I7:I11"/>
    <mergeCell ref="J7:J11"/>
    <mergeCell ref="K7:K11"/>
    <mergeCell ref="B12:C12"/>
    <mergeCell ref="B13:C13"/>
    <mergeCell ref="A4:H4"/>
    <mergeCell ref="A1:H1"/>
    <mergeCell ref="I1:K1"/>
    <mergeCell ref="A2:H2"/>
    <mergeCell ref="A3:H3"/>
    <mergeCell ref="I3:K3"/>
  </mergeCells>
  <printOptions horizontalCentered="1"/>
  <pageMargins left="0.5" right="0.5" top="1" bottom="1" header="0.5" footer="0.5"/>
  <pageSetup scale="73" orientation="landscape" r:id="rId1"/>
  <headerFooter alignWithMargins="0">
    <oddFooter>&amp;C&amp;"Times New Roman,Regular"&amp;8&amp;D&amp;R&amp;"Times New Roman,Regular"Page 44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opLeftCell="A10" zoomScaleNormal="100" workbookViewId="0">
      <selection sqref="A1:K43"/>
    </sheetView>
  </sheetViews>
  <sheetFormatPr defaultColWidth="19.140625" defaultRowHeight="12.75"/>
  <cols>
    <col min="1" max="1" width="4.42578125" style="118" customWidth="1"/>
    <col min="2" max="2" width="24.85546875" style="118" customWidth="1"/>
    <col min="3" max="3" width="5.5703125" style="118" customWidth="1"/>
    <col min="4" max="4" width="12.42578125" style="118" customWidth="1"/>
    <col min="5" max="5" width="12.140625" style="118" customWidth="1"/>
    <col min="6" max="6" width="10.42578125" style="118" customWidth="1"/>
    <col min="7" max="7" width="12.140625" style="118" customWidth="1"/>
    <col min="8" max="8" width="11.7109375" style="118" customWidth="1"/>
    <col min="9" max="9" width="11.5703125" style="118" customWidth="1"/>
    <col min="10" max="10" width="12.140625" style="118" customWidth="1"/>
    <col min="11" max="11" width="11.5703125" style="118" customWidth="1"/>
    <col min="12" max="12" width="2.28515625" style="118" customWidth="1"/>
    <col min="13" max="13" width="9.140625" style="118" customWidth="1"/>
    <col min="14" max="14" width="7.140625" style="118" customWidth="1"/>
    <col min="15" max="16384" width="19.140625" style="118"/>
  </cols>
  <sheetData>
    <row r="1" spans="1:15" ht="19.5" customHeight="1">
      <c r="A1" s="1840" t="str">
        <f>"UTILITY NAME: "&amp;'Admin Inputs'!$B$1</f>
        <v>UTILITY NAME: Liberty Utilities (Silverleaf Water) LLC - Water Division</v>
      </c>
      <c r="B1" s="1841"/>
      <c r="C1" s="1841"/>
      <c r="D1" s="1841"/>
      <c r="E1" s="1841"/>
      <c r="F1" s="1841"/>
      <c r="G1" s="1841"/>
      <c r="H1" s="1842"/>
      <c r="I1" s="1843" t="s">
        <v>2051</v>
      </c>
      <c r="J1" s="1844"/>
      <c r="K1" s="1845"/>
    </row>
    <row r="2" spans="1:15" ht="14.25" customHeight="1">
      <c r="A2" s="1793" t="s">
        <v>671</v>
      </c>
      <c r="B2" s="1794"/>
      <c r="C2" s="1794"/>
      <c r="D2" s="1794"/>
      <c r="E2" s="1794"/>
      <c r="F2" s="1794"/>
      <c r="G2" s="1794"/>
      <c r="H2" s="1795"/>
      <c r="I2" s="1453"/>
      <c r="J2" s="119"/>
      <c r="K2" s="1388"/>
    </row>
    <row r="3" spans="1:15" ht="15" customHeight="1">
      <c r="A3" s="1790" t="s">
        <v>2011</v>
      </c>
      <c r="B3" s="1791"/>
      <c r="C3" s="1791"/>
      <c r="D3" s="1791"/>
      <c r="E3" s="1791"/>
      <c r="F3" s="1791"/>
      <c r="G3" s="1791"/>
      <c r="H3" s="1792"/>
      <c r="I3" s="1839"/>
      <c r="J3" s="1776"/>
      <c r="K3" s="1777"/>
    </row>
    <row r="4" spans="1:15" ht="15.75" customHeight="1" thickBot="1">
      <c r="A4" s="1834" t="s">
        <v>2033</v>
      </c>
      <c r="B4" s="1834"/>
      <c r="C4" s="1834"/>
      <c r="D4" s="1834"/>
      <c r="E4" s="1834"/>
      <c r="F4" s="1834"/>
      <c r="G4" s="1834"/>
      <c r="H4" s="1835"/>
      <c r="I4" s="1454"/>
      <c r="J4" s="1433"/>
      <c r="K4" s="1455"/>
    </row>
    <row r="5" spans="1:15" ht="29.25" customHeight="1" thickTop="1" thickBot="1">
      <c r="A5" s="1432"/>
      <c r="B5" s="1801"/>
      <c r="C5" s="1802"/>
      <c r="D5" s="1830" t="s">
        <v>1968</v>
      </c>
      <c r="E5" s="1831"/>
      <c r="F5" s="1831"/>
      <c r="G5" s="1832"/>
      <c r="H5" s="1833" t="s">
        <v>2008</v>
      </c>
      <c r="I5" s="1833"/>
      <c r="J5" s="1833"/>
      <c r="K5" s="1833"/>
    </row>
    <row r="6" spans="1:15" ht="30" customHeight="1" thickTop="1" thickBot="1">
      <c r="A6" s="127"/>
      <c r="B6" s="1799" t="s">
        <v>626</v>
      </c>
      <c r="C6" s="1800"/>
      <c r="D6" s="1387" t="s">
        <v>627</v>
      </c>
      <c r="E6" s="1387" t="s">
        <v>628</v>
      </c>
      <c r="F6" s="1387" t="s">
        <v>1966</v>
      </c>
      <c r="G6" s="1387" t="s">
        <v>1971</v>
      </c>
      <c r="H6" s="1387" t="s">
        <v>1966</v>
      </c>
      <c r="I6" s="1387" t="s">
        <v>1967</v>
      </c>
      <c r="J6" s="1387" t="s">
        <v>1972</v>
      </c>
      <c r="K6" s="1387" t="s">
        <v>1973</v>
      </c>
    </row>
    <row r="7" spans="1:15" ht="5.25" customHeight="1" thickTop="1" thickBot="1">
      <c r="A7" s="127"/>
      <c r="B7" s="1801" t="s">
        <v>293</v>
      </c>
      <c r="C7" s="1802"/>
      <c r="D7" s="1782" t="s">
        <v>1979</v>
      </c>
      <c r="E7" s="1782" t="s">
        <v>1969</v>
      </c>
      <c r="F7" s="1773" t="s">
        <v>2050</v>
      </c>
      <c r="G7" s="1773" t="s">
        <v>1977</v>
      </c>
      <c r="H7" s="1782" t="s">
        <v>1978</v>
      </c>
      <c r="I7" s="1782" t="s">
        <v>1969</v>
      </c>
      <c r="J7" s="1773" t="s">
        <v>2050</v>
      </c>
      <c r="K7" s="1773" t="s">
        <v>1980</v>
      </c>
    </row>
    <row r="8" spans="1:15" ht="7.5" customHeight="1" thickTop="1" thickBot="1">
      <c r="A8" s="127"/>
      <c r="B8" s="1801"/>
      <c r="C8" s="1802"/>
      <c r="D8" s="1782"/>
      <c r="E8" s="1782"/>
      <c r="F8" s="1774"/>
      <c r="G8" s="1774"/>
      <c r="H8" s="1782"/>
      <c r="I8" s="1782"/>
      <c r="J8" s="1774"/>
      <c r="K8" s="1774"/>
    </row>
    <row r="9" spans="1:15" ht="4.5" customHeight="1" thickTop="1" thickBot="1">
      <c r="A9" s="127"/>
      <c r="B9" s="1801"/>
      <c r="C9" s="1802"/>
      <c r="D9" s="1782"/>
      <c r="E9" s="1782"/>
      <c r="F9" s="1774"/>
      <c r="G9" s="1774"/>
      <c r="H9" s="1782"/>
      <c r="I9" s="1782"/>
      <c r="J9" s="1774"/>
      <c r="K9" s="1774"/>
    </row>
    <row r="10" spans="1:15" ht="11.25" customHeight="1" thickTop="1" thickBot="1">
      <c r="A10" s="131" t="s">
        <v>404</v>
      </c>
      <c r="B10" s="1801"/>
      <c r="C10" s="1802"/>
      <c r="D10" s="1782"/>
      <c r="E10" s="1782"/>
      <c r="F10" s="1774"/>
      <c r="G10" s="1774"/>
      <c r="H10" s="1782"/>
      <c r="I10" s="1782"/>
      <c r="J10" s="1774"/>
      <c r="K10" s="1774"/>
      <c r="M10" s="1257"/>
    </row>
    <row r="11" spans="1:15" ht="11.25" customHeight="1" thickTop="1" thickBot="1">
      <c r="A11" s="132" t="s">
        <v>407</v>
      </c>
      <c r="B11" s="1801"/>
      <c r="C11" s="1802"/>
      <c r="D11" s="1782"/>
      <c r="E11" s="1782"/>
      <c r="F11" s="1775"/>
      <c r="G11" s="1775"/>
      <c r="H11" s="1782"/>
      <c r="I11" s="1782"/>
      <c r="J11" s="1775"/>
      <c r="K11" s="1775"/>
      <c r="M11" s="118" t="s">
        <v>1981</v>
      </c>
      <c r="N11" s="1381"/>
      <c r="O11" s="1381"/>
    </row>
    <row r="12" spans="1:15" ht="15.95" customHeight="1" thickTop="1" thickBot="1">
      <c r="A12" s="133">
        <v>1</v>
      </c>
      <c r="B12" s="1789" t="s">
        <v>1539</v>
      </c>
      <c r="C12" s="1783"/>
      <c r="D12" s="1496">
        <f>SUMIFS('2017SL'!$L$9:$L$45,'2017SL'!$R$9:$R$45,'W - III-3(b) PIS Adjustment PS'!$M12)</f>
        <v>6500</v>
      </c>
      <c r="E12" s="1496">
        <f>SUMIFS('106 Accrual Acct Reclass &amp; PTY'!$C$4:$C$38,'106 Accrual Acct Reclass &amp; PTY'!$D$4:$D$38,'W - III-3(b) PIS Adjustment HR'!$M12,'106 Accrual Acct Reclass &amp; PTY'!$E$4:$E$38,$N12)</f>
        <v>0</v>
      </c>
      <c r="F12" s="1496"/>
      <c r="G12" s="1496">
        <f t="shared" ref="G12:G36" si="0">SUM(D12:F12)</f>
        <v>6500</v>
      </c>
      <c r="H12" s="1496">
        <f>SUMIFS('2017SL'!$L$85:$L$148,'2017SL'!$R$85:$R$148,'W - III-3(b) PIS Adjustment PS'!$M12)</f>
        <v>0</v>
      </c>
      <c r="I12" s="1496">
        <f>SUMIFS('106 Accrual Acct Reclass &amp; PTY'!$J$4:$J$38,'106 Accrual Acct Reclass &amp; PTY'!$D$4:$D$38,'W - III-3(b) PIS Adjustment HR'!$M12,'106 Accrual Acct Reclass &amp; PTY'!$E$4:$E$38,$N12)-J12</f>
        <v>0</v>
      </c>
      <c r="J12" s="1496"/>
      <c r="K12" s="1497">
        <f>SUM(H12:J12)</f>
        <v>0</v>
      </c>
      <c r="L12" s="1015"/>
      <c r="M12" s="1444" t="s">
        <v>1993</v>
      </c>
      <c r="N12" s="1443" t="s">
        <v>2015</v>
      </c>
      <c r="O12" s="1382"/>
    </row>
    <row r="13" spans="1:15" ht="15.95" customHeight="1" thickTop="1" thickBot="1">
      <c r="A13" s="133">
        <f t="shared" ref="A13:A38" si="1">+A12+1</f>
        <v>2</v>
      </c>
      <c r="B13" s="1789" t="s">
        <v>1540</v>
      </c>
      <c r="C13" s="1783"/>
      <c r="D13" s="1421">
        <f>SUMIFS('2017SL'!$L$9:$L$45,'2017SL'!$R$9:$R$45,'W - III-3(b) PIS Adjustment PS'!$M13)</f>
        <v>118930.23</v>
      </c>
      <c r="E13" s="1421">
        <f>SUMIFS('106 Accrual Acct Reclass &amp; PTY'!$C$4:$C$38,'106 Accrual Acct Reclass &amp; PTY'!$D$4:$D$38,'W - III-3(b) PIS Adjustment HR'!$M13,'106 Accrual Acct Reclass &amp; PTY'!$E$4:$E$38,$N13)</f>
        <v>35458.810000000005</v>
      </c>
      <c r="F13" s="1421"/>
      <c r="G13" s="1421">
        <f t="shared" si="0"/>
        <v>154389.04</v>
      </c>
      <c r="H13" s="1421">
        <f>SUMIFS('2017SL'!$L$85:$L$148,'2017SL'!$R$85:$R$148,'W - III-3(b) PIS Adjustment PS'!$M13)</f>
        <v>-54392.18</v>
      </c>
      <c r="I13" s="1421">
        <f>SUMIFS('106 Accrual Acct Reclass &amp; PTY'!$J$4:$J$38,'106 Accrual Acct Reclass &amp; PTY'!$D$4:$D$38,'W - III-3(b) PIS Adjustment HR'!$M13,'106 Accrual Acct Reclass &amp; PTY'!$E$4:$E$38,$N13)-J13</f>
        <v>-590.98016666666672</v>
      </c>
      <c r="J13" s="1422"/>
      <c r="K13" s="952">
        <f t="shared" ref="K13:K36" si="2">SUM(H13:J13)</f>
        <v>-54983.160166666668</v>
      </c>
      <c r="L13" s="1015"/>
      <c r="M13" s="1444" t="s">
        <v>1994</v>
      </c>
      <c r="N13" s="1443" t="s">
        <v>2015</v>
      </c>
    </row>
    <row r="14" spans="1:15" ht="15.95" customHeight="1" thickTop="1" thickBot="1">
      <c r="A14" s="133">
        <f t="shared" si="1"/>
        <v>3</v>
      </c>
      <c r="B14" s="1789" t="s">
        <v>1542</v>
      </c>
      <c r="C14" s="1783"/>
      <c r="D14" s="1421">
        <f>SUMIFS('2017SL'!$L$9:$L$45,'2017SL'!$R$9:$R$45,'W - III-3(b) PIS Adjustment PS'!$M14)</f>
        <v>98265.37</v>
      </c>
      <c r="E14" s="1421">
        <f>SUMIFS('106 Accrual Acct Reclass &amp; PTY'!$C$4:$C$38,'106 Accrual Acct Reclass &amp; PTY'!$D$4:$D$38,'W - III-3(b) PIS Adjustment HR'!$M14,'106 Accrual Acct Reclass &amp; PTY'!$E$4:$E$38,$N14)</f>
        <v>630934.51000000013</v>
      </c>
      <c r="F14" s="1421"/>
      <c r="G14" s="1421">
        <f t="shared" si="0"/>
        <v>729199.88000000012</v>
      </c>
      <c r="H14" s="1421">
        <f>SUMIFS('2017SL'!$L$85:$L$148,'2017SL'!$R$85:$R$148,'W - III-3(b) PIS Adjustment PS'!$M14)</f>
        <v>-87327.55</v>
      </c>
      <c r="I14" s="1421">
        <f>SUMIFS('106 Accrual Acct Reclass &amp; PTY'!$J$4:$J$38,'106 Accrual Acct Reclass &amp; PTY'!$D$4:$D$38,'W - III-3(b) PIS Adjustment HR'!$M14,'106 Accrual Acct Reclass &amp; PTY'!$E$4:$E$38,$N14)-J14</f>
        <v>-6309.3451000000014</v>
      </c>
      <c r="J14" s="1422"/>
      <c r="K14" s="952">
        <f t="shared" si="2"/>
        <v>-93636.895100000009</v>
      </c>
      <c r="L14" s="1015"/>
      <c r="M14" s="1444" t="s">
        <v>1789</v>
      </c>
      <c r="N14" s="1443" t="s">
        <v>2015</v>
      </c>
    </row>
    <row r="15" spans="1:15" ht="15.95" customHeight="1" thickTop="1" thickBot="1">
      <c r="A15" s="133">
        <f t="shared" si="1"/>
        <v>4</v>
      </c>
      <c r="B15" s="1789" t="s">
        <v>1543</v>
      </c>
      <c r="C15" s="1783"/>
      <c r="D15" s="1421">
        <f>SUMIFS('2017SL'!$L$9:$L$45,'2017SL'!$R$9:$R$45,'W - III-3(b) PIS Adjustment PS'!$M15)</f>
        <v>2195.3000000000002</v>
      </c>
      <c r="E15" s="1421">
        <f>SUMIFS('106 Accrual Acct Reclass &amp; PTY'!$C$4:$C$38,'106 Accrual Acct Reclass &amp; PTY'!$D$4:$D$38,'W - III-3(b) PIS Adjustment HR'!$M15,'106 Accrual Acct Reclass &amp; PTY'!$E$4:$E$38,$N15)</f>
        <v>0</v>
      </c>
      <c r="F15" s="1421"/>
      <c r="G15" s="1421">
        <f t="shared" si="0"/>
        <v>2195.3000000000002</v>
      </c>
      <c r="H15" s="1421">
        <f>SUMIFS('2017SL'!$L$85:$L$148,'2017SL'!$R$85:$R$148,'W - III-3(b) PIS Adjustment PS'!$M15)</f>
        <v>-815.79</v>
      </c>
      <c r="I15" s="1421">
        <f>SUMIFS('106 Accrual Acct Reclass &amp; PTY'!$J$4:$J$38,'106 Accrual Acct Reclass &amp; PTY'!$D$4:$D$38,'W - III-3(b) PIS Adjustment HR'!$M15,'106 Accrual Acct Reclass &amp; PTY'!$E$4:$E$38,$N15)-J15</f>
        <v>0</v>
      </c>
      <c r="J15" s="1422"/>
      <c r="K15" s="952">
        <f t="shared" si="2"/>
        <v>-815.79</v>
      </c>
      <c r="L15" s="1015"/>
      <c r="M15" s="1444" t="s">
        <v>1790</v>
      </c>
      <c r="N15" s="1443" t="s">
        <v>2015</v>
      </c>
    </row>
    <row r="16" spans="1:15" ht="15.95" customHeight="1" thickTop="1" thickBot="1">
      <c r="A16" s="133">
        <f t="shared" si="1"/>
        <v>5</v>
      </c>
      <c r="B16" s="1789" t="s">
        <v>1541</v>
      </c>
      <c r="C16" s="1783"/>
      <c r="D16" s="1421">
        <f>SUMIFS('2017SL'!$L$9:$L$45,'2017SL'!$R$9:$R$45,'W - III-3(b) PIS Adjustment PS'!$M16)</f>
        <v>119622.93</v>
      </c>
      <c r="E16" s="1421">
        <f>SUMIFS('106 Accrual Acct Reclass &amp; PTY'!$C$4:$C$38,'106 Accrual Acct Reclass &amp; PTY'!$D$4:$D$38,'W - III-3(b) PIS Adjustment HR'!$M16,'106 Accrual Acct Reclass &amp; PTY'!$E$4:$E$38,$N16)</f>
        <v>0</v>
      </c>
      <c r="F16" s="1421"/>
      <c r="G16" s="1421">
        <f t="shared" si="0"/>
        <v>119622.93</v>
      </c>
      <c r="H16" s="1421">
        <f>SUMIFS('2017SL'!$L$85:$L$148,'2017SL'!$R$85:$R$148,'W - III-3(b) PIS Adjustment PS'!$M16)</f>
        <v>-27111.91</v>
      </c>
      <c r="I16" s="1421">
        <f>SUMIFS('106 Accrual Acct Reclass &amp; PTY'!$J$4:$J$38,'106 Accrual Acct Reclass &amp; PTY'!$D$4:$D$38,'W - III-3(b) PIS Adjustment HR'!$M16,'106 Accrual Acct Reclass &amp; PTY'!$E$4:$E$38,$N16)-J16</f>
        <v>0</v>
      </c>
      <c r="J16" s="1422"/>
      <c r="K16" s="952">
        <f t="shared" si="2"/>
        <v>-27111.91</v>
      </c>
      <c r="L16" s="1015"/>
      <c r="M16" s="1444" t="s">
        <v>1995</v>
      </c>
      <c r="N16" s="1443" t="s">
        <v>2015</v>
      </c>
    </row>
    <row r="17" spans="1:14" ht="15.95" customHeight="1" thickTop="1" thickBot="1">
      <c r="A17" s="133">
        <f t="shared" si="1"/>
        <v>6</v>
      </c>
      <c r="B17" s="1789" t="s">
        <v>1544</v>
      </c>
      <c r="C17" s="1783"/>
      <c r="D17" s="1421">
        <f>SUMIFS('2017SL'!$L$9:$L$45,'2017SL'!$R$9:$R$45,'W - III-3(b) PIS Adjustment PS'!$M17)</f>
        <v>145432.57</v>
      </c>
      <c r="E17" s="1421">
        <f>SUMIFS('106 Accrual Acct Reclass &amp; PTY'!$C$4:$C$38,'106 Accrual Acct Reclass &amp; PTY'!$D$4:$D$38,'W - III-3(b) PIS Adjustment HR'!$M17,'106 Accrual Acct Reclass &amp; PTY'!$E$4:$E$38,$N17)</f>
        <v>2029.4</v>
      </c>
      <c r="F17" s="1421"/>
      <c r="G17" s="1421">
        <f t="shared" si="0"/>
        <v>147461.97</v>
      </c>
      <c r="H17" s="1421">
        <f>SUMIFS('2017SL'!$L$85:$L$148,'2017SL'!$R$85:$R$148,'W - III-3(b) PIS Adjustment PS'!$M17)</f>
        <v>-53137.11</v>
      </c>
      <c r="I17" s="1421">
        <f>SUMIFS('106 Accrual Acct Reclass &amp; PTY'!$J$4:$J$38,'106 Accrual Acct Reclass &amp; PTY'!$D$4:$D$38,'W - III-3(b) PIS Adjustment HR'!$M17,'106 Accrual Acct Reclass &amp; PTY'!$E$4:$E$38,$N17)-J17</f>
        <v>-101.47000000000001</v>
      </c>
      <c r="J17" s="1422"/>
      <c r="K17" s="952">
        <f t="shared" si="2"/>
        <v>-53238.58</v>
      </c>
      <c r="L17" s="1015"/>
      <c r="M17" s="1444" t="s">
        <v>1996</v>
      </c>
      <c r="N17" s="1443" t="s">
        <v>2015</v>
      </c>
    </row>
    <row r="18" spans="1:14" ht="15.95" customHeight="1" thickTop="1" thickBot="1">
      <c r="A18" s="133">
        <f t="shared" si="1"/>
        <v>7</v>
      </c>
      <c r="B18" s="1789" t="s">
        <v>1545</v>
      </c>
      <c r="C18" s="1783"/>
      <c r="D18" s="1421">
        <f>SUMIFS('2017SL'!$L$9:$L$45,'2017SL'!$R$9:$R$45,'W - III-3(b) PIS Adjustment PS'!$M18)</f>
        <v>13129.47</v>
      </c>
      <c r="E18" s="1421">
        <f>SUMIFS('106 Accrual Acct Reclass &amp; PTY'!$C$4:$C$38,'106 Accrual Acct Reclass &amp; PTY'!$D$4:$D$38,'W - III-3(b) PIS Adjustment HR'!$M18,'106 Accrual Acct Reclass &amp; PTY'!$E$4:$E$38,$N18)</f>
        <v>0</v>
      </c>
      <c r="F18" s="1421"/>
      <c r="G18" s="1421">
        <f t="shared" si="0"/>
        <v>13129.47</v>
      </c>
      <c r="H18" s="1421">
        <f>SUMIFS('2017SL'!$L$85:$L$148,'2017SL'!$R$85:$R$148,'W - III-3(b) PIS Adjustment PS'!$M18)</f>
        <v>-4343.67</v>
      </c>
      <c r="I18" s="1421">
        <f>SUMIFS('106 Accrual Acct Reclass &amp; PTY'!$J$4:$J$38,'106 Accrual Acct Reclass &amp; PTY'!$D$4:$D$38,'W - III-3(b) PIS Adjustment HR'!$M18,'106 Accrual Acct Reclass &amp; PTY'!$E$4:$E$38,$N18)-J18</f>
        <v>0</v>
      </c>
      <c r="J18" s="1422"/>
      <c r="K18" s="952">
        <f t="shared" si="2"/>
        <v>-4343.67</v>
      </c>
      <c r="L18" s="1015"/>
      <c r="M18" s="1444" t="s">
        <v>1982</v>
      </c>
      <c r="N18" s="1443" t="s">
        <v>2015</v>
      </c>
    </row>
    <row r="19" spans="1:14" ht="15.95" customHeight="1" thickTop="1" thickBot="1">
      <c r="A19" s="133">
        <f t="shared" si="1"/>
        <v>8</v>
      </c>
      <c r="B19" s="1789" t="s">
        <v>1671</v>
      </c>
      <c r="C19" s="1783"/>
      <c r="D19" s="1421">
        <f>SUMIFS('2017SL'!$L$9:$L$45,'2017SL'!$R$9:$R$45,'W - III-3(b) PIS Adjustment PS'!$M19)</f>
        <v>0</v>
      </c>
      <c r="E19" s="1421">
        <f>SUMIFS('106 Accrual Acct Reclass &amp; PTY'!$C$4:$C$38,'106 Accrual Acct Reclass &amp; PTY'!$D$4:$D$38,'W - III-3(b) PIS Adjustment HR'!$M19,'106 Accrual Acct Reclass &amp; PTY'!$E$4:$E$38,$N19)</f>
        <v>0</v>
      </c>
      <c r="F19" s="1421"/>
      <c r="G19" s="1421">
        <f t="shared" si="0"/>
        <v>0</v>
      </c>
      <c r="H19" s="1421">
        <f>SUMIFS('2017SL'!$L$85:$L$148,'2017SL'!$R$85:$R$148,'W - III-3(b) PIS Adjustment PS'!$M19)</f>
        <v>0</v>
      </c>
      <c r="I19" s="1421">
        <f>SUMIFS('106 Accrual Acct Reclass &amp; PTY'!$J$4:$J$38,'106 Accrual Acct Reclass &amp; PTY'!$D$4:$D$38,'W - III-3(b) PIS Adjustment HR'!$M19,'106 Accrual Acct Reclass &amp; PTY'!$E$4:$E$38,$N19)-J19</f>
        <v>0</v>
      </c>
      <c r="J19" s="1422"/>
      <c r="K19" s="952">
        <f t="shared" si="2"/>
        <v>0</v>
      </c>
      <c r="L19" s="1015"/>
      <c r="M19" s="1444" t="s">
        <v>1983</v>
      </c>
      <c r="N19" s="1443" t="s">
        <v>2015</v>
      </c>
    </row>
    <row r="20" spans="1:14" ht="15.95" customHeight="1" thickTop="1" thickBot="1">
      <c r="A20" s="133">
        <f t="shared" si="1"/>
        <v>9</v>
      </c>
      <c r="B20" s="1789" t="s">
        <v>1672</v>
      </c>
      <c r="C20" s="1783"/>
      <c r="D20" s="1421">
        <f>SUMIFS('2017SL'!$L$9:$L$45,'2017SL'!$R$9:$R$45,'W - III-3(b) PIS Adjustment PS'!$M20)</f>
        <v>17325.98</v>
      </c>
      <c r="E20" s="1421">
        <f>SUMIFS('106 Accrual Acct Reclass &amp; PTY'!$C$4:$C$38,'106 Accrual Acct Reclass &amp; PTY'!$D$4:$D$38,'W - III-3(b) PIS Adjustment HR'!$M20,'106 Accrual Acct Reclass &amp; PTY'!$E$4:$E$38,$N20)</f>
        <v>0</v>
      </c>
      <c r="F20" s="1421"/>
      <c r="G20" s="1421">
        <f t="shared" si="0"/>
        <v>17325.98</v>
      </c>
      <c r="H20" s="1421">
        <f>SUMIFS('2017SL'!$L$85:$L$148,'2017SL'!$R$85:$R$148,'W - III-3(b) PIS Adjustment PS'!$M20)</f>
        <v>-3465.21</v>
      </c>
      <c r="I20" s="1421">
        <f>SUMIFS('106 Accrual Acct Reclass &amp; PTY'!$J$4:$J$38,'106 Accrual Acct Reclass &amp; PTY'!$D$4:$D$38,'W - III-3(b) PIS Adjustment HR'!$M20,'106 Accrual Acct Reclass &amp; PTY'!$E$4:$E$38,$N20)-J20</f>
        <v>0</v>
      </c>
      <c r="J20" s="1422"/>
      <c r="K20" s="952">
        <f t="shared" si="2"/>
        <v>-3465.21</v>
      </c>
      <c r="L20" s="1015"/>
      <c r="M20" s="1444" t="s">
        <v>1791</v>
      </c>
      <c r="N20" s="1443" t="s">
        <v>2015</v>
      </c>
    </row>
    <row r="21" spans="1:14" ht="15.95" customHeight="1" thickTop="1" thickBot="1">
      <c r="A21" s="133">
        <f t="shared" si="1"/>
        <v>10</v>
      </c>
      <c r="B21" s="1789" t="s">
        <v>1669</v>
      </c>
      <c r="C21" s="1783"/>
      <c r="D21" s="1421">
        <f>SUMIFS('2017SL'!$L$9:$L$45,'2017SL'!$R$9:$R$45,'W - III-3(b) PIS Adjustment PS'!$M21)</f>
        <v>112968.82</v>
      </c>
      <c r="E21" s="1421">
        <f>SUMIFS('106 Accrual Acct Reclass &amp; PTY'!$C$4:$C$38,'106 Accrual Acct Reclass &amp; PTY'!$D$4:$D$38,'W - III-3(b) PIS Adjustment HR'!$M21,'106 Accrual Acct Reclass &amp; PTY'!$E$4:$E$38,$N21)</f>
        <v>0</v>
      </c>
      <c r="F21" s="1421"/>
      <c r="G21" s="1421">
        <f t="shared" si="0"/>
        <v>112968.82</v>
      </c>
      <c r="H21" s="1421">
        <f>SUMIFS('2017SL'!$L$85:$L$148,'2017SL'!$R$85:$R$148,'W - III-3(b) PIS Adjustment PS'!$M21)</f>
        <v>-65616.960000000006</v>
      </c>
      <c r="I21" s="1421">
        <f>SUMIFS('106 Accrual Acct Reclass &amp; PTY'!$J$4:$J$38,'106 Accrual Acct Reclass &amp; PTY'!$D$4:$D$38,'W - III-3(b) PIS Adjustment HR'!$M21,'106 Accrual Acct Reclass &amp; PTY'!$E$4:$E$38,$N21)-J21</f>
        <v>0</v>
      </c>
      <c r="J21" s="1422"/>
      <c r="K21" s="952">
        <f t="shared" si="2"/>
        <v>-65616.960000000006</v>
      </c>
      <c r="L21" s="1015"/>
      <c r="M21" s="1444" t="s">
        <v>1792</v>
      </c>
      <c r="N21" s="1443" t="s">
        <v>2015</v>
      </c>
    </row>
    <row r="22" spans="1:14" ht="15.95" customHeight="1" thickTop="1" thickBot="1">
      <c r="A22" s="133">
        <f t="shared" si="1"/>
        <v>11</v>
      </c>
      <c r="B22" s="1789" t="s">
        <v>1670</v>
      </c>
      <c r="C22" s="1783"/>
      <c r="D22" s="1421">
        <f>SUMIFS('2017SL'!$L$9:$L$45,'2017SL'!$R$9:$R$45,'W - III-3(b) PIS Adjustment PS'!$M22)</f>
        <v>26648</v>
      </c>
      <c r="E22" s="1421">
        <f>SUMIFS('106 Accrual Acct Reclass &amp; PTY'!$C$4:$C$38,'106 Accrual Acct Reclass &amp; PTY'!$D$4:$D$38,'W - III-3(b) PIS Adjustment HR'!$M22,'106 Accrual Acct Reclass &amp; PTY'!$E$4:$E$38,$N22)</f>
        <v>0</v>
      </c>
      <c r="F22" s="1421"/>
      <c r="G22" s="1421">
        <f t="shared" si="0"/>
        <v>26648</v>
      </c>
      <c r="H22" s="1421">
        <f>SUMIFS('2017SL'!$L$85:$L$148,'2017SL'!$R$85:$R$148,'W - III-3(b) PIS Adjustment PS'!$M22)</f>
        <v>-12881.45</v>
      </c>
      <c r="I22" s="1421">
        <f>SUMIFS('106 Accrual Acct Reclass &amp; PTY'!$J$4:$J$38,'106 Accrual Acct Reclass &amp; PTY'!$D$4:$D$38,'W - III-3(b) PIS Adjustment HR'!$M22,'106 Accrual Acct Reclass &amp; PTY'!$E$4:$E$38,$N22)-J22</f>
        <v>0</v>
      </c>
      <c r="J22" s="1422"/>
      <c r="K22" s="952">
        <f t="shared" si="2"/>
        <v>-12881.45</v>
      </c>
      <c r="L22" s="1015"/>
      <c r="M22" s="1444" t="s">
        <v>1984</v>
      </c>
      <c r="N22" s="1443" t="s">
        <v>2015</v>
      </c>
    </row>
    <row r="23" spans="1:14" ht="15.95" customHeight="1" thickTop="1" thickBot="1">
      <c r="A23" s="133">
        <f t="shared" si="1"/>
        <v>12</v>
      </c>
      <c r="B23" s="1789" t="s">
        <v>1546</v>
      </c>
      <c r="C23" s="1783"/>
      <c r="D23" s="1421">
        <f>SUMIFS('2017SL'!$L$9:$L$45,'2017SL'!$R$9:$R$45,'W - III-3(b) PIS Adjustment PS'!$M23)</f>
        <v>312278.88</v>
      </c>
      <c r="E23" s="1421">
        <f>SUMIFS('106 Accrual Acct Reclass &amp; PTY'!$C$4:$C$38,'106 Accrual Acct Reclass &amp; PTY'!$D$4:$D$38,'W - III-3(b) PIS Adjustment HR'!$M23,'106 Accrual Acct Reclass &amp; PTY'!$E$4:$E$38,$N23)</f>
        <v>0</v>
      </c>
      <c r="F23" s="1421"/>
      <c r="G23" s="1421">
        <f t="shared" si="0"/>
        <v>312278.88</v>
      </c>
      <c r="H23" s="1421">
        <f>SUMIFS('2017SL'!$L$85:$L$148,'2017SL'!$R$85:$R$148,'W - III-3(b) PIS Adjustment PS'!$M23)</f>
        <v>-70812.34</v>
      </c>
      <c r="I23" s="1421">
        <f>SUMIFS('106 Accrual Acct Reclass &amp; PTY'!$J$4:$J$38,'106 Accrual Acct Reclass &amp; PTY'!$D$4:$D$38,'W - III-3(b) PIS Adjustment HR'!$M23,'106 Accrual Acct Reclass &amp; PTY'!$E$4:$E$38,$N23)-J23</f>
        <v>0</v>
      </c>
      <c r="J23" s="1422"/>
      <c r="K23" s="952">
        <f t="shared" si="2"/>
        <v>-70812.34</v>
      </c>
      <c r="L23" s="1015"/>
      <c r="M23" s="1444" t="s">
        <v>1796</v>
      </c>
      <c r="N23" s="1443" t="s">
        <v>2015</v>
      </c>
    </row>
    <row r="24" spans="1:14" ht="15.95" customHeight="1" thickTop="1" thickBot="1">
      <c r="A24" s="133">
        <f t="shared" si="1"/>
        <v>13</v>
      </c>
      <c r="B24" s="1789" t="s">
        <v>1547</v>
      </c>
      <c r="C24" s="1783"/>
      <c r="D24" s="1421">
        <f>SUMIFS('2017SL'!$L$9:$L$45,'2017SL'!$R$9:$R$45,'W - III-3(b) PIS Adjustment PS'!$M24)</f>
        <v>39555.54</v>
      </c>
      <c r="E24" s="1421">
        <f>SUMIFS('106 Accrual Acct Reclass &amp; PTY'!$C$4:$C$38,'106 Accrual Acct Reclass &amp; PTY'!$D$4:$D$38,'W - III-3(b) PIS Adjustment HR'!$M24,'106 Accrual Acct Reclass &amp; PTY'!$E$4:$E$38,$N24)</f>
        <v>0</v>
      </c>
      <c r="F24" s="1421"/>
      <c r="G24" s="1421">
        <f t="shared" si="0"/>
        <v>39555.54</v>
      </c>
      <c r="H24" s="1421">
        <f>SUMIFS('2017SL'!$L$85:$L$148,'2017SL'!$R$85:$R$148,'W - III-3(b) PIS Adjustment PS'!$M24)</f>
        <v>-24854.35</v>
      </c>
      <c r="I24" s="1421">
        <f>SUMIFS('106 Accrual Acct Reclass &amp; PTY'!$J$4:$J$38,'106 Accrual Acct Reclass &amp; PTY'!$D$4:$D$38,'W - III-3(b) PIS Adjustment HR'!$M24,'106 Accrual Acct Reclass &amp; PTY'!$E$4:$E$38,$N24)-J24</f>
        <v>0</v>
      </c>
      <c r="J24" s="1422"/>
      <c r="K24" s="952">
        <f t="shared" si="2"/>
        <v>-24854.35</v>
      </c>
      <c r="L24" s="1015"/>
      <c r="M24" s="1444" t="s">
        <v>1788</v>
      </c>
      <c r="N24" s="1443" t="s">
        <v>2015</v>
      </c>
    </row>
    <row r="25" spans="1:14" ht="15.95" customHeight="1" thickTop="1" thickBot="1">
      <c r="A25" s="133">
        <f t="shared" si="1"/>
        <v>14</v>
      </c>
      <c r="B25" s="1789" t="s">
        <v>1548</v>
      </c>
      <c r="C25" s="1783"/>
      <c r="D25" s="1421">
        <f>SUMIFS('2017SL'!$L$9:$L$45,'2017SL'!$R$9:$R$45,'W - III-3(b) PIS Adjustment PS'!$M25)</f>
        <v>15813.01</v>
      </c>
      <c r="E25" s="1421">
        <f>SUMIFS('106 Accrual Acct Reclass &amp; PTY'!$C$4:$C$38,'106 Accrual Acct Reclass &amp; PTY'!$D$4:$D$38,'W - III-3(b) PIS Adjustment HR'!$M25,'106 Accrual Acct Reclass &amp; PTY'!$E$4:$E$38,$N25)</f>
        <v>3339.03</v>
      </c>
      <c r="F25" s="1421"/>
      <c r="G25" s="1421">
        <f t="shared" si="0"/>
        <v>19152.04</v>
      </c>
      <c r="H25" s="1421">
        <f>SUMIFS('2017SL'!$L$85:$L$148,'2017SL'!$R$85:$R$148,'W - III-3(b) PIS Adjustment PS'!$M25)</f>
        <v>-10335.57</v>
      </c>
      <c r="I25" s="1421">
        <f>SUMIFS('106 Accrual Acct Reclass &amp; PTY'!$J$4:$J$38,'106 Accrual Acct Reclass &amp; PTY'!$D$4:$D$38,'W - III-3(b) PIS Adjustment HR'!$M25,'106 Accrual Acct Reclass &amp; PTY'!$E$4:$E$38,$N25)-J25</f>
        <v>-83.475750000000005</v>
      </c>
      <c r="J25" s="1422"/>
      <c r="K25" s="952">
        <f t="shared" si="2"/>
        <v>-10419.045749999999</v>
      </c>
      <c r="L25" s="1015"/>
      <c r="M25" s="1444" t="s">
        <v>1985</v>
      </c>
      <c r="N25" s="1443" t="s">
        <v>2015</v>
      </c>
    </row>
    <row r="26" spans="1:14" ht="15.95" customHeight="1" thickTop="1" thickBot="1">
      <c r="A26" s="133">
        <f t="shared" si="1"/>
        <v>15</v>
      </c>
      <c r="B26" s="1789" t="s">
        <v>1549</v>
      </c>
      <c r="C26" s="1783"/>
      <c r="D26" s="1421">
        <f>SUMIFS('2017SL'!$L$9:$L$45,'2017SL'!$R$9:$R$45,'W - III-3(b) PIS Adjustment PS'!$M26)</f>
        <v>0</v>
      </c>
      <c r="E26" s="1421">
        <f>SUMIFS('106 Accrual Acct Reclass &amp; PTY'!$C$4:$C$38,'106 Accrual Acct Reclass &amp; PTY'!$D$4:$D$38,'W - III-3(b) PIS Adjustment HR'!$M26,'106 Accrual Acct Reclass &amp; PTY'!$E$4:$E$38,$N26)</f>
        <v>0</v>
      </c>
      <c r="F26" s="1421"/>
      <c r="G26" s="1421">
        <f t="shared" si="0"/>
        <v>0</v>
      </c>
      <c r="H26" s="1421">
        <f>SUMIFS('2017SL'!$L$85:$L$148,'2017SL'!$R$85:$R$148,'W - III-3(b) PIS Adjustment PS'!$M26)</f>
        <v>0</v>
      </c>
      <c r="I26" s="1421">
        <f>SUMIFS('106 Accrual Acct Reclass &amp; PTY'!$J$4:$J$38,'106 Accrual Acct Reclass &amp; PTY'!$D$4:$D$38,'W - III-3(b) PIS Adjustment HR'!$M26,'106 Accrual Acct Reclass &amp; PTY'!$E$4:$E$38,$N26)-J26</f>
        <v>0</v>
      </c>
      <c r="J26" s="1422"/>
      <c r="K26" s="952">
        <f t="shared" si="2"/>
        <v>0</v>
      </c>
      <c r="L26" s="1015"/>
      <c r="M26" s="1444" t="s">
        <v>1986</v>
      </c>
      <c r="N26" s="1443" t="s">
        <v>2015</v>
      </c>
    </row>
    <row r="27" spans="1:14" ht="15.95" customHeight="1" thickTop="1" thickBot="1">
      <c r="A27" s="133">
        <f t="shared" si="1"/>
        <v>16</v>
      </c>
      <c r="B27" s="1789" t="s">
        <v>1550</v>
      </c>
      <c r="C27" s="1783"/>
      <c r="D27" s="1421">
        <f>SUMIFS('2017SL'!$L$9:$L$45,'2017SL'!$R$9:$R$45,'W - III-3(b) PIS Adjustment PS'!$M27)</f>
        <v>65318.58</v>
      </c>
      <c r="E27" s="1421">
        <f>SUMIFS('106 Accrual Acct Reclass &amp; PTY'!$C$4:$C$38,'106 Accrual Acct Reclass &amp; PTY'!$D$4:$D$38,'W - III-3(b) PIS Adjustment HR'!$M27,'106 Accrual Acct Reclass &amp; PTY'!$E$4:$E$38,$N27)</f>
        <v>0</v>
      </c>
      <c r="F27" s="1421"/>
      <c r="G27" s="1421">
        <f t="shared" si="0"/>
        <v>65318.58</v>
      </c>
      <c r="H27" s="1421">
        <f>SUMIFS('2017SL'!$L$85:$L$148,'2017SL'!$R$85:$R$148,'W - III-3(b) PIS Adjustment PS'!$M27)</f>
        <v>-60385.41</v>
      </c>
      <c r="I27" s="1421">
        <f>SUMIFS('106 Accrual Acct Reclass &amp; PTY'!$J$4:$J$38,'106 Accrual Acct Reclass &amp; PTY'!$D$4:$D$38,'W - III-3(b) PIS Adjustment HR'!$M27,'106 Accrual Acct Reclass &amp; PTY'!$E$4:$E$38,$N27)-J27</f>
        <v>0</v>
      </c>
      <c r="J27" s="1422"/>
      <c r="K27" s="952">
        <f t="shared" si="2"/>
        <v>-60385.41</v>
      </c>
      <c r="L27" s="1015"/>
      <c r="M27" s="1444" t="s">
        <v>1987</v>
      </c>
      <c r="N27" s="1443" t="s">
        <v>2015</v>
      </c>
    </row>
    <row r="28" spans="1:14" ht="15.95" customHeight="1" thickTop="1" thickBot="1">
      <c r="A28" s="133">
        <f t="shared" si="1"/>
        <v>17</v>
      </c>
      <c r="B28" s="1789" t="s">
        <v>1551</v>
      </c>
      <c r="C28" s="1783"/>
      <c r="D28" s="1421">
        <f>SUMIFS('2017SL'!$L$9:$L$45,'2017SL'!$R$9:$R$45,'W - III-3(b) PIS Adjustment PS'!$M28)</f>
        <v>8883.2199999999993</v>
      </c>
      <c r="E28" s="1421">
        <f>SUMIFS('106 Accrual Acct Reclass &amp; PTY'!$C$4:$C$38,'106 Accrual Acct Reclass &amp; PTY'!$D$4:$D$38,'W - III-3(b) PIS Adjustment HR'!$M28,'106 Accrual Acct Reclass &amp; PTY'!$E$4:$E$38,$N28)</f>
        <v>0</v>
      </c>
      <c r="F28" s="1421"/>
      <c r="G28" s="1421">
        <f t="shared" si="0"/>
        <v>8883.2199999999993</v>
      </c>
      <c r="H28" s="1421">
        <f>SUMIFS('2017SL'!$L$85:$L$148,'2017SL'!$R$85:$R$148,'W - III-3(b) PIS Adjustment PS'!$M28)</f>
        <v>-5803.82</v>
      </c>
      <c r="I28" s="1421">
        <f>SUMIFS('106 Accrual Acct Reclass &amp; PTY'!$J$4:$J$38,'106 Accrual Acct Reclass &amp; PTY'!$D$4:$D$38,'W - III-3(b) PIS Adjustment HR'!$M28,'106 Accrual Acct Reclass &amp; PTY'!$E$4:$E$38,$N28)-J28</f>
        <v>0</v>
      </c>
      <c r="J28" s="1422"/>
      <c r="K28" s="952">
        <f t="shared" si="2"/>
        <v>-5803.82</v>
      </c>
      <c r="L28" s="1015"/>
      <c r="M28" s="1444" t="s">
        <v>1794</v>
      </c>
      <c r="N28" s="1443" t="s">
        <v>2015</v>
      </c>
    </row>
    <row r="29" spans="1:14" ht="15.95" customHeight="1" thickTop="1" thickBot="1">
      <c r="A29" s="133">
        <f t="shared" si="1"/>
        <v>18</v>
      </c>
      <c r="B29" s="1789" t="s">
        <v>1552</v>
      </c>
      <c r="C29" s="1783"/>
      <c r="D29" s="1421">
        <f>SUMIFS('2017SL'!$L$9:$L$45,'2017SL'!$R$9:$R$45,'W - III-3(b) PIS Adjustment PS'!$M29)</f>
        <v>11397.9</v>
      </c>
      <c r="E29" s="1421">
        <f>SUMIFS('106 Accrual Acct Reclass &amp; PTY'!$C$4:$C$38,'106 Accrual Acct Reclass &amp; PTY'!$D$4:$D$38,'W - III-3(b) PIS Adjustment HR'!$M29,'106 Accrual Acct Reclass &amp; PTY'!$E$4:$E$38,$N29)</f>
        <v>0</v>
      </c>
      <c r="F29" s="1421"/>
      <c r="G29" s="1421">
        <f t="shared" si="0"/>
        <v>11397.9</v>
      </c>
      <c r="H29" s="1421">
        <f>SUMIFS('2017SL'!$L$85:$L$148,'2017SL'!$R$85:$R$148,'W - III-3(b) PIS Adjustment PS'!$M29)</f>
        <v>0</v>
      </c>
      <c r="I29" s="1421">
        <f>SUMIFS('106 Accrual Acct Reclass &amp; PTY'!$J$4:$J$38,'106 Accrual Acct Reclass &amp; PTY'!$D$4:$D$38,'W - III-3(b) PIS Adjustment HR'!$M29,'106 Accrual Acct Reclass &amp; PTY'!$E$4:$E$38,$N29)-J29</f>
        <v>0</v>
      </c>
      <c r="J29" s="1422"/>
      <c r="K29" s="952">
        <f t="shared" si="2"/>
        <v>0</v>
      </c>
      <c r="L29" s="1015"/>
      <c r="M29" s="1444" t="s">
        <v>1795</v>
      </c>
      <c r="N29" s="1443" t="s">
        <v>2015</v>
      </c>
    </row>
    <row r="30" spans="1:14" ht="15.95" customHeight="1" thickTop="1" thickBot="1">
      <c r="A30" s="133">
        <f t="shared" si="1"/>
        <v>19</v>
      </c>
      <c r="B30" s="1789" t="s">
        <v>1553</v>
      </c>
      <c r="C30" s="1783"/>
      <c r="D30" s="1421">
        <f>SUMIFS('2017SL'!$L$9:$L$45,'2017SL'!$R$9:$R$45,'W - III-3(b) PIS Adjustment PS'!$M30)</f>
        <v>0</v>
      </c>
      <c r="E30" s="1421">
        <f>SUMIFS('106 Accrual Acct Reclass &amp; PTY'!$C$4:$C$38,'106 Accrual Acct Reclass &amp; PTY'!$D$4:$D$38,'W - III-3(b) PIS Adjustment HR'!$M30,'106 Accrual Acct Reclass &amp; PTY'!$E$4:$E$38,$N30)</f>
        <v>0</v>
      </c>
      <c r="F30" s="1421"/>
      <c r="G30" s="1421">
        <f t="shared" si="0"/>
        <v>0</v>
      </c>
      <c r="H30" s="1421">
        <f>SUMIFS('2017SL'!$L$85:$L$148,'2017SL'!$R$85:$R$148,'W - III-3(b) PIS Adjustment PS'!$M30)</f>
        <v>0</v>
      </c>
      <c r="I30" s="1421">
        <f>SUMIFS('106 Accrual Acct Reclass &amp; PTY'!$J$4:$J$38,'106 Accrual Acct Reclass &amp; PTY'!$D$4:$D$38,'W - III-3(b) PIS Adjustment HR'!$M30,'106 Accrual Acct Reclass &amp; PTY'!$E$4:$E$38,$N30)-J30</f>
        <v>0</v>
      </c>
      <c r="J30" s="1422"/>
      <c r="K30" s="952">
        <f t="shared" si="2"/>
        <v>0</v>
      </c>
      <c r="L30" s="1015"/>
      <c r="M30" s="1444" t="s">
        <v>1988</v>
      </c>
      <c r="N30" s="1443" t="s">
        <v>2015</v>
      </c>
    </row>
    <row r="31" spans="1:14" ht="15.95" customHeight="1" thickTop="1" thickBot="1">
      <c r="A31" s="133">
        <f t="shared" si="1"/>
        <v>20</v>
      </c>
      <c r="B31" s="1789" t="s">
        <v>1554</v>
      </c>
      <c r="C31" s="1783"/>
      <c r="D31" s="1421">
        <f>SUMIFS('2017SL'!$L$9:$L$45,'2017SL'!$R$9:$R$45,'W - III-3(b) PIS Adjustment PS'!$M31)</f>
        <v>625.92999999999995</v>
      </c>
      <c r="E31" s="1421">
        <f>SUMIFS('106 Accrual Acct Reclass &amp; PTY'!$C$4:$C$38,'106 Accrual Acct Reclass &amp; PTY'!$D$4:$D$38,'W - III-3(b) PIS Adjustment HR'!$M31,'106 Accrual Acct Reclass &amp; PTY'!$E$4:$E$38,$N31)</f>
        <v>0</v>
      </c>
      <c r="F31" s="1421"/>
      <c r="G31" s="1421">
        <f t="shared" si="0"/>
        <v>625.92999999999995</v>
      </c>
      <c r="H31" s="1421">
        <f>SUMIFS('2017SL'!$L$85:$L$148,'2017SL'!$R$85:$R$148,'W - III-3(b) PIS Adjustment PS'!$M31)</f>
        <v>-256.14</v>
      </c>
      <c r="I31" s="1421">
        <f>SUMIFS('106 Accrual Acct Reclass &amp; PTY'!$J$4:$J$38,'106 Accrual Acct Reclass &amp; PTY'!$D$4:$D$38,'W - III-3(b) PIS Adjustment HR'!$M31,'106 Accrual Acct Reclass &amp; PTY'!$E$4:$E$38,$N31)-J31</f>
        <v>0</v>
      </c>
      <c r="J31" s="1422"/>
      <c r="K31" s="952">
        <f t="shared" si="2"/>
        <v>-256.14</v>
      </c>
      <c r="L31" s="1015"/>
      <c r="M31" s="1444" t="s">
        <v>1989</v>
      </c>
      <c r="N31" s="1443" t="s">
        <v>2015</v>
      </c>
    </row>
    <row r="32" spans="1:14" ht="15.95" customHeight="1" thickTop="1" thickBot="1">
      <c r="A32" s="133">
        <f t="shared" si="1"/>
        <v>21</v>
      </c>
      <c r="B32" s="1789" t="s">
        <v>1555</v>
      </c>
      <c r="C32" s="1783"/>
      <c r="D32" s="1421">
        <f>SUMIFS('2017SL'!$L$9:$L$45,'2017SL'!$R$9:$R$45,'W - III-3(b) PIS Adjustment PS'!$M32)</f>
        <v>0</v>
      </c>
      <c r="E32" s="1421">
        <f>SUMIFS('106 Accrual Acct Reclass &amp; PTY'!$C$4:$C$38,'106 Accrual Acct Reclass &amp; PTY'!$D$4:$D$38,'W - III-3(b) PIS Adjustment HR'!$M32,'106 Accrual Acct Reclass &amp; PTY'!$E$4:$E$38,$N32)</f>
        <v>0</v>
      </c>
      <c r="F32" s="1421"/>
      <c r="G32" s="1421">
        <f t="shared" si="0"/>
        <v>0</v>
      </c>
      <c r="H32" s="1421">
        <f>SUMIFS('2017SL'!$L$85:$L$148,'2017SL'!$R$85:$R$148,'W - III-3(b) PIS Adjustment PS'!$M32)</f>
        <v>0</v>
      </c>
      <c r="I32" s="1421">
        <f>SUMIFS('106 Accrual Acct Reclass &amp; PTY'!$J$4:$J$38,'106 Accrual Acct Reclass &amp; PTY'!$D$4:$D$38,'W - III-3(b) PIS Adjustment HR'!$M32,'106 Accrual Acct Reclass &amp; PTY'!$E$4:$E$38,$N32)-J32</f>
        <v>0</v>
      </c>
      <c r="J32" s="1422"/>
      <c r="K32" s="952">
        <f t="shared" si="2"/>
        <v>0</v>
      </c>
      <c r="L32" s="1015"/>
      <c r="M32" s="1444" t="s">
        <v>1990</v>
      </c>
      <c r="N32" s="1443" t="s">
        <v>2015</v>
      </c>
    </row>
    <row r="33" spans="1:14" ht="15.95" customHeight="1" thickTop="1" thickBot="1">
      <c r="A33" s="133">
        <f t="shared" si="1"/>
        <v>22</v>
      </c>
      <c r="B33" s="1789" t="s">
        <v>1556</v>
      </c>
      <c r="C33" s="1783"/>
      <c r="D33" s="1421">
        <f>SUMIFS('2017SL'!$L$9:$L$45,'2017SL'!$R$9:$R$45,'W - III-3(b) PIS Adjustment PS'!$M33)</f>
        <v>3868.78</v>
      </c>
      <c r="E33" s="1421">
        <f>SUMIFS('106 Accrual Acct Reclass &amp; PTY'!$C$4:$C$38,'106 Accrual Acct Reclass &amp; PTY'!$D$4:$D$38,'W - III-3(b) PIS Adjustment HR'!$M33,'106 Accrual Acct Reclass &amp; PTY'!$E$4:$E$38,$N33)</f>
        <v>0</v>
      </c>
      <c r="F33" s="1421"/>
      <c r="G33" s="1421">
        <f t="shared" si="0"/>
        <v>3868.78</v>
      </c>
      <c r="H33" s="1421">
        <f>SUMIFS('2017SL'!$L$85:$L$148,'2017SL'!$R$85:$R$148,'W - III-3(b) PIS Adjustment PS'!$M33)</f>
        <v>-13882.19</v>
      </c>
      <c r="I33" s="1421">
        <f>SUMIFS('106 Accrual Acct Reclass &amp; PTY'!$J$4:$J$38,'106 Accrual Acct Reclass &amp; PTY'!$D$4:$D$38,'W - III-3(b) PIS Adjustment HR'!$M33,'106 Accrual Acct Reclass &amp; PTY'!$E$4:$E$38,$N33)-J33</f>
        <v>0</v>
      </c>
      <c r="J33" s="1422"/>
      <c r="K33" s="952">
        <f t="shared" si="2"/>
        <v>-13882.19</v>
      </c>
      <c r="L33" s="1015"/>
      <c r="M33" s="1444" t="s">
        <v>1991</v>
      </c>
      <c r="N33" s="1443" t="s">
        <v>2015</v>
      </c>
    </row>
    <row r="34" spans="1:14" ht="15.95" customHeight="1" thickTop="1" thickBot="1">
      <c r="A34" s="133">
        <f t="shared" si="1"/>
        <v>23</v>
      </c>
      <c r="B34" s="1014" t="s">
        <v>2053</v>
      </c>
      <c r="C34" s="1386"/>
      <c r="D34" s="1496">
        <f>SUM(D12:D33)</f>
        <v>1118760.5099999998</v>
      </c>
      <c r="E34" s="1496">
        <f t="shared" ref="E34" si="3">SUM(E12:E33)</f>
        <v>671761.75000000023</v>
      </c>
      <c r="F34" s="1496">
        <f t="shared" ref="F34:K34" si="4">SUM(F12:F33)</f>
        <v>0</v>
      </c>
      <c r="G34" s="1496">
        <f t="shared" si="4"/>
        <v>1790522.26</v>
      </c>
      <c r="H34" s="1496">
        <f t="shared" si="4"/>
        <v>-495421.65</v>
      </c>
      <c r="I34" s="1496">
        <f t="shared" si="4"/>
        <v>-7085.2710166666684</v>
      </c>
      <c r="J34" s="1496">
        <f t="shared" si="4"/>
        <v>0</v>
      </c>
      <c r="K34" s="1496">
        <f t="shared" si="4"/>
        <v>-502506.92101666669</v>
      </c>
      <c r="L34" s="1015"/>
      <c r="M34" s="1444"/>
      <c r="N34" s="1443"/>
    </row>
    <row r="35" spans="1:14" ht="15.95" customHeight="1" thickTop="1" thickBot="1">
      <c r="A35" s="133">
        <f t="shared" si="1"/>
        <v>24</v>
      </c>
      <c r="B35" s="1014"/>
      <c r="C35" s="1386"/>
      <c r="D35" s="1421"/>
      <c r="E35" s="1421"/>
      <c r="F35" s="1421"/>
      <c r="G35" s="1421"/>
      <c r="H35" s="1421"/>
      <c r="I35" s="1450"/>
      <c r="J35" s="1422"/>
      <c r="K35" s="952"/>
      <c r="L35" s="1015"/>
      <c r="M35" s="1444"/>
      <c r="N35" s="1443"/>
    </row>
    <row r="36" spans="1:14" ht="15.95" customHeight="1" thickTop="1" thickBot="1">
      <c r="A36" s="133">
        <f t="shared" si="1"/>
        <v>25</v>
      </c>
      <c r="B36" s="1014" t="s">
        <v>2022</v>
      </c>
      <c r="C36" s="1386"/>
      <c r="D36" s="1421">
        <f>+'AIAC CIAC SW_W'!H14</f>
        <v>0</v>
      </c>
      <c r="E36" s="1421"/>
      <c r="F36" s="1421"/>
      <c r="G36" s="1421">
        <f t="shared" si="0"/>
        <v>0</v>
      </c>
      <c r="H36" s="1421">
        <f>+'AIAC CIAC SW_W'!H23</f>
        <v>0</v>
      </c>
      <c r="I36" s="1450"/>
      <c r="J36" s="1422"/>
      <c r="K36" s="952">
        <f t="shared" si="2"/>
        <v>0</v>
      </c>
      <c r="L36" s="1015"/>
      <c r="M36" s="1444"/>
      <c r="N36" s="1443"/>
    </row>
    <row r="37" spans="1:14" ht="15.95" customHeight="1" thickTop="1" thickBot="1">
      <c r="A37" s="133">
        <f t="shared" si="1"/>
        <v>26</v>
      </c>
      <c r="B37" s="1014"/>
      <c r="C37" s="1386"/>
      <c r="D37" s="951"/>
      <c r="E37" s="951"/>
      <c r="F37" s="951"/>
      <c r="G37" s="951"/>
      <c r="H37" s="951"/>
      <c r="I37" s="951"/>
      <c r="J37" s="951"/>
      <c r="K37" s="952"/>
      <c r="N37" s="1276"/>
    </row>
    <row r="38" spans="1:14" ht="15.95" customHeight="1" thickTop="1" thickBot="1">
      <c r="A38" s="133">
        <f t="shared" si="1"/>
        <v>27</v>
      </c>
      <c r="B38" s="1828" t="s">
        <v>456</v>
      </c>
      <c r="C38" s="1829"/>
      <c r="D38" s="1497">
        <f>+D34+D36</f>
        <v>1118760.5099999998</v>
      </c>
      <c r="E38" s="1497">
        <f t="shared" ref="E38:K38" si="5">+E34+E36</f>
        <v>671761.75000000023</v>
      </c>
      <c r="F38" s="1497">
        <f t="shared" si="5"/>
        <v>0</v>
      </c>
      <c r="G38" s="1497">
        <f t="shared" si="5"/>
        <v>1790522.26</v>
      </c>
      <c r="H38" s="1497">
        <f t="shared" si="5"/>
        <v>-495421.65</v>
      </c>
      <c r="I38" s="1497">
        <f t="shared" si="5"/>
        <v>-7085.2710166666684</v>
      </c>
      <c r="J38" s="1497">
        <f t="shared" si="5"/>
        <v>0</v>
      </c>
      <c r="K38" s="1497">
        <f t="shared" si="5"/>
        <v>-502506.92101666669</v>
      </c>
      <c r="N38" s="1276"/>
    </row>
    <row r="39" spans="1:14">
      <c r="K39" s="1423"/>
    </row>
    <row r="40" spans="1:14">
      <c r="B40" s="293"/>
      <c r="K40" s="1423"/>
    </row>
    <row r="41" spans="1:14">
      <c r="B41" s="1435" t="s">
        <v>1974</v>
      </c>
      <c r="H41" s="1435" t="s">
        <v>2009</v>
      </c>
      <c r="J41" s="1434" t="s">
        <v>1975</v>
      </c>
      <c r="K41" s="1434"/>
    </row>
    <row r="42" spans="1:14" ht="12.75" customHeight="1">
      <c r="B42" s="1438" t="s">
        <v>2007</v>
      </c>
      <c r="C42" s="139"/>
      <c r="D42" s="1437" t="s">
        <v>2048</v>
      </c>
      <c r="E42" s="139"/>
      <c r="F42" s="139"/>
      <c r="G42" s="139"/>
      <c r="H42" s="1436" t="s">
        <v>2010</v>
      </c>
      <c r="I42" s="139"/>
      <c r="J42" s="293" t="s">
        <v>1965</v>
      </c>
      <c r="K42" s="293"/>
    </row>
    <row r="43" spans="1:14">
      <c r="B43" s="1437" t="s">
        <v>2049</v>
      </c>
      <c r="D43" s="1437" t="s">
        <v>2047</v>
      </c>
    </row>
    <row r="44" spans="1:14" ht="13.15" customHeight="1">
      <c r="A44" s="139"/>
      <c r="B44" s="1772"/>
      <c r="C44" s="1772"/>
      <c r="D44" s="1772"/>
      <c r="E44" s="1772"/>
      <c r="F44" s="1772"/>
      <c r="G44" s="1772"/>
      <c r="H44" s="1772"/>
      <c r="I44" s="1772"/>
      <c r="J44" s="1772"/>
      <c r="K44" s="1772"/>
    </row>
    <row r="45" spans="1:14" ht="13.15" customHeight="1">
      <c r="A45" s="139"/>
      <c r="B45" s="1772"/>
      <c r="C45" s="1772"/>
      <c r="D45" s="1772"/>
      <c r="E45" s="1772"/>
      <c r="F45" s="1772"/>
      <c r="G45" s="1772"/>
      <c r="H45" s="1772"/>
      <c r="I45" s="1772"/>
      <c r="J45" s="1772"/>
      <c r="K45" s="1772"/>
    </row>
    <row r="46" spans="1:14" ht="13.15" customHeight="1">
      <c r="A46" s="139"/>
      <c r="B46" s="1772"/>
      <c r="C46" s="1772"/>
      <c r="D46" s="1772"/>
      <c r="E46" s="1772"/>
      <c r="F46" s="1772"/>
      <c r="G46" s="1772"/>
      <c r="H46" s="1772"/>
      <c r="I46" s="1772"/>
      <c r="J46" s="1772"/>
      <c r="K46" s="1772"/>
    </row>
    <row r="47" spans="1:14" ht="13.1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</row>
    <row r="48" spans="1:14" ht="13.15" customHeight="1">
      <c r="A48" s="139"/>
      <c r="B48" s="139"/>
      <c r="C48" s="139"/>
      <c r="D48" s="139"/>
      <c r="E48" s="1226"/>
      <c r="F48" s="139"/>
      <c r="G48" s="139"/>
      <c r="H48" s="139"/>
      <c r="I48" s="139"/>
      <c r="J48" s="139"/>
      <c r="K48" s="139"/>
    </row>
    <row r="49" spans="1:11" ht="13.15" customHeight="1">
      <c r="A49" s="139"/>
      <c r="B49" s="1226"/>
      <c r="C49" s="139"/>
      <c r="D49" s="139"/>
      <c r="E49" s="139"/>
      <c r="F49" s="139"/>
      <c r="G49" s="139"/>
      <c r="H49" s="139"/>
      <c r="I49" s="139"/>
      <c r="J49" s="139"/>
      <c r="K49" s="139"/>
    </row>
    <row r="50" spans="1:11" ht="13.15" customHeight="1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</row>
    <row r="51" spans="1:11" ht="13.15" customHeigh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</row>
    <row r="52" spans="1:11" ht="13.15" customHeight="1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</row>
    <row r="54" spans="1:11" ht="13.5" thickBot="1"/>
    <row r="55" spans="1:11" ht="16.5" thickTop="1" thickBot="1">
      <c r="D55" s="138"/>
    </row>
  </sheetData>
  <mergeCells count="43">
    <mergeCell ref="B33:C33"/>
    <mergeCell ref="B38:C38"/>
    <mergeCell ref="B44:K46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5:C5"/>
    <mergeCell ref="D5:G5"/>
    <mergeCell ref="H5:K5"/>
    <mergeCell ref="B6:C6"/>
    <mergeCell ref="B7:C11"/>
    <mergeCell ref="D7:D11"/>
    <mergeCell ref="E7:E11"/>
    <mergeCell ref="F7:F11"/>
    <mergeCell ref="G7:G11"/>
    <mergeCell ref="H7:H11"/>
    <mergeCell ref="I7:I11"/>
    <mergeCell ref="J7:J11"/>
    <mergeCell ref="K7:K11"/>
    <mergeCell ref="B12:C12"/>
    <mergeCell ref="B13:C13"/>
    <mergeCell ref="A4:H4"/>
    <mergeCell ref="A1:H1"/>
    <mergeCell ref="I1:K1"/>
    <mergeCell ref="A2:H2"/>
    <mergeCell ref="A3:H3"/>
    <mergeCell ref="I3:K3"/>
  </mergeCells>
  <printOptions horizontalCentered="1"/>
  <pageMargins left="0.5" right="0.5" top="1" bottom="1" header="0.5" footer="0.5"/>
  <pageSetup scale="73" orientation="landscape" r:id="rId1"/>
  <headerFooter alignWithMargins="0">
    <oddFooter>&amp;C&amp;"Times New Roman,Regular"&amp;8&amp;D&amp;R&amp;"Times New Roman,Regular"Page 45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opLeftCell="A16" zoomScaleNormal="100" workbookViewId="0">
      <selection sqref="A1:K43"/>
    </sheetView>
  </sheetViews>
  <sheetFormatPr defaultColWidth="19.140625" defaultRowHeight="12.75"/>
  <cols>
    <col min="1" max="1" width="4.42578125" style="118" customWidth="1"/>
    <col min="2" max="2" width="24.85546875" style="118" customWidth="1"/>
    <col min="3" max="3" width="5.5703125" style="118" customWidth="1"/>
    <col min="4" max="4" width="12.42578125" style="118" customWidth="1"/>
    <col min="5" max="5" width="12.140625" style="118" customWidth="1"/>
    <col min="6" max="6" width="10.42578125" style="118" customWidth="1"/>
    <col min="7" max="7" width="12.140625" style="118" customWidth="1"/>
    <col min="8" max="8" width="11.7109375" style="118" customWidth="1"/>
    <col min="9" max="9" width="11.5703125" style="118" customWidth="1"/>
    <col min="10" max="10" width="12.140625" style="118" customWidth="1"/>
    <col min="11" max="11" width="11.5703125" style="118" customWidth="1"/>
    <col min="12" max="12" width="2.28515625" style="118" customWidth="1"/>
    <col min="13" max="13" width="9.140625" style="118" customWidth="1"/>
    <col min="14" max="14" width="7.140625" style="118" customWidth="1"/>
    <col min="15" max="16384" width="19.140625" style="118"/>
  </cols>
  <sheetData>
    <row r="1" spans="1:15" ht="19.5" customHeight="1">
      <c r="A1" s="1840" t="str">
        <f>"UTILITY NAME: "&amp;'Admin Inputs'!$B$1</f>
        <v>UTILITY NAME: Liberty Utilities (Silverleaf Water) LLC - Water Division</v>
      </c>
      <c r="B1" s="1841"/>
      <c r="C1" s="1841"/>
      <c r="D1" s="1841"/>
      <c r="E1" s="1841"/>
      <c r="F1" s="1841"/>
      <c r="G1" s="1841"/>
      <c r="H1" s="1842"/>
      <c r="I1" s="1843" t="s">
        <v>2054</v>
      </c>
      <c r="J1" s="1844"/>
      <c r="K1" s="1845"/>
    </row>
    <row r="2" spans="1:15" ht="14.25" customHeight="1">
      <c r="A2" s="1793" t="s">
        <v>671</v>
      </c>
      <c r="B2" s="1794"/>
      <c r="C2" s="1794"/>
      <c r="D2" s="1794"/>
      <c r="E2" s="1794"/>
      <c r="F2" s="1794"/>
      <c r="G2" s="1794"/>
      <c r="H2" s="1795"/>
      <c r="I2" s="1453"/>
      <c r="J2" s="119"/>
      <c r="K2" s="1388"/>
    </row>
    <row r="3" spans="1:15" ht="15" customHeight="1">
      <c r="A3" s="1790" t="s">
        <v>2011</v>
      </c>
      <c r="B3" s="1791"/>
      <c r="C3" s="1791"/>
      <c r="D3" s="1791"/>
      <c r="E3" s="1791"/>
      <c r="F3" s="1791"/>
      <c r="G3" s="1791"/>
      <c r="H3" s="1792"/>
      <c r="I3" s="1839"/>
      <c r="J3" s="1776"/>
      <c r="K3" s="1777"/>
    </row>
    <row r="4" spans="1:15" ht="15.75" customHeight="1" thickBot="1">
      <c r="A4" s="1834" t="s">
        <v>2034</v>
      </c>
      <c r="B4" s="1834"/>
      <c r="C4" s="1834"/>
      <c r="D4" s="1834"/>
      <c r="E4" s="1834"/>
      <c r="F4" s="1834"/>
      <c r="G4" s="1834"/>
      <c r="H4" s="1835"/>
      <c r="I4" s="1454"/>
      <c r="J4" s="1433"/>
      <c r="K4" s="1455"/>
    </row>
    <row r="5" spans="1:15" ht="29.25" customHeight="1" thickTop="1" thickBot="1">
      <c r="A5" s="1432"/>
      <c r="B5" s="1801"/>
      <c r="C5" s="1802"/>
      <c r="D5" s="1830" t="s">
        <v>1968</v>
      </c>
      <c r="E5" s="1831"/>
      <c r="F5" s="1831"/>
      <c r="G5" s="1832"/>
      <c r="H5" s="1833" t="s">
        <v>2008</v>
      </c>
      <c r="I5" s="1833"/>
      <c r="J5" s="1833"/>
      <c r="K5" s="1833"/>
    </row>
    <row r="6" spans="1:15" ht="30" customHeight="1" thickTop="1" thickBot="1">
      <c r="A6" s="127"/>
      <c r="B6" s="1799" t="s">
        <v>626</v>
      </c>
      <c r="C6" s="1800"/>
      <c r="D6" s="1387" t="s">
        <v>627</v>
      </c>
      <c r="E6" s="1387" t="s">
        <v>628</v>
      </c>
      <c r="F6" s="1387" t="s">
        <v>1966</v>
      </c>
      <c r="G6" s="1387" t="s">
        <v>1971</v>
      </c>
      <c r="H6" s="1387" t="s">
        <v>1966</v>
      </c>
      <c r="I6" s="1387" t="s">
        <v>1967</v>
      </c>
      <c r="J6" s="1387" t="s">
        <v>1972</v>
      </c>
      <c r="K6" s="1387" t="s">
        <v>1973</v>
      </c>
    </row>
    <row r="7" spans="1:15" ht="5.25" customHeight="1" thickTop="1" thickBot="1">
      <c r="A7" s="127"/>
      <c r="B7" s="1801" t="s">
        <v>293</v>
      </c>
      <c r="C7" s="1802"/>
      <c r="D7" s="1782" t="s">
        <v>1979</v>
      </c>
      <c r="E7" s="1782" t="s">
        <v>1969</v>
      </c>
      <c r="F7" s="1773" t="s">
        <v>2050</v>
      </c>
      <c r="G7" s="1773" t="s">
        <v>1977</v>
      </c>
      <c r="H7" s="1782" t="s">
        <v>1978</v>
      </c>
      <c r="I7" s="1782" t="s">
        <v>1969</v>
      </c>
      <c r="J7" s="1773" t="s">
        <v>2050</v>
      </c>
      <c r="K7" s="1773" t="s">
        <v>1980</v>
      </c>
    </row>
    <row r="8" spans="1:15" ht="7.5" customHeight="1" thickTop="1" thickBot="1">
      <c r="A8" s="127"/>
      <c r="B8" s="1801"/>
      <c r="C8" s="1802"/>
      <c r="D8" s="1782"/>
      <c r="E8" s="1782"/>
      <c r="F8" s="1774"/>
      <c r="G8" s="1774"/>
      <c r="H8" s="1782"/>
      <c r="I8" s="1782"/>
      <c r="J8" s="1774"/>
      <c r="K8" s="1774"/>
    </row>
    <row r="9" spans="1:15" ht="4.5" customHeight="1" thickTop="1" thickBot="1">
      <c r="A9" s="127"/>
      <c r="B9" s="1801"/>
      <c r="C9" s="1802"/>
      <c r="D9" s="1782"/>
      <c r="E9" s="1782"/>
      <c r="F9" s="1774"/>
      <c r="G9" s="1774"/>
      <c r="H9" s="1782"/>
      <c r="I9" s="1782"/>
      <c r="J9" s="1774"/>
      <c r="K9" s="1774"/>
    </row>
    <row r="10" spans="1:15" ht="11.25" customHeight="1" thickTop="1" thickBot="1">
      <c r="A10" s="131" t="s">
        <v>404</v>
      </c>
      <c r="B10" s="1801"/>
      <c r="C10" s="1802"/>
      <c r="D10" s="1782"/>
      <c r="E10" s="1782"/>
      <c r="F10" s="1774"/>
      <c r="G10" s="1774"/>
      <c r="H10" s="1782"/>
      <c r="I10" s="1782"/>
      <c r="J10" s="1774"/>
      <c r="K10" s="1774"/>
      <c r="M10" s="1257"/>
    </row>
    <row r="11" spans="1:15" ht="11.25" customHeight="1" thickTop="1" thickBot="1">
      <c r="A11" s="132" t="s">
        <v>407</v>
      </c>
      <c r="B11" s="1801"/>
      <c r="C11" s="1802"/>
      <c r="D11" s="1782"/>
      <c r="E11" s="1782"/>
      <c r="F11" s="1775"/>
      <c r="G11" s="1775"/>
      <c r="H11" s="1782"/>
      <c r="I11" s="1782"/>
      <c r="J11" s="1775"/>
      <c r="K11" s="1775"/>
      <c r="M11" s="118" t="s">
        <v>1981</v>
      </c>
      <c r="N11" s="1381"/>
      <c r="O11" s="1381"/>
    </row>
    <row r="12" spans="1:15" ht="15.95" customHeight="1" thickTop="1" thickBot="1">
      <c r="A12" s="133">
        <v>1</v>
      </c>
      <c r="B12" s="1789" t="s">
        <v>1539</v>
      </c>
      <c r="C12" s="1783"/>
      <c r="D12" s="1496">
        <f>SUMIFS('2017SL'!$P$9:$P$45,'2017SL'!$R$9:$R$45,'W - III-3(b) PIS Adjustment HC'!$M12)</f>
        <v>2500</v>
      </c>
      <c r="E12" s="1496">
        <f>SUMIFS('106 Accrual Acct Reclass &amp; PTY'!$C$4:$C$38,'106 Accrual Acct Reclass &amp; PTY'!$D$4:$D$38,'W - III-3(b) PIS Adjustment HR'!$M12,'106 Accrual Acct Reclass &amp; PTY'!$E$4:$E$38,$N12)</f>
        <v>0</v>
      </c>
      <c r="F12" s="1496"/>
      <c r="G12" s="1496">
        <f t="shared" ref="G12:G36" si="0">SUM(D12:F12)</f>
        <v>2500</v>
      </c>
      <c r="H12" s="1496">
        <f>SUMIFS('2017SL'!$P$85:$P$148,'2017SL'!$R$85:$R$148,'W - III-3(b) PIS Adjustment HC'!$M12)</f>
        <v>0</v>
      </c>
      <c r="I12" s="1496">
        <f>SUMIFS('106 Accrual Acct Reclass &amp; PTY'!$J$4:$J$38,'106 Accrual Acct Reclass &amp; PTY'!$D$4:$D$38,'W - III-3(b) PIS Adjustment HR'!$M12,'106 Accrual Acct Reclass &amp; PTY'!$E$4:$E$38,$N12)-J12</f>
        <v>0</v>
      </c>
      <c r="J12" s="1496"/>
      <c r="K12" s="1497">
        <f>SUM(H12:J12)</f>
        <v>0</v>
      </c>
      <c r="L12" s="1015"/>
      <c r="M12" s="1444" t="s">
        <v>1993</v>
      </c>
      <c r="N12" s="1443" t="s">
        <v>2013</v>
      </c>
      <c r="O12" s="1382"/>
    </row>
    <row r="13" spans="1:15" ht="15.95" customHeight="1" thickTop="1" thickBot="1">
      <c r="A13" s="133">
        <f t="shared" ref="A13:A38" si="1">+A12+1</f>
        <v>2</v>
      </c>
      <c r="B13" s="1789" t="s">
        <v>1540</v>
      </c>
      <c r="C13" s="1783"/>
      <c r="D13" s="1421">
        <f>SUMIFS('2017SL'!$P$9:$P$45,'2017SL'!$R$9:$R$45,'W - III-3(b) PIS Adjustment HC'!$M13)</f>
        <v>162424.70000000001</v>
      </c>
      <c r="E13" s="1421">
        <f>SUMIFS('106 Accrual Acct Reclass &amp; PTY'!$C$4:$C$38,'106 Accrual Acct Reclass &amp; PTY'!$D$4:$D$38,'W - III-3(b) PIS Adjustment HR'!$M13,'106 Accrual Acct Reclass &amp; PTY'!$E$4:$E$38,$N13)</f>
        <v>6381.08</v>
      </c>
      <c r="F13" s="1421"/>
      <c r="G13" s="1421">
        <f t="shared" si="0"/>
        <v>168805.78</v>
      </c>
      <c r="H13" s="1421">
        <f>SUMIFS('2017SL'!$P$85:$P$148,'2017SL'!$R$85:$R$148,'W - III-3(b) PIS Adjustment HC'!$M13)</f>
        <v>-53027.839999999997</v>
      </c>
      <c r="I13" s="1421">
        <f>SUMIFS('106 Accrual Acct Reclass &amp; PTY'!$J$4:$J$38,'106 Accrual Acct Reclass &amp; PTY'!$D$4:$D$38,'W - III-3(b) PIS Adjustment HR'!$M13,'106 Accrual Acct Reclass &amp; PTY'!$E$4:$E$38,$N13)-J13</f>
        <v>-106.35133333333333</v>
      </c>
      <c r="J13" s="1422"/>
      <c r="K13" s="952">
        <f t="shared" ref="K13:K36" si="2">SUM(H13:J13)</f>
        <v>-53134.191333333329</v>
      </c>
      <c r="L13" s="1015"/>
      <c r="M13" s="1444" t="s">
        <v>1994</v>
      </c>
      <c r="N13" s="1443" t="s">
        <v>2013</v>
      </c>
    </row>
    <row r="14" spans="1:15" ht="15.95" customHeight="1" thickTop="1" thickBot="1">
      <c r="A14" s="133">
        <f t="shared" si="1"/>
        <v>3</v>
      </c>
      <c r="B14" s="1789" t="s">
        <v>1542</v>
      </c>
      <c r="C14" s="1783"/>
      <c r="D14" s="1421">
        <f>SUMIFS('2017SL'!$P$9:$P$45,'2017SL'!$R$9:$R$45,'W - III-3(b) PIS Adjustment HC'!$M14)</f>
        <v>490523.64</v>
      </c>
      <c r="E14" s="1421">
        <f>SUMIFS('106 Accrual Acct Reclass &amp; PTY'!$C$4:$C$38,'106 Accrual Acct Reclass &amp; PTY'!$D$4:$D$38,'W - III-3(b) PIS Adjustment HR'!$M14,'106 Accrual Acct Reclass &amp; PTY'!$E$4:$E$38,$N14)</f>
        <v>0</v>
      </c>
      <c r="F14" s="1421"/>
      <c r="G14" s="1421">
        <f t="shared" si="0"/>
        <v>490523.64</v>
      </c>
      <c r="H14" s="1421">
        <f>SUMIFS('2017SL'!$P$85:$P$148,'2017SL'!$R$85:$R$148,'W - III-3(b) PIS Adjustment HC'!$M14)</f>
        <v>-43799.75</v>
      </c>
      <c r="I14" s="1421">
        <f>SUMIFS('106 Accrual Acct Reclass &amp; PTY'!$J$4:$J$38,'106 Accrual Acct Reclass &amp; PTY'!$D$4:$D$38,'W - III-3(b) PIS Adjustment HR'!$M14,'106 Accrual Acct Reclass &amp; PTY'!$E$4:$E$38,$N14)-J14</f>
        <v>0</v>
      </c>
      <c r="J14" s="1422"/>
      <c r="K14" s="952">
        <f t="shared" si="2"/>
        <v>-43799.75</v>
      </c>
      <c r="L14" s="1015"/>
      <c r="M14" s="1444" t="s">
        <v>1789</v>
      </c>
      <c r="N14" s="1443" t="s">
        <v>2013</v>
      </c>
    </row>
    <row r="15" spans="1:15" ht="15.95" customHeight="1" thickTop="1" thickBot="1">
      <c r="A15" s="133">
        <f t="shared" si="1"/>
        <v>4</v>
      </c>
      <c r="B15" s="1789" t="s">
        <v>1543</v>
      </c>
      <c r="C15" s="1783"/>
      <c r="D15" s="1421">
        <f>SUMIFS('2017SL'!$P$9:$P$45,'2017SL'!$R$9:$R$45,'W - III-3(b) PIS Adjustment HC'!$M15)</f>
        <v>254617.07</v>
      </c>
      <c r="E15" s="1421">
        <f>SUMIFS('106 Accrual Acct Reclass &amp; PTY'!$C$4:$C$38,'106 Accrual Acct Reclass &amp; PTY'!$D$4:$D$38,'W - III-3(b) PIS Adjustment HR'!$M15,'106 Accrual Acct Reclass &amp; PTY'!$E$4:$E$38,$N15)</f>
        <v>0</v>
      </c>
      <c r="F15" s="1421"/>
      <c r="G15" s="1421">
        <f t="shared" si="0"/>
        <v>254617.07</v>
      </c>
      <c r="H15" s="1421">
        <f>SUMIFS('2017SL'!$P$85:$P$148,'2017SL'!$R$85:$R$148,'W - III-3(b) PIS Adjustment HC'!$M15)</f>
        <v>-8667.39</v>
      </c>
      <c r="I15" s="1421">
        <f>SUMIFS('106 Accrual Acct Reclass &amp; PTY'!$J$4:$J$38,'106 Accrual Acct Reclass &amp; PTY'!$D$4:$D$38,'W - III-3(b) PIS Adjustment HR'!$M15,'106 Accrual Acct Reclass &amp; PTY'!$E$4:$E$38,$N15)-J15</f>
        <v>0</v>
      </c>
      <c r="J15" s="1422"/>
      <c r="K15" s="952">
        <f t="shared" si="2"/>
        <v>-8667.39</v>
      </c>
      <c r="L15" s="1015"/>
      <c r="M15" s="1444" t="s">
        <v>1790</v>
      </c>
      <c r="N15" s="1443" t="s">
        <v>2013</v>
      </c>
    </row>
    <row r="16" spans="1:15" ht="15.95" customHeight="1" thickTop="1" thickBot="1">
      <c r="A16" s="133">
        <f t="shared" si="1"/>
        <v>5</v>
      </c>
      <c r="B16" s="1789" t="s">
        <v>1541</v>
      </c>
      <c r="C16" s="1783"/>
      <c r="D16" s="1421">
        <f>SUMIFS('2017SL'!$P$9:$P$45,'2017SL'!$R$9:$R$45,'W - III-3(b) PIS Adjustment HC'!$M16)</f>
        <v>0</v>
      </c>
      <c r="E16" s="1421">
        <f>SUMIFS('106 Accrual Acct Reclass &amp; PTY'!$C$4:$C$38,'106 Accrual Acct Reclass &amp; PTY'!$D$4:$D$38,'W - III-3(b) PIS Adjustment HR'!$M16,'106 Accrual Acct Reclass &amp; PTY'!$E$4:$E$38,$N16)</f>
        <v>0</v>
      </c>
      <c r="F16" s="1421"/>
      <c r="G16" s="1421">
        <f t="shared" si="0"/>
        <v>0</v>
      </c>
      <c r="H16" s="1421">
        <f>SUMIFS('2017SL'!$P$85:$P$148,'2017SL'!$R$85:$R$148,'W - III-3(b) PIS Adjustment HC'!$M16)</f>
        <v>0</v>
      </c>
      <c r="I16" s="1421">
        <f>SUMIFS('106 Accrual Acct Reclass &amp; PTY'!$J$4:$J$38,'106 Accrual Acct Reclass &amp; PTY'!$D$4:$D$38,'W - III-3(b) PIS Adjustment HR'!$M16,'106 Accrual Acct Reclass &amp; PTY'!$E$4:$E$38,$N16)-J16</f>
        <v>0</v>
      </c>
      <c r="J16" s="1422"/>
      <c r="K16" s="952">
        <f t="shared" si="2"/>
        <v>0</v>
      </c>
      <c r="L16" s="1015"/>
      <c r="M16" s="1444" t="s">
        <v>1995</v>
      </c>
      <c r="N16" s="1443" t="s">
        <v>2013</v>
      </c>
    </row>
    <row r="17" spans="1:14" ht="15.95" customHeight="1" thickTop="1" thickBot="1">
      <c r="A17" s="133">
        <f t="shared" si="1"/>
        <v>6</v>
      </c>
      <c r="B17" s="1789" t="s">
        <v>1544</v>
      </c>
      <c r="C17" s="1783"/>
      <c r="D17" s="1421">
        <f>SUMIFS('2017SL'!$P$9:$P$45,'2017SL'!$R$9:$R$45,'W - III-3(b) PIS Adjustment HC'!$M17)</f>
        <v>46540.23</v>
      </c>
      <c r="E17" s="1421">
        <f>SUMIFS('106 Accrual Acct Reclass &amp; PTY'!$C$4:$C$38,'106 Accrual Acct Reclass &amp; PTY'!$D$4:$D$38,'W - III-3(b) PIS Adjustment HR'!$M17,'106 Accrual Acct Reclass &amp; PTY'!$E$4:$E$38,$N17)</f>
        <v>5254.62</v>
      </c>
      <c r="F17" s="1421"/>
      <c r="G17" s="1421">
        <f t="shared" si="0"/>
        <v>51794.850000000006</v>
      </c>
      <c r="H17" s="1421">
        <f>SUMIFS('2017SL'!$P$85:$P$148,'2017SL'!$R$85:$R$148,'W - III-3(b) PIS Adjustment HC'!$M17)</f>
        <v>-28899.82</v>
      </c>
      <c r="I17" s="1421">
        <f>SUMIFS('106 Accrual Acct Reclass &amp; PTY'!$J$4:$J$38,'106 Accrual Acct Reclass &amp; PTY'!$D$4:$D$38,'W - III-3(b) PIS Adjustment HR'!$M17,'106 Accrual Acct Reclass &amp; PTY'!$E$4:$E$38,$N17)-J17</f>
        <v>-262.73099999999999</v>
      </c>
      <c r="J17" s="1422"/>
      <c r="K17" s="952">
        <f t="shared" si="2"/>
        <v>-29162.550999999999</v>
      </c>
      <c r="L17" s="1015"/>
      <c r="M17" s="1444" t="s">
        <v>1996</v>
      </c>
      <c r="N17" s="1443" t="s">
        <v>2013</v>
      </c>
    </row>
    <row r="18" spans="1:14" ht="15.95" customHeight="1" thickTop="1" thickBot="1">
      <c r="A18" s="133">
        <f t="shared" si="1"/>
        <v>7</v>
      </c>
      <c r="B18" s="1789" t="s">
        <v>1545</v>
      </c>
      <c r="C18" s="1783"/>
      <c r="D18" s="1421">
        <f>SUMIFS('2017SL'!$P$9:$P$45,'2017SL'!$R$9:$R$45,'W - III-3(b) PIS Adjustment HC'!$M18)</f>
        <v>17769.009999999998</v>
      </c>
      <c r="E18" s="1421">
        <f>SUMIFS('106 Accrual Acct Reclass &amp; PTY'!$C$4:$C$38,'106 Accrual Acct Reclass &amp; PTY'!$D$4:$D$38,'W - III-3(b) PIS Adjustment HR'!$M18,'106 Accrual Acct Reclass &amp; PTY'!$E$4:$E$38,$N18)</f>
        <v>2609.4</v>
      </c>
      <c r="F18" s="1421"/>
      <c r="G18" s="1421">
        <f t="shared" si="0"/>
        <v>20378.41</v>
      </c>
      <c r="H18" s="1421">
        <f>SUMIFS('2017SL'!$P$85:$P$148,'2017SL'!$R$85:$R$148,'W - III-3(b) PIS Adjustment HC'!$M18)</f>
        <v>-5932.59</v>
      </c>
      <c r="I18" s="1421">
        <f>SUMIFS('106 Accrual Acct Reclass &amp; PTY'!$J$4:$J$38,'106 Accrual Acct Reclass &amp; PTY'!$D$4:$D$38,'W - III-3(b) PIS Adjustment HR'!$M18,'106 Accrual Acct Reclass &amp; PTY'!$E$4:$E$38,$N18)-J18</f>
        <v>-43.49</v>
      </c>
      <c r="J18" s="1422"/>
      <c r="K18" s="952">
        <f t="shared" si="2"/>
        <v>-5976.08</v>
      </c>
      <c r="L18" s="1015"/>
      <c r="M18" s="1444" t="s">
        <v>1982</v>
      </c>
      <c r="N18" s="1443" t="s">
        <v>2013</v>
      </c>
    </row>
    <row r="19" spans="1:14" ht="15.95" customHeight="1" thickTop="1" thickBot="1">
      <c r="A19" s="133">
        <f t="shared" si="1"/>
        <v>8</v>
      </c>
      <c r="B19" s="1789" t="s">
        <v>1671</v>
      </c>
      <c r="C19" s="1783"/>
      <c r="D19" s="1421">
        <f>SUMIFS('2017SL'!$P$9:$P$45,'2017SL'!$R$9:$R$45,'W - III-3(b) PIS Adjustment HC'!$M19)</f>
        <v>0</v>
      </c>
      <c r="E19" s="1421">
        <f>SUMIFS('106 Accrual Acct Reclass &amp; PTY'!$C$4:$C$38,'106 Accrual Acct Reclass &amp; PTY'!$D$4:$D$38,'W - III-3(b) PIS Adjustment HR'!$M19,'106 Accrual Acct Reclass &amp; PTY'!$E$4:$E$38,$N19)</f>
        <v>0</v>
      </c>
      <c r="F19" s="1421"/>
      <c r="G19" s="1421">
        <f t="shared" si="0"/>
        <v>0</v>
      </c>
      <c r="H19" s="1421">
        <f>SUMIFS('2017SL'!$P$85:$P$148,'2017SL'!$R$85:$R$148,'W - III-3(b) PIS Adjustment HC'!$M19)</f>
        <v>0</v>
      </c>
      <c r="I19" s="1421">
        <f>SUMIFS('106 Accrual Acct Reclass &amp; PTY'!$J$4:$J$38,'106 Accrual Acct Reclass &amp; PTY'!$D$4:$D$38,'W - III-3(b) PIS Adjustment HR'!$M19,'106 Accrual Acct Reclass &amp; PTY'!$E$4:$E$38,$N19)-J19</f>
        <v>0</v>
      </c>
      <c r="J19" s="1422"/>
      <c r="K19" s="952">
        <f t="shared" si="2"/>
        <v>0</v>
      </c>
      <c r="L19" s="1015"/>
      <c r="M19" s="1444" t="s">
        <v>1983</v>
      </c>
      <c r="N19" s="1443" t="s">
        <v>2013</v>
      </c>
    </row>
    <row r="20" spans="1:14" ht="15.95" customHeight="1" thickTop="1" thickBot="1">
      <c r="A20" s="133">
        <f t="shared" si="1"/>
        <v>9</v>
      </c>
      <c r="B20" s="1789" t="s">
        <v>1672</v>
      </c>
      <c r="C20" s="1783"/>
      <c r="D20" s="1421">
        <f>SUMIFS('2017SL'!$P$9:$P$45,'2017SL'!$R$9:$R$45,'W - III-3(b) PIS Adjustment HC'!$M20)</f>
        <v>23943.82</v>
      </c>
      <c r="E20" s="1421">
        <f>SUMIFS('106 Accrual Acct Reclass &amp; PTY'!$C$4:$C$38,'106 Accrual Acct Reclass &amp; PTY'!$D$4:$D$38,'W - III-3(b) PIS Adjustment HR'!$M20,'106 Accrual Acct Reclass &amp; PTY'!$E$4:$E$38,$N20)</f>
        <v>0</v>
      </c>
      <c r="F20" s="1421"/>
      <c r="G20" s="1421">
        <f t="shared" si="0"/>
        <v>23943.82</v>
      </c>
      <c r="H20" s="1421">
        <f>SUMIFS('2017SL'!$P$85:$P$148,'2017SL'!$R$85:$R$148,'W - III-3(b) PIS Adjustment HC'!$M20)</f>
        <v>-5179.6499999999996</v>
      </c>
      <c r="I20" s="1421">
        <f>SUMIFS('106 Accrual Acct Reclass &amp; PTY'!$J$4:$J$38,'106 Accrual Acct Reclass &amp; PTY'!$D$4:$D$38,'W - III-3(b) PIS Adjustment HR'!$M20,'106 Accrual Acct Reclass &amp; PTY'!$E$4:$E$38,$N20)-J20</f>
        <v>0</v>
      </c>
      <c r="J20" s="1422"/>
      <c r="K20" s="952">
        <f t="shared" si="2"/>
        <v>-5179.6499999999996</v>
      </c>
      <c r="L20" s="1015"/>
      <c r="M20" s="1444" t="s">
        <v>1791</v>
      </c>
      <c r="N20" s="1443" t="s">
        <v>2013</v>
      </c>
    </row>
    <row r="21" spans="1:14" ht="15.95" customHeight="1" thickTop="1" thickBot="1">
      <c r="A21" s="133">
        <f t="shared" si="1"/>
        <v>10</v>
      </c>
      <c r="B21" s="1789" t="s">
        <v>1669</v>
      </c>
      <c r="C21" s="1783"/>
      <c r="D21" s="1421">
        <f>SUMIFS('2017SL'!$P$9:$P$45,'2017SL'!$R$9:$R$45,'W - III-3(b) PIS Adjustment HC'!$M21)</f>
        <v>181179.39</v>
      </c>
      <c r="E21" s="1421">
        <f>SUMIFS('106 Accrual Acct Reclass &amp; PTY'!$C$4:$C$38,'106 Accrual Acct Reclass &amp; PTY'!$D$4:$D$38,'W - III-3(b) PIS Adjustment HR'!$M21,'106 Accrual Acct Reclass &amp; PTY'!$E$4:$E$38,$N21)</f>
        <v>0</v>
      </c>
      <c r="F21" s="1421"/>
      <c r="G21" s="1421">
        <f t="shared" si="0"/>
        <v>181179.39</v>
      </c>
      <c r="H21" s="1421">
        <f>SUMIFS('2017SL'!$P$85:$P$148,'2017SL'!$R$85:$R$148,'W - III-3(b) PIS Adjustment HC'!$M21)</f>
        <v>-55688.6</v>
      </c>
      <c r="I21" s="1421">
        <f>SUMIFS('106 Accrual Acct Reclass &amp; PTY'!$J$4:$J$38,'106 Accrual Acct Reclass &amp; PTY'!$D$4:$D$38,'W - III-3(b) PIS Adjustment HR'!$M21,'106 Accrual Acct Reclass &amp; PTY'!$E$4:$E$38,$N21)-J21</f>
        <v>0</v>
      </c>
      <c r="J21" s="1422"/>
      <c r="K21" s="952">
        <f t="shared" si="2"/>
        <v>-55688.6</v>
      </c>
      <c r="L21" s="1015"/>
      <c r="M21" s="1444" t="s">
        <v>1792</v>
      </c>
      <c r="N21" s="1443" t="s">
        <v>2013</v>
      </c>
    </row>
    <row r="22" spans="1:14" ht="15.95" customHeight="1" thickTop="1" thickBot="1">
      <c r="A22" s="133">
        <f t="shared" si="1"/>
        <v>11</v>
      </c>
      <c r="B22" s="1789" t="s">
        <v>1670</v>
      </c>
      <c r="C22" s="1783"/>
      <c r="D22" s="1421">
        <f>SUMIFS('2017SL'!$P$9:$P$45,'2017SL'!$R$9:$R$45,'W - III-3(b) PIS Adjustment HC'!$M22)</f>
        <v>6866</v>
      </c>
      <c r="E22" s="1421">
        <f>SUMIFS('106 Accrual Acct Reclass &amp; PTY'!$C$4:$C$38,'106 Accrual Acct Reclass &amp; PTY'!$D$4:$D$38,'W - III-3(b) PIS Adjustment HR'!$M22,'106 Accrual Acct Reclass &amp; PTY'!$E$4:$E$38,$N22)</f>
        <v>0</v>
      </c>
      <c r="F22" s="1421"/>
      <c r="G22" s="1421">
        <f t="shared" si="0"/>
        <v>6866</v>
      </c>
      <c r="H22" s="1421">
        <f>SUMIFS('2017SL'!$P$85:$P$148,'2017SL'!$R$85:$R$148,'W - III-3(b) PIS Adjustment HC'!$M22)</f>
        <v>-6866</v>
      </c>
      <c r="I22" s="1421">
        <f>SUMIFS('106 Accrual Acct Reclass &amp; PTY'!$J$4:$J$38,'106 Accrual Acct Reclass &amp; PTY'!$D$4:$D$38,'W - III-3(b) PIS Adjustment HR'!$M22,'106 Accrual Acct Reclass &amp; PTY'!$E$4:$E$38,$N22)-J22</f>
        <v>0</v>
      </c>
      <c r="J22" s="1422"/>
      <c r="K22" s="952">
        <f t="shared" si="2"/>
        <v>-6866</v>
      </c>
      <c r="L22" s="1015"/>
      <c r="M22" s="1444" t="s">
        <v>1984</v>
      </c>
      <c r="N22" s="1443" t="s">
        <v>2013</v>
      </c>
    </row>
    <row r="23" spans="1:14" ht="15.95" customHeight="1" thickTop="1" thickBot="1">
      <c r="A23" s="133">
        <f t="shared" si="1"/>
        <v>12</v>
      </c>
      <c r="B23" s="1789" t="s">
        <v>1546</v>
      </c>
      <c r="C23" s="1783"/>
      <c r="D23" s="1421">
        <f>SUMIFS('2017SL'!$P$9:$P$45,'2017SL'!$R$9:$R$45,'W - III-3(b) PIS Adjustment HC'!$M23)</f>
        <v>192832.4</v>
      </c>
      <c r="E23" s="1421">
        <f>SUMIFS('106 Accrual Acct Reclass &amp; PTY'!$C$4:$C$38,'106 Accrual Acct Reclass &amp; PTY'!$D$4:$D$38,'W - III-3(b) PIS Adjustment HR'!$M23,'106 Accrual Acct Reclass &amp; PTY'!$E$4:$E$38,$N23)</f>
        <v>7523.2699999999995</v>
      </c>
      <c r="F23" s="1421"/>
      <c r="G23" s="1421">
        <f t="shared" si="0"/>
        <v>200355.66999999998</v>
      </c>
      <c r="H23" s="1421">
        <f>SUMIFS('2017SL'!$P$85:$P$148,'2017SL'!$R$85:$R$148,'W - III-3(b) PIS Adjustment HC'!$M23)</f>
        <v>-46434.99</v>
      </c>
      <c r="I23" s="1421">
        <f>SUMIFS('106 Accrual Acct Reclass &amp; PTY'!$J$4:$J$38,'106 Accrual Acct Reclass &amp; PTY'!$D$4:$D$38,'W - III-3(b) PIS Adjustment HR'!$M23,'106 Accrual Acct Reclass &amp; PTY'!$E$4:$E$38,$N23)-J23</f>
        <v>-75.232699999999994</v>
      </c>
      <c r="J23" s="1422"/>
      <c r="K23" s="952">
        <f t="shared" si="2"/>
        <v>-46510.222699999998</v>
      </c>
      <c r="L23" s="1015"/>
      <c r="M23" s="1444" t="s">
        <v>1796</v>
      </c>
      <c r="N23" s="1443" t="s">
        <v>2013</v>
      </c>
    </row>
    <row r="24" spans="1:14" ht="15.95" customHeight="1" thickTop="1" thickBot="1">
      <c r="A24" s="133">
        <f t="shared" si="1"/>
        <v>13</v>
      </c>
      <c r="B24" s="1789" t="s">
        <v>1547</v>
      </c>
      <c r="C24" s="1783"/>
      <c r="D24" s="1421">
        <f>SUMIFS('2017SL'!$P$9:$P$45,'2017SL'!$R$9:$R$45,'W - III-3(b) PIS Adjustment HC'!$M24)</f>
        <v>0</v>
      </c>
      <c r="E24" s="1421">
        <f>SUMIFS('106 Accrual Acct Reclass &amp; PTY'!$C$4:$C$38,'106 Accrual Acct Reclass &amp; PTY'!$D$4:$D$38,'W - III-3(b) PIS Adjustment HR'!$M24,'106 Accrual Acct Reclass &amp; PTY'!$E$4:$E$38,$N24)</f>
        <v>0</v>
      </c>
      <c r="F24" s="1421"/>
      <c r="G24" s="1421">
        <f t="shared" si="0"/>
        <v>0</v>
      </c>
      <c r="H24" s="1421">
        <f>SUMIFS('2017SL'!$P$85:$P$148,'2017SL'!$R$85:$R$148,'W - III-3(b) PIS Adjustment HC'!$M24)</f>
        <v>0</v>
      </c>
      <c r="I24" s="1421">
        <f>SUMIFS('106 Accrual Acct Reclass &amp; PTY'!$J$4:$J$38,'106 Accrual Acct Reclass &amp; PTY'!$D$4:$D$38,'W - III-3(b) PIS Adjustment HR'!$M24,'106 Accrual Acct Reclass &amp; PTY'!$E$4:$E$38,$N24)-J24</f>
        <v>0</v>
      </c>
      <c r="J24" s="1422"/>
      <c r="K24" s="952">
        <f t="shared" si="2"/>
        <v>0</v>
      </c>
      <c r="L24" s="1015"/>
      <c r="M24" s="1444" t="s">
        <v>1788</v>
      </c>
      <c r="N24" s="1443" t="s">
        <v>2013</v>
      </c>
    </row>
    <row r="25" spans="1:14" ht="15.95" customHeight="1" thickTop="1" thickBot="1">
      <c r="A25" s="133">
        <f t="shared" si="1"/>
        <v>14</v>
      </c>
      <c r="B25" s="1789" t="s">
        <v>1548</v>
      </c>
      <c r="C25" s="1783"/>
      <c r="D25" s="1421">
        <f>SUMIFS('2017SL'!$P$9:$P$45,'2017SL'!$R$9:$R$45,'W - III-3(b) PIS Adjustment HC'!$M25)</f>
        <v>62184.91</v>
      </c>
      <c r="E25" s="1421">
        <f>SUMIFS('106 Accrual Acct Reclass &amp; PTY'!$C$4:$C$38,'106 Accrual Acct Reclass &amp; PTY'!$D$4:$D$38,'W - III-3(b) PIS Adjustment HR'!$M25,'106 Accrual Acct Reclass &amp; PTY'!$E$4:$E$38,$N25)</f>
        <v>0</v>
      </c>
      <c r="F25" s="1421"/>
      <c r="G25" s="1421">
        <f t="shared" si="0"/>
        <v>62184.91</v>
      </c>
      <c r="H25" s="1421">
        <f>SUMIFS('2017SL'!$P$85:$P$148,'2017SL'!$R$85:$R$148,'W - III-3(b) PIS Adjustment HC'!$M25)</f>
        <v>-30425.41</v>
      </c>
      <c r="I25" s="1421">
        <f>SUMIFS('106 Accrual Acct Reclass &amp; PTY'!$J$4:$J$38,'106 Accrual Acct Reclass &amp; PTY'!$D$4:$D$38,'W - III-3(b) PIS Adjustment HR'!$M25,'106 Accrual Acct Reclass &amp; PTY'!$E$4:$E$38,$N25)-J25</f>
        <v>0</v>
      </c>
      <c r="J25" s="1422"/>
      <c r="K25" s="952">
        <f t="shared" si="2"/>
        <v>-30425.41</v>
      </c>
      <c r="L25" s="1015"/>
      <c r="M25" s="1444" t="s">
        <v>1985</v>
      </c>
      <c r="N25" s="1443" t="s">
        <v>2013</v>
      </c>
    </row>
    <row r="26" spans="1:14" ht="15.95" customHeight="1" thickTop="1" thickBot="1">
      <c r="A26" s="133">
        <f t="shared" si="1"/>
        <v>15</v>
      </c>
      <c r="B26" s="1789" t="s">
        <v>1549</v>
      </c>
      <c r="C26" s="1783"/>
      <c r="D26" s="1421">
        <f>SUMIFS('2017SL'!$P$9:$P$45,'2017SL'!$R$9:$R$45,'W - III-3(b) PIS Adjustment HC'!$M26)</f>
        <v>8016.86</v>
      </c>
      <c r="E26" s="1421">
        <f>SUMIFS('106 Accrual Acct Reclass &amp; PTY'!$C$4:$C$38,'106 Accrual Acct Reclass &amp; PTY'!$D$4:$D$38,'W - III-3(b) PIS Adjustment HR'!$M26,'106 Accrual Acct Reclass &amp; PTY'!$E$4:$E$38,$N26)</f>
        <v>0</v>
      </c>
      <c r="F26" s="1421"/>
      <c r="G26" s="1421">
        <f t="shared" si="0"/>
        <v>8016.86</v>
      </c>
      <c r="H26" s="1421">
        <f>SUMIFS('2017SL'!$P$85:$P$148,'2017SL'!$R$85:$R$148,'W - III-3(b) PIS Adjustment HC'!$M26)</f>
        <v>-1603.4</v>
      </c>
      <c r="I26" s="1421">
        <f>SUMIFS('106 Accrual Acct Reclass &amp; PTY'!$J$4:$J$38,'106 Accrual Acct Reclass &amp; PTY'!$D$4:$D$38,'W - III-3(b) PIS Adjustment HR'!$M26,'106 Accrual Acct Reclass &amp; PTY'!$E$4:$E$38,$N26)-J26</f>
        <v>0</v>
      </c>
      <c r="J26" s="1422"/>
      <c r="K26" s="952">
        <f t="shared" si="2"/>
        <v>-1603.4</v>
      </c>
      <c r="L26" s="1015"/>
      <c r="M26" s="1444" t="s">
        <v>1986</v>
      </c>
      <c r="N26" s="1443" t="s">
        <v>2013</v>
      </c>
    </row>
    <row r="27" spans="1:14" ht="15.95" customHeight="1" thickTop="1" thickBot="1">
      <c r="A27" s="133">
        <f t="shared" si="1"/>
        <v>16</v>
      </c>
      <c r="B27" s="1789" t="s">
        <v>1550</v>
      </c>
      <c r="C27" s="1783"/>
      <c r="D27" s="1421">
        <f>SUMIFS('2017SL'!$P$9:$P$45,'2017SL'!$R$9:$R$45,'W - III-3(b) PIS Adjustment HC'!$M27)</f>
        <v>63428.68</v>
      </c>
      <c r="E27" s="1421">
        <f>SUMIFS('106 Accrual Acct Reclass &amp; PTY'!$C$4:$C$38,'106 Accrual Acct Reclass &amp; PTY'!$D$4:$D$38,'W - III-3(b) PIS Adjustment HR'!$M27,'106 Accrual Acct Reclass &amp; PTY'!$E$4:$E$38,$N27)</f>
        <v>0</v>
      </c>
      <c r="F27" s="1421"/>
      <c r="G27" s="1421">
        <f t="shared" si="0"/>
        <v>63428.68</v>
      </c>
      <c r="H27" s="1421">
        <f>SUMIFS('2017SL'!$P$85:$P$148,'2017SL'!$R$85:$R$148,'W - III-3(b) PIS Adjustment HC'!$M27)</f>
        <v>-58677.95</v>
      </c>
      <c r="I27" s="1421">
        <f>SUMIFS('106 Accrual Acct Reclass &amp; PTY'!$J$4:$J$38,'106 Accrual Acct Reclass &amp; PTY'!$D$4:$D$38,'W - III-3(b) PIS Adjustment HR'!$M27,'106 Accrual Acct Reclass &amp; PTY'!$E$4:$E$38,$N27)-J27</f>
        <v>0</v>
      </c>
      <c r="J27" s="1422"/>
      <c r="K27" s="952">
        <f t="shared" si="2"/>
        <v>-58677.95</v>
      </c>
      <c r="L27" s="1015"/>
      <c r="M27" s="1444" t="s">
        <v>1987</v>
      </c>
      <c r="N27" s="1443" t="s">
        <v>2013</v>
      </c>
    </row>
    <row r="28" spans="1:14" ht="15.95" customHeight="1" thickTop="1" thickBot="1">
      <c r="A28" s="133">
        <f t="shared" si="1"/>
        <v>17</v>
      </c>
      <c r="B28" s="1789" t="s">
        <v>1551</v>
      </c>
      <c r="C28" s="1783"/>
      <c r="D28" s="1421">
        <f>SUMIFS('2017SL'!$P$9:$P$45,'2017SL'!$R$9:$R$45,'W - III-3(b) PIS Adjustment HC'!$M28)</f>
        <v>12692.44</v>
      </c>
      <c r="E28" s="1421">
        <f>SUMIFS('106 Accrual Acct Reclass &amp; PTY'!$C$4:$C$38,'106 Accrual Acct Reclass &amp; PTY'!$D$4:$D$38,'W - III-3(b) PIS Adjustment HR'!$M28,'106 Accrual Acct Reclass &amp; PTY'!$E$4:$E$38,$N28)</f>
        <v>0</v>
      </c>
      <c r="F28" s="1421"/>
      <c r="G28" s="1421">
        <f t="shared" si="0"/>
        <v>12692.44</v>
      </c>
      <c r="H28" s="1421">
        <f>SUMIFS('2017SL'!$P$85:$P$148,'2017SL'!$R$85:$R$148,'W - III-3(b) PIS Adjustment HC'!$M28)</f>
        <v>-7808.21</v>
      </c>
      <c r="I28" s="1421">
        <f>SUMIFS('106 Accrual Acct Reclass &amp; PTY'!$J$4:$J$38,'106 Accrual Acct Reclass &amp; PTY'!$D$4:$D$38,'W - III-3(b) PIS Adjustment HR'!$M28,'106 Accrual Acct Reclass &amp; PTY'!$E$4:$E$38,$N28)-J28</f>
        <v>0</v>
      </c>
      <c r="J28" s="1422"/>
      <c r="K28" s="952">
        <f t="shared" si="2"/>
        <v>-7808.21</v>
      </c>
      <c r="L28" s="1015"/>
      <c r="M28" s="1444" t="s">
        <v>1794</v>
      </c>
      <c r="N28" s="1443" t="s">
        <v>2013</v>
      </c>
    </row>
    <row r="29" spans="1:14" ht="15.95" customHeight="1" thickTop="1" thickBot="1">
      <c r="A29" s="133">
        <f t="shared" si="1"/>
        <v>18</v>
      </c>
      <c r="B29" s="1789" t="s">
        <v>1552</v>
      </c>
      <c r="C29" s="1783"/>
      <c r="D29" s="1421">
        <f>SUMIFS('2017SL'!$P$9:$P$45,'2017SL'!$R$9:$R$45,'W - III-3(b) PIS Adjustment HC'!$M29)</f>
        <v>13591.21</v>
      </c>
      <c r="E29" s="1421">
        <f>SUMIFS('106 Accrual Acct Reclass &amp; PTY'!$C$4:$C$38,'106 Accrual Acct Reclass &amp; PTY'!$D$4:$D$38,'W - III-3(b) PIS Adjustment HR'!$M29,'106 Accrual Acct Reclass &amp; PTY'!$E$4:$E$38,$N29)</f>
        <v>0</v>
      </c>
      <c r="F29" s="1421"/>
      <c r="G29" s="1421">
        <f t="shared" si="0"/>
        <v>13591.21</v>
      </c>
      <c r="H29" s="1421">
        <f>SUMIFS('2017SL'!$P$85:$P$148,'2017SL'!$R$85:$R$148,'W - III-3(b) PIS Adjustment HC'!$M29)</f>
        <v>0</v>
      </c>
      <c r="I29" s="1421">
        <f>SUMIFS('106 Accrual Acct Reclass &amp; PTY'!$J$4:$J$38,'106 Accrual Acct Reclass &amp; PTY'!$D$4:$D$38,'W - III-3(b) PIS Adjustment HR'!$M29,'106 Accrual Acct Reclass &amp; PTY'!$E$4:$E$38,$N29)-J29</f>
        <v>0</v>
      </c>
      <c r="J29" s="1422"/>
      <c r="K29" s="952">
        <f t="shared" si="2"/>
        <v>0</v>
      </c>
      <c r="L29" s="1015"/>
      <c r="M29" s="1444" t="s">
        <v>1795</v>
      </c>
      <c r="N29" s="1443" t="s">
        <v>2013</v>
      </c>
    </row>
    <row r="30" spans="1:14" ht="15.95" customHeight="1" thickTop="1" thickBot="1">
      <c r="A30" s="133">
        <f t="shared" si="1"/>
        <v>19</v>
      </c>
      <c r="B30" s="1789" t="s">
        <v>1553</v>
      </c>
      <c r="C30" s="1783"/>
      <c r="D30" s="1421">
        <f>SUMIFS('2017SL'!$P$9:$P$45,'2017SL'!$R$9:$R$45,'W - III-3(b) PIS Adjustment HC'!$M30)</f>
        <v>0</v>
      </c>
      <c r="E30" s="1421">
        <f>SUMIFS('106 Accrual Acct Reclass &amp; PTY'!$C$4:$C$38,'106 Accrual Acct Reclass &amp; PTY'!$D$4:$D$38,'W - III-3(b) PIS Adjustment HR'!$M30,'106 Accrual Acct Reclass &amp; PTY'!$E$4:$E$38,$N30)</f>
        <v>0</v>
      </c>
      <c r="F30" s="1421"/>
      <c r="G30" s="1421">
        <f t="shared" si="0"/>
        <v>0</v>
      </c>
      <c r="H30" s="1421">
        <f>SUMIFS('2017SL'!$P$85:$P$148,'2017SL'!$R$85:$R$148,'W - III-3(b) PIS Adjustment HC'!$M30)</f>
        <v>0</v>
      </c>
      <c r="I30" s="1421">
        <f>SUMIFS('106 Accrual Acct Reclass &amp; PTY'!$J$4:$J$38,'106 Accrual Acct Reclass &amp; PTY'!$D$4:$D$38,'W - III-3(b) PIS Adjustment HR'!$M30,'106 Accrual Acct Reclass &amp; PTY'!$E$4:$E$38,$N30)-J30</f>
        <v>0</v>
      </c>
      <c r="J30" s="1422"/>
      <c r="K30" s="952">
        <f t="shared" si="2"/>
        <v>0</v>
      </c>
      <c r="L30" s="1015"/>
      <c r="M30" s="1444" t="s">
        <v>1988</v>
      </c>
      <c r="N30" s="1443" t="s">
        <v>2013</v>
      </c>
    </row>
    <row r="31" spans="1:14" ht="15.95" customHeight="1" thickTop="1" thickBot="1">
      <c r="A31" s="133">
        <f t="shared" si="1"/>
        <v>20</v>
      </c>
      <c r="B31" s="1789" t="s">
        <v>1554</v>
      </c>
      <c r="C31" s="1783"/>
      <c r="D31" s="1421">
        <f>SUMIFS('2017SL'!$P$9:$P$45,'2017SL'!$R$9:$R$45,'W - III-3(b) PIS Adjustment HC'!$M31)</f>
        <v>525.83000000000004</v>
      </c>
      <c r="E31" s="1421">
        <f>SUMIFS('106 Accrual Acct Reclass &amp; PTY'!$C$4:$C$38,'106 Accrual Acct Reclass &amp; PTY'!$D$4:$D$38,'W - III-3(b) PIS Adjustment HR'!$M31,'106 Accrual Acct Reclass &amp; PTY'!$E$4:$E$38,$N31)</f>
        <v>0</v>
      </c>
      <c r="F31" s="1421"/>
      <c r="G31" s="1421">
        <f t="shared" si="0"/>
        <v>525.83000000000004</v>
      </c>
      <c r="H31" s="1421">
        <f>SUMIFS('2017SL'!$P$85:$P$148,'2017SL'!$R$85:$R$148,'W - III-3(b) PIS Adjustment HC'!$M31)</f>
        <v>-46.01</v>
      </c>
      <c r="I31" s="1421">
        <f>SUMIFS('106 Accrual Acct Reclass &amp; PTY'!$J$4:$J$38,'106 Accrual Acct Reclass &amp; PTY'!$D$4:$D$38,'W - III-3(b) PIS Adjustment HR'!$M31,'106 Accrual Acct Reclass &amp; PTY'!$E$4:$E$38,$N31)-J31</f>
        <v>0</v>
      </c>
      <c r="J31" s="1422"/>
      <c r="K31" s="952">
        <f t="shared" si="2"/>
        <v>-46.01</v>
      </c>
      <c r="L31" s="1015"/>
      <c r="M31" s="1444" t="s">
        <v>1989</v>
      </c>
      <c r="N31" s="1443" t="s">
        <v>2013</v>
      </c>
    </row>
    <row r="32" spans="1:14" ht="15.95" customHeight="1" thickTop="1" thickBot="1">
      <c r="A32" s="133">
        <f t="shared" si="1"/>
        <v>21</v>
      </c>
      <c r="B32" s="1789" t="s">
        <v>1555</v>
      </c>
      <c r="C32" s="1783"/>
      <c r="D32" s="1421">
        <f>SUMIFS('2017SL'!$P$9:$P$45,'2017SL'!$R$9:$R$45,'W - III-3(b) PIS Adjustment HC'!$M32)</f>
        <v>0</v>
      </c>
      <c r="E32" s="1421">
        <f>SUMIFS('106 Accrual Acct Reclass &amp; PTY'!$C$4:$C$38,'106 Accrual Acct Reclass &amp; PTY'!$D$4:$D$38,'W - III-3(b) PIS Adjustment HR'!$M32,'106 Accrual Acct Reclass &amp; PTY'!$E$4:$E$38,$N32)</f>
        <v>0</v>
      </c>
      <c r="F32" s="1421"/>
      <c r="G32" s="1421">
        <f t="shared" si="0"/>
        <v>0</v>
      </c>
      <c r="H32" s="1421">
        <f>SUMIFS('2017SL'!$P$85:$P$148,'2017SL'!$R$85:$R$148,'W - III-3(b) PIS Adjustment HC'!$M32)</f>
        <v>0</v>
      </c>
      <c r="I32" s="1421">
        <f>SUMIFS('106 Accrual Acct Reclass &amp; PTY'!$J$4:$J$38,'106 Accrual Acct Reclass &amp; PTY'!$D$4:$D$38,'W - III-3(b) PIS Adjustment HR'!$M32,'106 Accrual Acct Reclass &amp; PTY'!$E$4:$E$38,$N32)-J32</f>
        <v>0</v>
      </c>
      <c r="J32" s="1422"/>
      <c r="K32" s="952">
        <f t="shared" si="2"/>
        <v>0</v>
      </c>
      <c r="L32" s="1015"/>
      <c r="M32" s="1444" t="s">
        <v>1990</v>
      </c>
      <c r="N32" s="1443" t="s">
        <v>2013</v>
      </c>
    </row>
    <row r="33" spans="1:14" ht="15.95" customHeight="1" thickTop="1" thickBot="1">
      <c r="A33" s="133">
        <f t="shared" si="1"/>
        <v>22</v>
      </c>
      <c r="B33" s="1789" t="s">
        <v>1556</v>
      </c>
      <c r="C33" s="1783"/>
      <c r="D33" s="1421">
        <f>SUMIFS('2017SL'!$P$9:$P$45,'2017SL'!$R$9:$R$45,'W - III-3(b) PIS Adjustment HC'!$M33)</f>
        <v>29840.76</v>
      </c>
      <c r="E33" s="1421">
        <f>SUMIFS('106 Accrual Acct Reclass &amp; PTY'!$C$4:$C$38,'106 Accrual Acct Reclass &amp; PTY'!$D$4:$D$38,'W - III-3(b) PIS Adjustment HR'!$M33,'106 Accrual Acct Reclass &amp; PTY'!$E$4:$E$38,$N33)</f>
        <v>0</v>
      </c>
      <c r="F33" s="1421"/>
      <c r="G33" s="1421">
        <f t="shared" si="0"/>
        <v>29840.76</v>
      </c>
      <c r="H33" s="1421">
        <f>SUMIFS('2017SL'!$P$85:$P$148,'2017SL'!$R$85:$R$148,'W - III-3(b) PIS Adjustment HC'!$M33)</f>
        <v>-19557.060000000001</v>
      </c>
      <c r="I33" s="1421">
        <f>SUMIFS('106 Accrual Acct Reclass &amp; PTY'!$J$4:$J$38,'106 Accrual Acct Reclass &amp; PTY'!$D$4:$D$38,'W - III-3(b) PIS Adjustment HR'!$M33,'106 Accrual Acct Reclass &amp; PTY'!$E$4:$E$38,$N33)-J33</f>
        <v>0</v>
      </c>
      <c r="J33" s="1422"/>
      <c r="K33" s="952">
        <f t="shared" si="2"/>
        <v>-19557.060000000001</v>
      </c>
      <c r="L33" s="1015"/>
      <c r="M33" s="1444" t="s">
        <v>1991</v>
      </c>
      <c r="N33" s="1443" t="s">
        <v>2013</v>
      </c>
    </row>
    <row r="34" spans="1:14" ht="15.95" customHeight="1" thickTop="1" thickBot="1">
      <c r="A34" s="133">
        <f t="shared" si="1"/>
        <v>23</v>
      </c>
      <c r="B34" s="1014" t="s">
        <v>2053</v>
      </c>
      <c r="C34" s="1386"/>
      <c r="D34" s="1496">
        <f>SUM(D12:D33)</f>
        <v>1569476.95</v>
      </c>
      <c r="E34" s="1496">
        <f t="shared" ref="E34:K34" si="3">SUM(E12:E33)</f>
        <v>21768.37</v>
      </c>
      <c r="F34" s="1496">
        <f t="shared" si="3"/>
        <v>0</v>
      </c>
      <c r="G34" s="1496">
        <f t="shared" si="3"/>
        <v>1591245.3199999998</v>
      </c>
      <c r="H34" s="1496">
        <f t="shared" si="3"/>
        <v>-372614.67000000004</v>
      </c>
      <c r="I34" s="1496">
        <f t="shared" si="3"/>
        <v>-487.80503333333331</v>
      </c>
      <c r="J34" s="1496">
        <f t="shared" si="3"/>
        <v>0</v>
      </c>
      <c r="K34" s="1496">
        <f t="shared" si="3"/>
        <v>-373102.47503333335</v>
      </c>
      <c r="L34" s="1015"/>
      <c r="M34" s="1444"/>
      <c r="N34" s="1443"/>
    </row>
    <row r="35" spans="1:14" ht="15.95" customHeight="1" thickTop="1" thickBot="1">
      <c r="A35" s="133">
        <f t="shared" si="1"/>
        <v>24</v>
      </c>
      <c r="B35" s="1014"/>
      <c r="C35" s="1386"/>
      <c r="D35" s="1421"/>
      <c r="E35" s="1421"/>
      <c r="F35" s="1421"/>
      <c r="G35" s="1421"/>
      <c r="H35" s="1421"/>
      <c r="I35" s="1450"/>
      <c r="J35" s="1422"/>
      <c r="K35" s="952"/>
      <c r="L35" s="1015"/>
      <c r="M35" s="1444"/>
      <c r="N35" s="1443"/>
    </row>
    <row r="36" spans="1:14" ht="15.95" customHeight="1" thickTop="1" thickBot="1">
      <c r="A36" s="133">
        <f t="shared" si="1"/>
        <v>25</v>
      </c>
      <c r="B36" s="1014" t="s">
        <v>2022</v>
      </c>
      <c r="C36" s="1386"/>
      <c r="D36" s="1421">
        <f>+'AIAC CIAC SW_W'!K14</f>
        <v>0</v>
      </c>
      <c r="E36" s="1421"/>
      <c r="F36" s="1421"/>
      <c r="G36" s="1421">
        <f t="shared" si="0"/>
        <v>0</v>
      </c>
      <c r="H36" s="1421">
        <f>+'AIAC CIAC SW_W'!K23</f>
        <v>0</v>
      </c>
      <c r="I36" s="1450"/>
      <c r="J36" s="1422"/>
      <c r="K36" s="952">
        <f t="shared" si="2"/>
        <v>0</v>
      </c>
      <c r="L36" s="1015"/>
      <c r="M36" s="1444"/>
      <c r="N36" s="1443"/>
    </row>
    <row r="37" spans="1:14" ht="15.95" customHeight="1" thickTop="1" thickBot="1">
      <c r="A37" s="133">
        <f t="shared" si="1"/>
        <v>26</v>
      </c>
      <c r="B37" s="1014"/>
      <c r="C37" s="1386"/>
      <c r="D37" s="951"/>
      <c r="E37" s="951"/>
      <c r="F37" s="951"/>
      <c r="G37" s="951"/>
      <c r="H37" s="951"/>
      <c r="I37" s="951"/>
      <c r="J37" s="951"/>
      <c r="K37" s="952"/>
      <c r="N37" s="1276"/>
    </row>
    <row r="38" spans="1:14" ht="15.95" customHeight="1" thickTop="1" thickBot="1">
      <c r="A38" s="133">
        <f t="shared" si="1"/>
        <v>27</v>
      </c>
      <c r="B38" s="1828" t="s">
        <v>456</v>
      </c>
      <c r="C38" s="1829"/>
      <c r="D38" s="1497">
        <f>+D34+D36</f>
        <v>1569476.95</v>
      </c>
      <c r="E38" s="1497">
        <f t="shared" ref="E38:K38" si="4">+E34+E36</f>
        <v>21768.37</v>
      </c>
      <c r="F38" s="1497">
        <f t="shared" si="4"/>
        <v>0</v>
      </c>
      <c r="G38" s="1497">
        <f t="shared" si="4"/>
        <v>1591245.3199999998</v>
      </c>
      <c r="H38" s="1497">
        <f t="shared" si="4"/>
        <v>-372614.67000000004</v>
      </c>
      <c r="I38" s="1497">
        <f t="shared" si="4"/>
        <v>-487.80503333333331</v>
      </c>
      <c r="J38" s="1497">
        <f t="shared" si="4"/>
        <v>0</v>
      </c>
      <c r="K38" s="1497">
        <f t="shared" si="4"/>
        <v>-373102.47503333335</v>
      </c>
      <c r="N38" s="1276"/>
    </row>
    <row r="39" spans="1:14">
      <c r="K39" s="1423"/>
    </row>
    <row r="40" spans="1:14">
      <c r="B40" s="293"/>
      <c r="K40" s="1423"/>
    </row>
    <row r="41" spans="1:14">
      <c r="B41" s="1435" t="s">
        <v>1974</v>
      </c>
      <c r="H41" s="1435" t="s">
        <v>2009</v>
      </c>
      <c r="J41" s="1434" t="s">
        <v>1975</v>
      </c>
      <c r="K41" s="1434"/>
    </row>
    <row r="42" spans="1:14" ht="12.75" customHeight="1">
      <c r="B42" s="1438" t="s">
        <v>2007</v>
      </c>
      <c r="C42" s="139"/>
      <c r="D42" s="1437" t="s">
        <v>2048</v>
      </c>
      <c r="E42" s="139"/>
      <c r="F42" s="139"/>
      <c r="G42" s="139"/>
      <c r="H42" s="1436" t="s">
        <v>2010</v>
      </c>
      <c r="I42" s="139"/>
      <c r="J42" s="293" t="s">
        <v>1965</v>
      </c>
      <c r="K42" s="293"/>
    </row>
    <row r="43" spans="1:14">
      <c r="B43" s="1437" t="s">
        <v>2049</v>
      </c>
      <c r="D43" s="1437" t="s">
        <v>2047</v>
      </c>
    </row>
    <row r="44" spans="1:14" ht="13.15" customHeight="1">
      <c r="A44" s="139"/>
      <c r="B44" s="1772"/>
      <c r="C44" s="1772"/>
      <c r="D44" s="1772"/>
      <c r="E44" s="1772"/>
      <c r="F44" s="1772"/>
      <c r="G44" s="1772"/>
      <c r="H44" s="1772"/>
      <c r="I44" s="1772"/>
      <c r="J44" s="1772"/>
      <c r="K44" s="1772"/>
    </row>
    <row r="45" spans="1:14" ht="13.15" customHeight="1">
      <c r="A45" s="139"/>
      <c r="B45" s="1772"/>
      <c r="C45" s="1772"/>
      <c r="D45" s="1772"/>
      <c r="E45" s="1772"/>
      <c r="F45" s="1772"/>
      <c r="G45" s="1772"/>
      <c r="H45" s="1772"/>
      <c r="I45" s="1772"/>
      <c r="J45" s="1772"/>
      <c r="K45" s="1772"/>
    </row>
    <row r="46" spans="1:14" ht="13.15" customHeight="1">
      <c r="A46" s="139"/>
      <c r="B46" s="1772"/>
      <c r="C46" s="1772"/>
      <c r="D46" s="1772"/>
      <c r="E46" s="1772"/>
      <c r="F46" s="1772"/>
      <c r="G46" s="1772"/>
      <c r="H46" s="1772"/>
      <c r="I46" s="1772"/>
      <c r="J46" s="1772"/>
      <c r="K46" s="1772"/>
    </row>
    <row r="47" spans="1:14" ht="13.1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</row>
    <row r="48" spans="1:14" ht="13.15" customHeight="1">
      <c r="A48" s="139"/>
      <c r="B48" s="139"/>
      <c r="C48" s="139"/>
      <c r="D48" s="139"/>
      <c r="E48" s="1226"/>
      <c r="F48" s="139"/>
      <c r="G48" s="139"/>
      <c r="H48" s="139"/>
      <c r="I48" s="139"/>
      <c r="J48" s="139"/>
      <c r="K48" s="139"/>
    </row>
    <row r="49" spans="1:11" ht="13.15" customHeight="1">
      <c r="A49" s="139"/>
      <c r="B49" s="1226"/>
      <c r="C49" s="139"/>
      <c r="D49" s="139"/>
      <c r="E49" s="139"/>
      <c r="F49" s="139"/>
      <c r="G49" s="139"/>
      <c r="H49" s="139"/>
      <c r="I49" s="139"/>
      <c r="J49" s="139"/>
      <c r="K49" s="139"/>
    </row>
    <row r="50" spans="1:11" ht="13.15" customHeight="1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</row>
    <row r="51" spans="1:11" ht="13.15" customHeigh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</row>
    <row r="52" spans="1:11" ht="13.15" customHeight="1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</row>
    <row r="54" spans="1:11" ht="13.5" thickBot="1"/>
    <row r="55" spans="1:11" ht="16.5" thickTop="1" thickBot="1">
      <c r="D55" s="138"/>
    </row>
  </sheetData>
  <mergeCells count="43">
    <mergeCell ref="B33:C33"/>
    <mergeCell ref="B38:C38"/>
    <mergeCell ref="B44:K46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5:C5"/>
    <mergeCell ref="D5:G5"/>
    <mergeCell ref="H5:K5"/>
    <mergeCell ref="B6:C6"/>
    <mergeCell ref="B7:C11"/>
    <mergeCell ref="D7:D11"/>
    <mergeCell ref="E7:E11"/>
    <mergeCell ref="F7:F11"/>
    <mergeCell ref="G7:G11"/>
    <mergeCell ref="H7:H11"/>
    <mergeCell ref="I7:I11"/>
    <mergeCell ref="J7:J11"/>
    <mergeCell ref="K7:K11"/>
    <mergeCell ref="B12:C12"/>
    <mergeCell ref="B13:C13"/>
    <mergeCell ref="A4:H4"/>
    <mergeCell ref="A1:H1"/>
    <mergeCell ref="I1:K1"/>
    <mergeCell ref="A2:H2"/>
    <mergeCell ref="A3:H3"/>
    <mergeCell ref="I3:K3"/>
  </mergeCells>
  <printOptions horizontalCentered="1"/>
  <pageMargins left="0.5" right="0.5" top="1" bottom="1" header="0.5" footer="0.5"/>
  <pageSetup scale="73" orientation="landscape" r:id="rId1"/>
  <headerFooter alignWithMargins="0">
    <oddFooter>&amp;C&amp;"Times New Roman,Regular"&amp;8&amp;D&amp;R&amp;"Times New Roman,Regular"Page 46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5"/>
  <sheetViews>
    <sheetView topLeftCell="A10" workbookViewId="0">
      <selection activeCell="I11" sqref="I11"/>
    </sheetView>
  </sheetViews>
  <sheetFormatPr defaultColWidth="8.85546875" defaultRowHeight="15"/>
  <cols>
    <col min="1" max="1" width="17.28515625" style="1223" customWidth="1"/>
    <col min="2" max="2" width="15.5703125" style="1223" bestFit="1" customWidth="1"/>
    <col min="3" max="3" width="12.28515625" style="1223" customWidth="1"/>
    <col min="4" max="4" width="15.28515625" style="1223" bestFit="1" customWidth="1"/>
    <col min="5" max="5" width="15.28515625" style="1223" customWidth="1"/>
    <col min="6" max="6" width="14.42578125" style="1223" customWidth="1"/>
    <col min="7" max="7" width="15.7109375" style="1223" bestFit="1" customWidth="1"/>
    <col min="8" max="10" width="12.28515625" style="1223" customWidth="1"/>
    <col min="11" max="11" width="8.85546875" style="1223"/>
    <col min="12" max="13" width="12.28515625" style="1223" bestFit="1" customWidth="1"/>
    <col min="14" max="14" width="4" style="1223" bestFit="1" customWidth="1"/>
    <col min="15" max="15" width="8.85546875" style="1223"/>
    <col min="16" max="16" width="10.28515625" style="1223" bestFit="1" customWidth="1"/>
    <col min="17" max="16384" width="8.85546875" style="1223"/>
  </cols>
  <sheetData>
    <row r="1" spans="1:14">
      <c r="A1" s="1223" t="s">
        <v>1591</v>
      </c>
      <c r="H1" s="1298"/>
      <c r="I1" s="1298" t="s">
        <v>1786</v>
      </c>
      <c r="J1" s="1298"/>
    </row>
    <row r="2" spans="1:14" ht="60">
      <c r="A2" s="1268" t="s">
        <v>1574</v>
      </c>
      <c r="B2" s="1268" t="s">
        <v>1592</v>
      </c>
      <c r="C2" s="1268" t="s">
        <v>1593</v>
      </c>
      <c r="D2" s="1223" t="s">
        <v>1696</v>
      </c>
      <c r="F2" s="1239" t="s">
        <v>1695</v>
      </c>
      <c r="H2" s="1298"/>
      <c r="I2" s="1298" t="s">
        <v>1592</v>
      </c>
      <c r="J2" s="1298" t="s">
        <v>1593</v>
      </c>
    </row>
    <row r="3" spans="1:14">
      <c r="A3" s="1269" t="s">
        <v>1528</v>
      </c>
      <c r="B3" s="1270"/>
      <c r="C3" s="1270"/>
      <c r="D3" s="1451" t="s">
        <v>406</v>
      </c>
      <c r="E3" s="1451"/>
      <c r="H3" s="1298" t="s">
        <v>1528</v>
      </c>
      <c r="I3" s="1298"/>
      <c r="J3" s="1298"/>
    </row>
    <row r="4" spans="1:14">
      <c r="A4" s="1271">
        <v>3040</v>
      </c>
      <c r="B4" s="1272"/>
      <c r="C4" s="1272">
        <v>36019.18</v>
      </c>
      <c r="D4" s="1449" t="s">
        <v>1994</v>
      </c>
      <c r="E4" s="1449" t="s">
        <v>2012</v>
      </c>
      <c r="H4" s="1299">
        <f>1/30</f>
        <v>3.3333333333333333E-2</v>
      </c>
      <c r="I4" s="1300">
        <f>-(H4*0.5)*B4</f>
        <v>0</v>
      </c>
      <c r="J4" s="1300">
        <f>-(H4*0.5)*C4</f>
        <v>-600.31966666666665</v>
      </c>
      <c r="L4" s="1300">
        <f>+C4-'106 Acct Reclass 2016'!D4</f>
        <v>29042.739999999998</v>
      </c>
    </row>
    <row r="5" spans="1:14">
      <c r="A5" s="1271">
        <v>3070</v>
      </c>
      <c r="B5" s="1272"/>
      <c r="C5" s="1272">
        <v>928478.73999999964</v>
      </c>
      <c r="D5" s="1449" t="s">
        <v>1789</v>
      </c>
      <c r="E5" s="1449" t="s">
        <v>2012</v>
      </c>
      <c r="H5" s="1299">
        <f>1/50</f>
        <v>0.02</v>
      </c>
      <c r="I5" s="1300">
        <f t="shared" ref="I5:I13" si="0">-(H5*0.5)*B5</f>
        <v>0</v>
      </c>
      <c r="J5" s="1300">
        <f t="shared" ref="J5:J13" si="1">-(H5*0.5)*C5</f>
        <v>-9284.7873999999974</v>
      </c>
      <c r="L5" s="1300">
        <f>+C5-'106 Acct Reclass 2016'!D5</f>
        <v>928478.73999999964</v>
      </c>
    </row>
    <row r="6" spans="1:14">
      <c r="A6" s="1271">
        <v>3090</v>
      </c>
      <c r="B6" s="1272"/>
      <c r="C6" s="1272">
        <v>9863.6999999999989</v>
      </c>
      <c r="D6" s="1449" t="s">
        <v>1790</v>
      </c>
      <c r="E6" s="1449" t="s">
        <v>2012</v>
      </c>
      <c r="H6" s="1299">
        <f>1/5</f>
        <v>0.2</v>
      </c>
      <c r="I6" s="1300">
        <f t="shared" si="0"/>
        <v>0</v>
      </c>
      <c r="J6" s="1300">
        <f t="shared" si="1"/>
        <v>-986.36999999999989</v>
      </c>
      <c r="L6" s="1300">
        <f>+C6-'106 Acct Reclass 2016'!D6</f>
        <v>9863.6999999999989</v>
      </c>
    </row>
    <row r="7" spans="1:14">
      <c r="A7" s="1271">
        <v>3110</v>
      </c>
      <c r="B7" s="1272"/>
      <c r="C7" s="1272">
        <v>16030.210000000001</v>
      </c>
      <c r="D7" s="1449" t="s">
        <v>1996</v>
      </c>
      <c r="E7" s="1449" t="s">
        <v>2012</v>
      </c>
      <c r="F7" s="1224"/>
      <c r="H7" s="1299">
        <f>1/10</f>
        <v>0.1</v>
      </c>
      <c r="I7" s="1300">
        <f t="shared" si="0"/>
        <v>0</v>
      </c>
      <c r="J7" s="1300">
        <f t="shared" si="1"/>
        <v>-801.51050000000009</v>
      </c>
      <c r="L7" s="1300">
        <f>+C7</f>
        <v>16030.210000000001</v>
      </c>
    </row>
    <row r="8" spans="1:14">
      <c r="A8" s="1271">
        <v>3200</v>
      </c>
      <c r="B8" s="1272"/>
      <c r="C8" s="1272">
        <v>22495.329999999998</v>
      </c>
      <c r="D8" s="1449" t="s">
        <v>1793</v>
      </c>
      <c r="E8" s="1449" t="s">
        <v>2012</v>
      </c>
      <c r="F8" s="1224"/>
      <c r="H8" s="1299">
        <f>1/30</f>
        <v>3.3333333333333333E-2</v>
      </c>
      <c r="I8" s="1300">
        <f t="shared" si="0"/>
        <v>0</v>
      </c>
      <c r="J8" s="1300">
        <f t="shared" si="1"/>
        <v>-374.92216666666661</v>
      </c>
      <c r="L8" s="1300">
        <f>+C8-'106 Acct Reclass 2016'!D7</f>
        <v>7886.3199999999979</v>
      </c>
      <c r="M8" s="1300">
        <f>-'106 Acct Reclass 2016'!D8</f>
        <v>-7403.2299999999987</v>
      </c>
      <c r="N8" s="1302" t="s">
        <v>1791</v>
      </c>
    </row>
    <row r="9" spans="1:14">
      <c r="A9" s="1271">
        <v>3310</v>
      </c>
      <c r="B9" s="1272"/>
      <c r="C9" s="1272">
        <v>13744.779999999999</v>
      </c>
      <c r="D9" s="1449" t="s">
        <v>1796</v>
      </c>
      <c r="E9" s="1449" t="s">
        <v>2012</v>
      </c>
      <c r="F9" s="1224"/>
      <c r="H9" s="1299">
        <f>1/50</f>
        <v>0.02</v>
      </c>
      <c r="I9" s="1300">
        <f t="shared" si="0"/>
        <v>0</v>
      </c>
      <c r="J9" s="1300">
        <f t="shared" si="1"/>
        <v>-137.4478</v>
      </c>
      <c r="L9" s="1300">
        <f>+C9-'106 Acct Reclass 2016'!D9</f>
        <v>12925.21</v>
      </c>
    </row>
    <row r="10" spans="1:14">
      <c r="A10" s="1271">
        <v>3340</v>
      </c>
      <c r="B10" s="1272"/>
      <c r="C10" s="1272">
        <v>5507.63</v>
      </c>
      <c r="D10" s="1449" t="s">
        <v>1985</v>
      </c>
      <c r="E10" s="1449" t="s">
        <v>2012</v>
      </c>
      <c r="F10" s="1224"/>
      <c r="H10" s="1299">
        <f>1/20</f>
        <v>0.05</v>
      </c>
      <c r="I10" s="1300">
        <f t="shared" si="0"/>
        <v>0</v>
      </c>
      <c r="J10" s="1300">
        <f t="shared" si="1"/>
        <v>-137.69075000000001</v>
      </c>
      <c r="L10" s="1300">
        <f>+C10-'106 Acct Reclass 2016'!D11</f>
        <v>-107043.87000000004</v>
      </c>
      <c r="M10" s="1300">
        <f>-'106 Acct Reclass 2016'!D10</f>
        <v>-2049.83</v>
      </c>
      <c r="N10" s="1302" t="s">
        <v>1788</v>
      </c>
    </row>
    <row r="11" spans="1:14">
      <c r="A11" s="1271">
        <v>3540</v>
      </c>
      <c r="B11" s="1272">
        <v>4717.99</v>
      </c>
      <c r="C11" s="1272"/>
      <c r="D11" s="1447"/>
      <c r="E11" s="1447"/>
      <c r="F11" s="1224"/>
      <c r="H11" s="1299">
        <f>1/30</f>
        <v>3.3333333333333333E-2</v>
      </c>
      <c r="I11" s="1300">
        <f t="shared" si="0"/>
        <v>-78.633166666666668</v>
      </c>
      <c r="J11" s="1300">
        <f t="shared" si="1"/>
        <v>0</v>
      </c>
      <c r="L11" s="1300">
        <f>+B11</f>
        <v>4717.99</v>
      </c>
    </row>
    <row r="12" spans="1:14">
      <c r="A12" s="1271">
        <v>3710</v>
      </c>
      <c r="B12" s="1272">
        <v>1356.3000000000002</v>
      </c>
      <c r="C12" s="1272"/>
      <c r="D12" s="1448"/>
      <c r="E12" s="1448"/>
      <c r="F12" s="1224"/>
      <c r="H12" s="1299">
        <f>1/5</f>
        <v>0.2</v>
      </c>
      <c r="I12" s="1300">
        <f t="shared" si="0"/>
        <v>-135.63000000000002</v>
      </c>
      <c r="J12" s="1300">
        <f t="shared" si="1"/>
        <v>0</v>
      </c>
      <c r="L12" s="1300">
        <f>+B12-'106 Acct Reclass 2016'!B12</f>
        <v>-23039.850000000002</v>
      </c>
    </row>
    <row r="13" spans="1:14">
      <c r="A13" s="1271">
        <v>3800</v>
      </c>
      <c r="B13" s="1272">
        <v>26076.210000000003</v>
      </c>
      <c r="C13" s="1272"/>
      <c r="D13" s="1448"/>
      <c r="E13" s="1448"/>
      <c r="F13" s="1224"/>
      <c r="H13" s="1299">
        <f>1/25</f>
        <v>0.04</v>
      </c>
      <c r="I13" s="1300">
        <f t="shared" si="0"/>
        <v>-521.52420000000006</v>
      </c>
      <c r="J13" s="1300">
        <f t="shared" si="1"/>
        <v>0</v>
      </c>
      <c r="L13" s="1300">
        <f>+B13-'106 Acct Reclass 2016'!D13</f>
        <v>22696.140000000003</v>
      </c>
      <c r="M13" s="1300">
        <f>-'106 Acct Reclass 2016'!D15</f>
        <v>-1280.4299999999998</v>
      </c>
      <c r="N13" s="1302" t="s">
        <v>1244</v>
      </c>
    </row>
    <row r="14" spans="1:14">
      <c r="A14" s="1269" t="s">
        <v>1525</v>
      </c>
      <c r="B14" s="1270"/>
      <c r="C14" s="1270"/>
      <c r="D14" s="1448"/>
      <c r="E14" s="1448"/>
      <c r="F14" s="1224"/>
      <c r="H14" s="1299" t="s">
        <v>1525</v>
      </c>
      <c r="I14" s="1300"/>
      <c r="J14" s="1300"/>
      <c r="L14" s="1300"/>
    </row>
    <row r="15" spans="1:14">
      <c r="A15" s="1271">
        <v>3040</v>
      </c>
      <c r="B15" s="1272"/>
      <c r="C15" s="1272">
        <v>6381.08</v>
      </c>
      <c r="D15" s="1449" t="s">
        <v>1994</v>
      </c>
      <c r="E15" s="1449" t="s">
        <v>2013</v>
      </c>
      <c r="H15" s="1299">
        <f>1/30</f>
        <v>3.3333333333333333E-2</v>
      </c>
      <c r="I15" s="1300">
        <f t="shared" ref="I15:I19" si="2">-(H15*0.5)*B15</f>
        <v>0</v>
      </c>
      <c r="J15" s="1300">
        <f t="shared" ref="J15:J19" si="3">-(H15*0.5)*C15</f>
        <v>-106.35133333333333</v>
      </c>
      <c r="L15" s="1300">
        <f>+C15-'106 Acct Reclass 2016'!D17</f>
        <v>-18529.919999999991</v>
      </c>
      <c r="M15" s="1300">
        <f>-'106 Acct Reclass 2016'!D18</f>
        <v>-495805.86999999994</v>
      </c>
      <c r="N15" s="1302" t="s">
        <v>1789</v>
      </c>
    </row>
    <row r="16" spans="1:14">
      <c r="A16" s="1271">
        <v>3110</v>
      </c>
      <c r="B16" s="1272"/>
      <c r="C16" s="1272">
        <v>5254.62</v>
      </c>
      <c r="D16" s="1449" t="s">
        <v>1996</v>
      </c>
      <c r="E16" s="1449" t="s">
        <v>2013</v>
      </c>
      <c r="H16" s="1299">
        <f>1/10</f>
        <v>0.1</v>
      </c>
      <c r="I16" s="1300">
        <f t="shared" si="2"/>
        <v>0</v>
      </c>
      <c r="J16" s="1300">
        <f t="shared" si="3"/>
        <v>-262.73099999999999</v>
      </c>
      <c r="L16" s="1300">
        <f>+C16</f>
        <v>5254.62</v>
      </c>
      <c r="M16" s="1300">
        <f>-'106 Acct Reclass 2016'!D19</f>
        <v>-226684.17</v>
      </c>
      <c r="N16" s="1302" t="s">
        <v>1790</v>
      </c>
    </row>
    <row r="17" spans="1:16">
      <c r="A17" s="1271">
        <v>3200</v>
      </c>
      <c r="B17" s="1272"/>
      <c r="C17" s="1272">
        <v>2609.4</v>
      </c>
      <c r="D17" s="1449" t="s">
        <v>1793</v>
      </c>
      <c r="E17" s="1449" t="s">
        <v>2013</v>
      </c>
      <c r="H17" s="1299">
        <f>1/30</f>
        <v>3.3333333333333333E-2</v>
      </c>
      <c r="I17" s="1300">
        <f t="shared" si="2"/>
        <v>0</v>
      </c>
      <c r="J17" s="1300">
        <f t="shared" si="3"/>
        <v>-43.49</v>
      </c>
      <c r="L17" s="1300">
        <f>+C17-'106 Acct Reclass 2016'!D20</f>
        <v>-11540.599999999999</v>
      </c>
      <c r="M17" s="1300">
        <f>-'106 Acct Reclass 2016'!D21</f>
        <v>-6316.33</v>
      </c>
      <c r="N17" s="1302" t="s">
        <v>1791</v>
      </c>
    </row>
    <row r="18" spans="1:16">
      <c r="A18" s="1271">
        <v>3310</v>
      </c>
      <c r="B18" s="1272"/>
      <c r="C18" s="1272">
        <v>7523.2699999999995</v>
      </c>
      <c r="D18" s="1449" t="s">
        <v>1796</v>
      </c>
      <c r="E18" s="1449" t="s">
        <v>2013</v>
      </c>
      <c r="H18" s="1299">
        <f>1/50</f>
        <v>0.02</v>
      </c>
      <c r="I18" s="1300">
        <f t="shared" si="2"/>
        <v>0</v>
      </c>
      <c r="J18" s="1300">
        <f t="shared" si="3"/>
        <v>-75.232699999999994</v>
      </c>
      <c r="L18" s="1300">
        <f>+C18</f>
        <v>7523.2699999999995</v>
      </c>
      <c r="M18" s="1300">
        <f>-'106 Acct Reclass 2016'!D22</f>
        <v>-81348.940000000017</v>
      </c>
      <c r="N18" s="1302" t="s">
        <v>1792</v>
      </c>
    </row>
    <row r="19" spans="1:16">
      <c r="A19" s="1271">
        <v>3710</v>
      </c>
      <c r="B19" s="1272">
        <v>44707.869999999995</v>
      </c>
      <c r="C19" s="1272"/>
      <c r="D19" s="1447"/>
      <c r="E19" s="1447"/>
      <c r="H19" s="1299">
        <f>1/5</f>
        <v>0.2</v>
      </c>
      <c r="I19" s="1300">
        <f t="shared" si="2"/>
        <v>-4470.7869999999994</v>
      </c>
      <c r="J19" s="1300">
        <f t="shared" si="3"/>
        <v>0</v>
      </c>
      <c r="L19" s="1300">
        <f>B19-'106 Acct Reclass 2016'!D23</f>
        <v>39874.089999999997</v>
      </c>
      <c r="M19" s="1300">
        <f>-'106 Acct Reclass 2016'!D24</f>
        <v>-255.39</v>
      </c>
      <c r="N19" s="1302" t="s">
        <v>1264</v>
      </c>
    </row>
    <row r="20" spans="1:16">
      <c r="A20" s="1269" t="s">
        <v>1529</v>
      </c>
      <c r="B20" s="1270"/>
      <c r="C20" s="1270"/>
      <c r="D20" s="1447"/>
      <c r="E20" s="1447"/>
      <c r="H20" s="1299" t="s">
        <v>1529</v>
      </c>
      <c r="I20" s="1300"/>
      <c r="J20" s="1300"/>
      <c r="L20" s="1300"/>
      <c r="P20" s="1451" t="s">
        <v>2016</v>
      </c>
    </row>
    <row r="21" spans="1:16">
      <c r="A21" s="1271">
        <v>3040</v>
      </c>
      <c r="B21" s="1272"/>
      <c r="C21" s="1272">
        <v>17135.27</v>
      </c>
      <c r="D21" s="1449" t="s">
        <v>1994</v>
      </c>
      <c r="E21" s="1449" t="s">
        <v>2014</v>
      </c>
      <c r="F21" s="1224">
        <v>12000</v>
      </c>
      <c r="G21" s="1442">
        <v>304</v>
      </c>
      <c r="H21" s="1299">
        <f>1/30</f>
        <v>3.3333333333333333E-2</v>
      </c>
      <c r="I21" s="1300">
        <f>-(H21*0.5)*B21</f>
        <v>0</v>
      </c>
      <c r="J21" s="1300">
        <f>-(H21*0.5)*C21-(H21*0.5)*F21</f>
        <v>-485.58783333333332</v>
      </c>
      <c r="L21" s="1300">
        <f>+C21-'106 Acct Reclass 2016'!D26</f>
        <v>5570.8600000000006</v>
      </c>
      <c r="M21" s="1300"/>
      <c r="P21" s="1452">
        <f>-F21*H21*0.5</f>
        <v>-200</v>
      </c>
    </row>
    <row r="22" spans="1:16">
      <c r="A22" s="1271">
        <v>3070</v>
      </c>
      <c r="B22" s="1272"/>
      <c r="C22" s="1272">
        <v>0</v>
      </c>
      <c r="D22" s="1449" t="s">
        <v>1789</v>
      </c>
      <c r="E22" s="1449" t="s">
        <v>2014</v>
      </c>
      <c r="F22" s="1224">
        <v>256780</v>
      </c>
      <c r="G22" s="1442">
        <v>307</v>
      </c>
      <c r="H22" s="1299">
        <f>1/50</f>
        <v>0.02</v>
      </c>
      <c r="I22" s="1300">
        <f t="shared" ref="I22:I31" si="4">-(H22*0.5)*B22</f>
        <v>0</v>
      </c>
      <c r="J22" s="1300">
        <f t="shared" ref="J22:J31" si="5">-(H22*0.5)*C22-(H22*0.5)*F22</f>
        <v>-2567.8000000000002</v>
      </c>
      <c r="L22" s="1300">
        <f>+C22-'106 Acct Reclass 2016'!D27</f>
        <v>-166494.81</v>
      </c>
      <c r="M22" s="1300"/>
      <c r="P22" s="1452">
        <f>-F22*H22*0.5</f>
        <v>-2567.8000000000002</v>
      </c>
    </row>
    <row r="23" spans="1:16">
      <c r="A23" s="1271">
        <v>3090</v>
      </c>
      <c r="B23" s="1272"/>
      <c r="C23" s="1272">
        <v>0</v>
      </c>
      <c r="D23" s="1449" t="s">
        <v>1790</v>
      </c>
      <c r="E23" s="1449" t="s">
        <v>2014</v>
      </c>
      <c r="F23" s="1224"/>
      <c r="G23" s="1442"/>
      <c r="H23" s="1299">
        <f>1/5</f>
        <v>0.2</v>
      </c>
      <c r="I23" s="1300">
        <f t="shared" si="4"/>
        <v>0</v>
      </c>
      <c r="J23" s="1300">
        <f t="shared" si="5"/>
        <v>0</v>
      </c>
      <c r="L23" s="1300"/>
      <c r="M23" s="1300"/>
      <c r="P23" s="1452"/>
    </row>
    <row r="24" spans="1:16">
      <c r="A24" s="1271">
        <v>3110</v>
      </c>
      <c r="B24" s="1272"/>
      <c r="C24" s="1272">
        <v>74262.960000000006</v>
      </c>
      <c r="D24" s="1449" t="s">
        <v>1996</v>
      </c>
      <c r="E24" s="1449" t="s">
        <v>2014</v>
      </c>
      <c r="F24" s="1224">
        <v>160220</v>
      </c>
      <c r="G24" s="1442">
        <v>311</v>
      </c>
      <c r="H24" s="1299">
        <f>1/10</f>
        <v>0.1</v>
      </c>
      <c r="I24" s="1300">
        <f t="shared" si="4"/>
        <v>0</v>
      </c>
      <c r="J24" s="1300">
        <f t="shared" si="5"/>
        <v>-11724.148000000001</v>
      </c>
      <c r="L24" s="1300">
        <f>+C24-'106 Acct Reclass 2016'!D28</f>
        <v>2026.5899999999965</v>
      </c>
      <c r="M24" s="1300">
        <f>-'106 Acct Reclass 2016'!D29</f>
        <v>-48184.459999999992</v>
      </c>
      <c r="N24" s="1302" t="s">
        <v>1793</v>
      </c>
      <c r="P24" s="1452">
        <f>-F24*H24*0.5</f>
        <v>-8011</v>
      </c>
    </row>
    <row r="25" spans="1:16">
      <c r="A25" s="1271">
        <v>3310</v>
      </c>
      <c r="B25" s="1272"/>
      <c r="C25" s="1272">
        <v>8167.5300000000007</v>
      </c>
      <c r="D25" s="1449" t="s">
        <v>1796</v>
      </c>
      <c r="E25" s="1449" t="s">
        <v>2014</v>
      </c>
      <c r="H25" s="1299">
        <f>1/50</f>
        <v>0.02</v>
      </c>
      <c r="I25" s="1300">
        <f t="shared" si="4"/>
        <v>0</v>
      </c>
      <c r="J25" s="1300">
        <f t="shared" si="5"/>
        <v>-81.675300000000007</v>
      </c>
      <c r="L25" s="1300">
        <f>+C25-'106 Acct Reclass 2016'!D32</f>
        <v>-863.36999999999898</v>
      </c>
      <c r="M25" s="1300">
        <f>-'106 Acct Reclass 2016'!D30</f>
        <v>-16135.34</v>
      </c>
      <c r="N25" s="1302" t="s">
        <v>1791</v>
      </c>
    </row>
    <row r="26" spans="1:16">
      <c r="A26" s="1271">
        <v>3330</v>
      </c>
      <c r="B26" s="1272"/>
      <c r="C26" s="1272">
        <v>719.5</v>
      </c>
      <c r="D26" s="1449" t="s">
        <v>1788</v>
      </c>
      <c r="E26" s="1449" t="s">
        <v>2014</v>
      </c>
      <c r="H26" s="1299">
        <f>1/20</f>
        <v>0.05</v>
      </c>
      <c r="I26" s="1300">
        <f t="shared" si="4"/>
        <v>0</v>
      </c>
      <c r="J26" s="1300">
        <f t="shared" si="5"/>
        <v>-17.987500000000001</v>
      </c>
      <c r="L26" s="1300">
        <f>+C26</f>
        <v>719.5</v>
      </c>
      <c r="M26" s="1300">
        <f>-'106 Acct Reclass 2016'!D31</f>
        <v>-146790.42999999996</v>
      </c>
      <c r="N26" s="1302" t="s">
        <v>1792</v>
      </c>
    </row>
    <row r="27" spans="1:16">
      <c r="A27" s="1271">
        <v>3340</v>
      </c>
      <c r="B27" s="1272"/>
      <c r="C27" s="1272">
        <v>26482.97</v>
      </c>
      <c r="D27" s="1449" t="s">
        <v>1985</v>
      </c>
      <c r="E27" s="1449" t="s">
        <v>2014</v>
      </c>
      <c r="H27" s="1299">
        <f>1/20</f>
        <v>0.05</v>
      </c>
      <c r="I27" s="1300">
        <f t="shared" si="4"/>
        <v>0</v>
      </c>
      <c r="J27" s="1300">
        <f t="shared" si="5"/>
        <v>-662.07425000000012</v>
      </c>
      <c r="L27" s="1300">
        <f>+C27-'106 Acct Reclass 2016'!D33</f>
        <v>23701.57</v>
      </c>
      <c r="M27" s="1300">
        <f>-'106 Acct Reclass 2016'!D34</f>
        <v>-619.99</v>
      </c>
      <c r="N27" s="1302" t="s">
        <v>1794</v>
      </c>
    </row>
    <row r="28" spans="1:16">
      <c r="A28" s="1271">
        <v>3450</v>
      </c>
      <c r="B28" s="1272"/>
      <c r="C28" s="1272">
        <v>16800</v>
      </c>
      <c r="D28" s="1449" t="s">
        <v>1990</v>
      </c>
      <c r="E28" s="1449" t="s">
        <v>2014</v>
      </c>
      <c r="H28" s="1299">
        <f>1/15</f>
        <v>6.6666666666666666E-2</v>
      </c>
      <c r="I28" s="1300">
        <f t="shared" si="4"/>
        <v>0</v>
      </c>
      <c r="J28" s="1300">
        <f t="shared" si="5"/>
        <v>-560</v>
      </c>
      <c r="L28" s="1300">
        <f>+C28</f>
        <v>16800</v>
      </c>
      <c r="M28" s="1300">
        <f>-'106 Acct Reclass 2016'!D35</f>
        <v>-52325.49</v>
      </c>
      <c r="N28" s="1302" t="s">
        <v>1795</v>
      </c>
    </row>
    <row r="29" spans="1:16">
      <c r="A29" s="1271">
        <v>3540</v>
      </c>
      <c r="B29" s="1272">
        <v>8906.5</v>
      </c>
      <c r="C29" s="1272"/>
      <c r="D29" s="1447"/>
      <c r="E29" s="1447"/>
      <c r="H29" s="1299">
        <f>1/30</f>
        <v>3.3333333333333333E-2</v>
      </c>
      <c r="I29" s="1300">
        <f t="shared" si="4"/>
        <v>-148.44166666666666</v>
      </c>
      <c r="J29" s="1300">
        <f t="shared" si="5"/>
        <v>0</v>
      </c>
      <c r="L29" s="1300">
        <f>+B29</f>
        <v>8906.5</v>
      </c>
      <c r="M29" s="1300">
        <f>-'106 Acct Reclass 2016'!B36</f>
        <v>-1255.3699999999999</v>
      </c>
      <c r="N29" s="1302" t="s">
        <v>1289</v>
      </c>
    </row>
    <row r="30" spans="1:16">
      <c r="A30" s="1271">
        <v>3710</v>
      </c>
      <c r="B30" s="1272">
        <v>2898.02</v>
      </c>
      <c r="C30" s="1272"/>
      <c r="D30" s="1447"/>
      <c r="E30" s="1447"/>
      <c r="H30" s="1299">
        <f>1/5</f>
        <v>0.2</v>
      </c>
      <c r="I30" s="1300">
        <f t="shared" si="4"/>
        <v>-289.80200000000002</v>
      </c>
      <c r="J30" s="1300">
        <f t="shared" si="5"/>
        <v>0</v>
      </c>
      <c r="L30" s="1300">
        <f>+B30-'106 Acct Reclass 2016'!B37</f>
        <v>-4316.58</v>
      </c>
      <c r="M30" s="1300"/>
    </row>
    <row r="31" spans="1:16">
      <c r="A31" s="1271">
        <v>3800</v>
      </c>
      <c r="B31" s="1272">
        <v>1615.75</v>
      </c>
      <c r="C31" s="1272"/>
      <c r="D31" s="1447"/>
      <c r="E31" s="1447"/>
      <c r="H31" s="1299">
        <f>1/25</f>
        <v>0.04</v>
      </c>
      <c r="I31" s="1300">
        <f t="shared" si="4"/>
        <v>-32.314999999999998</v>
      </c>
      <c r="J31" s="1300">
        <f t="shared" si="5"/>
        <v>0</v>
      </c>
      <c r="L31" s="1300">
        <f>+B31-'106 Acct Reclass 2016'!B38</f>
        <v>-3906.3700000000008</v>
      </c>
      <c r="M31" s="1300"/>
    </row>
    <row r="32" spans="1:16">
      <c r="A32" s="1269" t="s">
        <v>1527</v>
      </c>
      <c r="B32" s="1270"/>
      <c r="C32" s="1270"/>
      <c r="D32" s="1447"/>
      <c r="E32" s="1447"/>
      <c r="H32" s="1299" t="s">
        <v>1527</v>
      </c>
      <c r="I32" s="1300"/>
      <c r="J32" s="1300"/>
      <c r="L32" s="1300"/>
      <c r="M32" s="1300"/>
    </row>
    <row r="33" spans="1:14">
      <c r="A33" s="1271">
        <v>3040</v>
      </c>
      <c r="B33" s="1272"/>
      <c r="C33" s="1272">
        <v>35458.810000000005</v>
      </c>
      <c r="D33" s="1449" t="s">
        <v>1994</v>
      </c>
      <c r="E33" s="1449" t="s">
        <v>2015</v>
      </c>
      <c r="H33" s="1299">
        <f>1/30</f>
        <v>3.3333333333333333E-2</v>
      </c>
      <c r="I33" s="1300">
        <f t="shared" ref="I33:I38" si="6">-(H33*0.5)*B33</f>
        <v>0</v>
      </c>
      <c r="J33" s="1300">
        <f t="shared" ref="J33:J38" si="7">-(H33*0.5)*C33</f>
        <v>-590.98016666666672</v>
      </c>
      <c r="L33" s="1300">
        <f>+C33</f>
        <v>35458.810000000005</v>
      </c>
      <c r="M33" s="1300"/>
    </row>
    <row r="34" spans="1:14">
      <c r="A34" s="1271">
        <v>3070</v>
      </c>
      <c r="B34" s="1272"/>
      <c r="C34" s="1272">
        <v>630934.51000000013</v>
      </c>
      <c r="D34" s="1449" t="s">
        <v>1789</v>
      </c>
      <c r="E34" s="1449" t="s">
        <v>2015</v>
      </c>
      <c r="H34" s="1299">
        <f>1/50</f>
        <v>0.02</v>
      </c>
      <c r="I34" s="1300">
        <f t="shared" si="6"/>
        <v>0</v>
      </c>
      <c r="J34" s="1300">
        <f t="shared" si="7"/>
        <v>-6309.3451000000014</v>
      </c>
      <c r="L34" s="1300">
        <f>+C34</f>
        <v>630934.51000000013</v>
      </c>
      <c r="M34" s="1300">
        <f>-'106 Acct Reclass 2016'!D40</f>
        <v>-8413.42</v>
      </c>
      <c r="N34" s="1302" t="s">
        <v>1793</v>
      </c>
    </row>
    <row r="35" spans="1:14">
      <c r="A35" s="1271">
        <v>3110</v>
      </c>
      <c r="B35" s="1272"/>
      <c r="C35" s="1272">
        <v>2029.4</v>
      </c>
      <c r="D35" s="1449" t="s">
        <v>1996</v>
      </c>
      <c r="E35" s="1449" t="s">
        <v>2015</v>
      </c>
      <c r="H35" s="1299">
        <f>1/10</f>
        <v>0.1</v>
      </c>
      <c r="I35" s="1300">
        <f t="shared" si="6"/>
        <v>0</v>
      </c>
      <c r="J35" s="1300">
        <f t="shared" si="7"/>
        <v>-101.47000000000001</v>
      </c>
      <c r="L35" s="1300">
        <f>+C35</f>
        <v>2029.4</v>
      </c>
      <c r="M35" s="1300">
        <f>-'106 Acct Reclass 2016'!D41</f>
        <v>-6478.5700000000006</v>
      </c>
      <c r="N35" s="1302" t="s">
        <v>1791</v>
      </c>
    </row>
    <row r="36" spans="1:14">
      <c r="A36" s="1271">
        <v>3340</v>
      </c>
      <c r="B36" s="1272"/>
      <c r="C36" s="1272">
        <v>3339.03</v>
      </c>
      <c r="D36" s="1449" t="s">
        <v>1985</v>
      </c>
      <c r="E36" s="1449" t="s">
        <v>2015</v>
      </c>
      <c r="H36" s="1299">
        <f>1/20</f>
        <v>0.05</v>
      </c>
      <c r="I36" s="1300">
        <f t="shared" si="6"/>
        <v>0</v>
      </c>
      <c r="J36" s="1300">
        <f t="shared" si="7"/>
        <v>-83.475750000000005</v>
      </c>
      <c r="L36" s="1300">
        <f>+C36</f>
        <v>3339.03</v>
      </c>
      <c r="M36" s="1300">
        <f>-'106 Acct Reclass 2016'!D42</f>
        <v>-1714.75</v>
      </c>
      <c r="N36" s="1302" t="s">
        <v>1796</v>
      </c>
    </row>
    <row r="37" spans="1:14">
      <c r="A37" s="1271">
        <v>3710</v>
      </c>
      <c r="B37" s="1272">
        <v>3885.62</v>
      </c>
      <c r="C37" s="1272"/>
      <c r="D37"/>
      <c r="E37"/>
      <c r="H37" s="1299">
        <f>1/5</f>
        <v>0.2</v>
      </c>
      <c r="I37" s="1300">
        <f t="shared" si="6"/>
        <v>-388.56200000000001</v>
      </c>
      <c r="J37" s="1300">
        <f t="shared" si="7"/>
        <v>0</v>
      </c>
      <c r="L37" s="1300">
        <f>+B37</f>
        <v>3885.62</v>
      </c>
      <c r="M37" s="1300"/>
    </row>
    <row r="38" spans="1:14">
      <c r="A38" s="1271">
        <v>3800</v>
      </c>
      <c r="B38" s="1272">
        <v>7841.59</v>
      </c>
      <c r="C38" s="1272"/>
      <c r="D38"/>
      <c r="E38"/>
      <c r="H38" s="1299">
        <f>1/25</f>
        <v>0.04</v>
      </c>
      <c r="I38" s="1300">
        <f t="shared" si="6"/>
        <v>-156.83180000000002</v>
      </c>
      <c r="J38" s="1300">
        <f t="shared" si="7"/>
        <v>0</v>
      </c>
      <c r="L38" s="1300">
        <f>+B38-'106 Acct Reclass 2016'!B43</f>
        <v>116.03000000000065</v>
      </c>
      <c r="M38" s="1300"/>
    </row>
    <row r="39" spans="1:14">
      <c r="A39" s="1273" t="s">
        <v>1575</v>
      </c>
      <c r="B39" s="1274">
        <v>102005.84999999999</v>
      </c>
      <c r="C39" s="1274">
        <v>1869237.9199999997</v>
      </c>
      <c r="D39"/>
      <c r="E39"/>
      <c r="F39" s="1224">
        <f>SUM(F3:F38)</f>
        <v>429000</v>
      </c>
      <c r="G39" s="1224">
        <f>SUM(D39:F39)</f>
        <v>429000</v>
      </c>
      <c r="H39" s="1298"/>
      <c r="I39" s="1300">
        <f>SUM(I3:I38)</f>
        <v>-6222.5268333333315</v>
      </c>
      <c r="J39" s="1300">
        <f>SUM(J3:J38)</f>
        <v>-35995.397216666664</v>
      </c>
      <c r="L39" s="1300"/>
      <c r="M39" s="1300"/>
    </row>
    <row r="40" spans="1:14">
      <c r="B40" s="1224"/>
      <c r="C40" s="1224"/>
      <c r="D40" s="1272"/>
      <c r="E40" s="1272"/>
      <c r="L40" s="1300" t="s">
        <v>1797</v>
      </c>
      <c r="M40" s="1300">
        <f>SUM(L4:M10)+SUM(L15:M18)+SUM(L21:M28)+SUM(L33:M36)</f>
        <v>332841.68999999989</v>
      </c>
    </row>
    <row r="41" spans="1:14">
      <c r="B41" s="1224"/>
      <c r="C41" s="1224"/>
      <c r="D41" s="1272"/>
      <c r="E41" s="1272"/>
      <c r="L41" s="1300" t="s">
        <v>1028</v>
      </c>
      <c r="M41" s="1300">
        <f>SUM(L11:M13)+SUM(L19:M19)+SUM(L29:M31)+SUM(L37:M38)</f>
        <v>46142.380000000005</v>
      </c>
    </row>
    <row r="42" spans="1:14">
      <c r="B42" s="1224"/>
      <c r="C42" s="1224"/>
      <c r="D42" s="1272"/>
      <c r="E42" s="1272"/>
      <c r="M42" s="1300">
        <f>SUM(M40:M41)</f>
        <v>378984.06999999989</v>
      </c>
    </row>
    <row r="43" spans="1:14">
      <c r="B43" s="1224"/>
      <c r="C43" s="1224"/>
      <c r="D43" s="1224"/>
      <c r="E43" s="1224"/>
      <c r="M43" s="1300"/>
    </row>
    <row r="44" spans="1:14">
      <c r="A44" s="1223" t="s">
        <v>1595</v>
      </c>
    </row>
    <row r="45" spans="1:14">
      <c r="A45" s="1225" t="s">
        <v>1594</v>
      </c>
    </row>
  </sheetData>
  <hyperlinks>
    <hyperlink ref="A45" r:id="rId1"/>
  </hyperlinks>
  <pageMargins left="0.7" right="0.7" top="0.75" bottom="0.75" header="0.3" footer="0.3"/>
  <pageSetup scale="46" orientation="portrait"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E44"/>
  <sheetViews>
    <sheetView workbookViewId="0">
      <selection activeCell="E4" sqref="E4:E42"/>
    </sheetView>
  </sheetViews>
  <sheetFormatPr defaultRowHeight="12.75"/>
  <cols>
    <col min="1" max="1" width="14.140625" customWidth="1"/>
    <col min="2" max="4" width="14" customWidth="1"/>
  </cols>
  <sheetData>
    <row r="2" spans="1:5" ht="15">
      <c r="A2" s="1268" t="s">
        <v>1787</v>
      </c>
      <c r="B2" s="1268" t="s">
        <v>1028</v>
      </c>
      <c r="C2" s="1268" t="s">
        <v>1027</v>
      </c>
      <c r="D2" s="1268" t="s">
        <v>1575</v>
      </c>
    </row>
    <row r="3" spans="1:5" ht="15">
      <c r="A3" s="1269" t="s">
        <v>1528</v>
      </c>
      <c r="B3" s="1270"/>
      <c r="C3" s="1270"/>
      <c r="D3" s="1270"/>
      <c r="E3" s="1440" t="s">
        <v>1981</v>
      </c>
    </row>
    <row r="4" spans="1:5">
      <c r="A4" s="1301">
        <v>3040</v>
      </c>
      <c r="B4" s="1272"/>
      <c r="C4" s="1272">
        <v>6976.4400000000005</v>
      </c>
      <c r="D4" s="1272">
        <v>6976.4400000000005</v>
      </c>
      <c r="E4" s="1441">
        <v>304</v>
      </c>
    </row>
    <row r="5" spans="1:5">
      <c r="A5" s="1301">
        <v>3070</v>
      </c>
      <c r="B5" s="1272"/>
      <c r="C5" s="1272">
        <v>0</v>
      </c>
      <c r="D5" s="1272">
        <v>0</v>
      </c>
      <c r="E5" s="1441">
        <v>307</v>
      </c>
    </row>
    <row r="6" spans="1:5">
      <c r="A6" s="1301">
        <v>3090</v>
      </c>
      <c r="B6" s="1272"/>
      <c r="C6" s="1272">
        <v>0</v>
      </c>
      <c r="D6" s="1272">
        <v>0</v>
      </c>
      <c r="E6" s="1441">
        <v>309</v>
      </c>
    </row>
    <row r="7" spans="1:5">
      <c r="A7" s="1301">
        <v>3200</v>
      </c>
      <c r="B7" s="1272"/>
      <c r="C7" s="1272">
        <v>14609.01</v>
      </c>
      <c r="D7" s="1272">
        <v>14609.01</v>
      </c>
      <c r="E7" s="1441">
        <v>320</v>
      </c>
    </row>
    <row r="8" spans="1:5">
      <c r="A8" s="1301">
        <v>3202</v>
      </c>
      <c r="B8" s="1272"/>
      <c r="C8" s="1272">
        <v>7403.2299999999987</v>
      </c>
      <c r="D8" s="1272">
        <v>7403.2299999999987</v>
      </c>
      <c r="E8" s="1441">
        <v>320.2</v>
      </c>
    </row>
    <row r="9" spans="1:5">
      <c r="A9" s="1301">
        <v>3310</v>
      </c>
      <c r="B9" s="1272"/>
      <c r="C9" s="1272">
        <v>819.56999999999994</v>
      </c>
      <c r="D9" s="1272">
        <v>819.56999999999994</v>
      </c>
      <c r="E9" s="1441">
        <v>331</v>
      </c>
    </row>
    <row r="10" spans="1:5">
      <c r="A10" s="1301">
        <v>3330</v>
      </c>
      <c r="B10" s="1272"/>
      <c r="C10" s="1272">
        <v>2049.83</v>
      </c>
      <c r="D10" s="1272">
        <v>2049.83</v>
      </c>
      <c r="E10" s="1441">
        <v>334</v>
      </c>
    </row>
    <row r="11" spans="1:5">
      <c r="A11" s="1301">
        <v>3340</v>
      </c>
      <c r="B11" s="1272"/>
      <c r="C11" s="1272">
        <v>112551.50000000004</v>
      </c>
      <c r="D11" s="1272">
        <v>112551.50000000004</v>
      </c>
      <c r="E11" s="1441"/>
    </row>
    <row r="12" spans="1:5">
      <c r="A12" s="1301">
        <v>3710</v>
      </c>
      <c r="B12" s="1272">
        <v>24396.15</v>
      </c>
      <c r="C12" s="1272"/>
      <c r="D12" s="1272">
        <v>24396.15</v>
      </c>
    </row>
    <row r="13" spans="1:5">
      <c r="A13" s="1301">
        <v>3800</v>
      </c>
      <c r="B13" s="1272">
        <v>3380.07</v>
      </c>
      <c r="C13" s="1272"/>
      <c r="D13" s="1272">
        <v>3380.07</v>
      </c>
    </row>
    <row r="14" spans="1:5">
      <c r="A14" s="1301">
        <v>3910</v>
      </c>
      <c r="B14" s="1272">
        <v>0</v>
      </c>
      <c r="C14" s="1272"/>
      <c r="D14" s="1272">
        <v>0</v>
      </c>
    </row>
    <row r="15" spans="1:5">
      <c r="A15" s="1301">
        <v>3930</v>
      </c>
      <c r="B15" s="1272">
        <v>1280.4299999999998</v>
      </c>
      <c r="C15" s="1272"/>
      <c r="D15" s="1272">
        <v>1280.4299999999998</v>
      </c>
    </row>
    <row r="16" spans="1:5" ht="15">
      <c r="A16" s="1269" t="s">
        <v>1525</v>
      </c>
      <c r="B16" s="1270"/>
      <c r="C16" s="1270"/>
      <c r="D16" s="1270"/>
    </row>
    <row r="17" spans="1:5">
      <c r="A17" s="1301">
        <v>3040</v>
      </c>
      <c r="B17" s="1272"/>
      <c r="C17" s="1272">
        <v>24910.999999999993</v>
      </c>
      <c r="D17" s="1272">
        <v>24910.999999999993</v>
      </c>
      <c r="E17" s="1272">
        <v>304</v>
      </c>
    </row>
    <row r="18" spans="1:5">
      <c r="A18" s="1301">
        <v>3070</v>
      </c>
      <c r="B18" s="1272"/>
      <c r="C18" s="1272">
        <v>495805.86999999994</v>
      </c>
      <c r="D18" s="1272">
        <v>495805.86999999994</v>
      </c>
      <c r="E18" s="1272">
        <v>307</v>
      </c>
    </row>
    <row r="19" spans="1:5">
      <c r="A19" s="1301">
        <v>3090</v>
      </c>
      <c r="B19" s="1272"/>
      <c r="C19" s="1272">
        <v>226684.17</v>
      </c>
      <c r="D19" s="1272">
        <v>226684.17</v>
      </c>
      <c r="E19" s="1272">
        <v>309</v>
      </c>
    </row>
    <row r="20" spans="1:5">
      <c r="A20" s="1301">
        <v>3200</v>
      </c>
      <c r="B20" s="1272"/>
      <c r="C20" s="1272">
        <v>14149.999999999998</v>
      </c>
      <c r="D20" s="1272">
        <v>14149.999999999998</v>
      </c>
      <c r="E20" s="1272">
        <v>320</v>
      </c>
    </row>
    <row r="21" spans="1:5">
      <c r="A21" s="1301">
        <v>3202</v>
      </c>
      <c r="B21" s="1272"/>
      <c r="C21" s="1272">
        <v>6316.33</v>
      </c>
      <c r="D21" s="1272">
        <v>6316.33</v>
      </c>
      <c r="E21" s="1272">
        <v>320.2</v>
      </c>
    </row>
    <row r="22" spans="1:5">
      <c r="A22" s="1301">
        <v>3301</v>
      </c>
      <c r="B22" s="1272"/>
      <c r="C22" s="1272">
        <v>81348.940000000017</v>
      </c>
      <c r="D22" s="1272">
        <v>81348.940000000017</v>
      </c>
    </row>
    <row r="23" spans="1:5">
      <c r="A23" s="1301">
        <v>3710</v>
      </c>
      <c r="B23" s="1272">
        <v>4833.78</v>
      </c>
      <c r="C23" s="1272"/>
      <c r="D23" s="1272">
        <v>4833.78</v>
      </c>
    </row>
    <row r="24" spans="1:5">
      <c r="A24" s="1301">
        <v>3800</v>
      </c>
      <c r="B24" s="1272">
        <v>255.39</v>
      </c>
      <c r="C24" s="1272"/>
      <c r="D24" s="1272">
        <v>255.39</v>
      </c>
    </row>
    <row r="25" spans="1:5" ht="15">
      <c r="A25" s="1269" t="s">
        <v>1529</v>
      </c>
      <c r="B25" s="1270"/>
      <c r="C25" s="1270"/>
      <c r="D25" s="1270"/>
    </row>
    <row r="26" spans="1:5">
      <c r="A26" s="1301">
        <v>3040</v>
      </c>
      <c r="B26" s="1272"/>
      <c r="C26" s="1272">
        <v>11564.41</v>
      </c>
      <c r="D26" s="1272">
        <v>11564.41</v>
      </c>
      <c r="E26" s="1272">
        <v>304</v>
      </c>
    </row>
    <row r="27" spans="1:5">
      <c r="A27" s="1301">
        <v>3070</v>
      </c>
      <c r="B27" s="1272"/>
      <c r="C27" s="1272">
        <v>166494.81</v>
      </c>
      <c r="D27" s="1272">
        <v>166494.81</v>
      </c>
      <c r="E27" s="1272">
        <v>307</v>
      </c>
    </row>
    <row r="28" spans="1:5">
      <c r="A28" s="1301">
        <v>3110</v>
      </c>
      <c r="B28" s="1272"/>
      <c r="C28" s="1272">
        <v>72236.37000000001</v>
      </c>
      <c r="D28" s="1272">
        <v>72236.37000000001</v>
      </c>
      <c r="E28" s="1272">
        <v>311</v>
      </c>
    </row>
    <row r="29" spans="1:5">
      <c r="A29" s="1301">
        <v>3200</v>
      </c>
      <c r="B29" s="1272"/>
      <c r="C29" s="1272">
        <v>48184.459999999992</v>
      </c>
      <c r="D29" s="1272">
        <v>48184.459999999992</v>
      </c>
      <c r="E29" s="1272">
        <v>320</v>
      </c>
    </row>
    <row r="30" spans="1:5">
      <c r="A30" s="1301">
        <v>3202</v>
      </c>
      <c r="B30" s="1272"/>
      <c r="C30" s="1272">
        <v>16135.34</v>
      </c>
      <c r="D30" s="1272">
        <v>16135.34</v>
      </c>
      <c r="E30" s="1272">
        <v>320.2</v>
      </c>
    </row>
    <row r="31" spans="1:5">
      <c r="A31" s="1301">
        <v>3301</v>
      </c>
      <c r="B31" s="1272"/>
      <c r="C31" s="1272">
        <v>146790.42999999996</v>
      </c>
      <c r="D31" s="1272">
        <v>146790.42999999996</v>
      </c>
      <c r="E31" s="1272">
        <v>330.1</v>
      </c>
    </row>
    <row r="32" spans="1:5">
      <c r="A32" s="1301">
        <v>3310</v>
      </c>
      <c r="B32" s="1272"/>
      <c r="C32" s="1272">
        <v>9030.9</v>
      </c>
      <c r="D32" s="1272">
        <v>9030.9</v>
      </c>
      <c r="E32" s="1272">
        <v>331</v>
      </c>
    </row>
    <row r="33" spans="1:5">
      <c r="A33" s="1301">
        <v>3340</v>
      </c>
      <c r="B33" s="1272"/>
      <c r="C33" s="1272">
        <v>2781.4</v>
      </c>
      <c r="D33" s="1272">
        <v>2781.4</v>
      </c>
      <c r="E33" s="1272">
        <v>334</v>
      </c>
    </row>
    <row r="34" spans="1:5">
      <c r="A34" s="1301">
        <v>3400</v>
      </c>
      <c r="B34" s="1272"/>
      <c r="C34" s="1272">
        <v>619.99</v>
      </c>
      <c r="D34" s="1272">
        <v>619.99</v>
      </c>
      <c r="E34" s="1272">
        <v>340</v>
      </c>
    </row>
    <row r="35" spans="1:5">
      <c r="A35" s="1301">
        <v>3401</v>
      </c>
      <c r="B35" s="1272"/>
      <c r="C35" s="1272">
        <v>52325.49</v>
      </c>
      <c r="D35" s="1272">
        <v>52325.49</v>
      </c>
      <c r="E35" s="1272">
        <v>340.1</v>
      </c>
    </row>
    <row r="36" spans="1:5">
      <c r="A36" s="1301">
        <v>3630</v>
      </c>
      <c r="B36" s="1272">
        <v>1255.3699999999999</v>
      </c>
      <c r="C36" s="1272"/>
      <c r="D36" s="1272">
        <v>1255.3699999999999</v>
      </c>
    </row>
    <row r="37" spans="1:5">
      <c r="A37" s="1301">
        <v>3710</v>
      </c>
      <c r="B37" s="1272">
        <v>7214.6</v>
      </c>
      <c r="C37" s="1272"/>
      <c r="D37" s="1272">
        <v>7214.6</v>
      </c>
    </row>
    <row r="38" spans="1:5">
      <c r="A38" s="1301">
        <v>3800</v>
      </c>
      <c r="B38" s="1272">
        <v>5522.1200000000008</v>
      </c>
      <c r="C38" s="1272"/>
      <c r="D38" s="1272">
        <v>5522.1200000000008</v>
      </c>
    </row>
    <row r="39" spans="1:5" ht="15">
      <c r="A39" s="1269" t="s">
        <v>1527</v>
      </c>
      <c r="B39" s="1270"/>
      <c r="C39" s="1270"/>
      <c r="D39" s="1270"/>
    </row>
    <row r="40" spans="1:5">
      <c r="A40" s="1301">
        <v>3200</v>
      </c>
      <c r="B40" s="1272"/>
      <c r="C40" s="1272">
        <v>8413.42</v>
      </c>
      <c r="D40" s="1272">
        <v>8413.42</v>
      </c>
      <c r="E40" s="1272">
        <v>320</v>
      </c>
    </row>
    <row r="41" spans="1:5">
      <c r="A41" s="1301">
        <v>3202</v>
      </c>
      <c r="B41" s="1272"/>
      <c r="C41" s="1272">
        <v>6478.5700000000006</v>
      </c>
      <c r="D41" s="1272">
        <v>6478.5700000000006</v>
      </c>
      <c r="E41" s="1272">
        <v>320.2</v>
      </c>
    </row>
    <row r="42" spans="1:5">
      <c r="A42" s="1301">
        <v>3310</v>
      </c>
      <c r="B42" s="1272"/>
      <c r="C42" s="1272">
        <v>1714.75</v>
      </c>
      <c r="D42" s="1272">
        <v>1714.75</v>
      </c>
      <c r="E42" s="1272">
        <v>331</v>
      </c>
    </row>
    <row r="43" spans="1:5">
      <c r="A43" s="1301">
        <v>3800</v>
      </c>
      <c r="B43" s="1272">
        <v>7725.5599999999995</v>
      </c>
      <c r="C43" s="1272"/>
      <c r="D43" s="1272">
        <v>7725.5599999999995</v>
      </c>
    </row>
    <row r="44" spans="1:5" ht="15">
      <c r="A44" s="1273" t="s">
        <v>1575</v>
      </c>
      <c r="B44" s="1274">
        <f>SUM(B3:B43)</f>
        <v>55863.47</v>
      </c>
      <c r="C44" s="1274">
        <f>SUM(C4:C43)</f>
        <v>1536396.23</v>
      </c>
      <c r="D44" s="1274">
        <f>SUM(B44:C44)</f>
        <v>1592259.7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zoomScaleNormal="100" workbookViewId="0">
      <selection activeCell="H21" sqref="H21"/>
    </sheetView>
  </sheetViews>
  <sheetFormatPr defaultColWidth="9.140625" defaultRowHeight="12.75"/>
  <cols>
    <col min="1" max="1" width="5.42578125" style="435" customWidth="1"/>
    <col min="2" max="2" width="5.5703125" style="435" customWidth="1"/>
    <col min="3" max="3" width="32.140625" style="435" customWidth="1"/>
    <col min="4" max="4" width="17.28515625" style="435" customWidth="1"/>
    <col min="5" max="5" width="14.7109375" style="435" customWidth="1"/>
    <col min="6" max="6" width="16.7109375" style="435" customWidth="1"/>
    <col min="7" max="16384" width="9.140625" style="435"/>
  </cols>
  <sheetData>
    <row r="1" spans="1:6" ht="15">
      <c r="A1" s="1846" t="str">
        <f>"UTILITY NAME: "&amp;'Admin Inputs'!$B$1</f>
        <v>UTILITY NAME: Liberty Utilities (Silverleaf Water) LLC - Water Division</v>
      </c>
      <c r="B1" s="1847"/>
      <c r="C1" s="1847"/>
      <c r="D1" s="1847"/>
      <c r="E1" s="1847"/>
      <c r="F1" s="1848"/>
    </row>
    <row r="2" spans="1:6" ht="13.9" customHeight="1">
      <c r="A2" s="1857" t="s">
        <v>671</v>
      </c>
      <c r="B2" s="1858"/>
      <c r="C2" s="1858"/>
      <c r="D2" s="1858"/>
      <c r="E2" s="1858"/>
      <c r="F2" s="1859"/>
    </row>
    <row r="3" spans="1:6" ht="13.9" customHeight="1">
      <c r="A3" s="1860" t="s">
        <v>1569</v>
      </c>
      <c r="B3" s="1861"/>
      <c r="C3" s="1861"/>
      <c r="D3" s="1861"/>
      <c r="E3" s="1861"/>
      <c r="F3" s="1862"/>
    </row>
    <row r="4" spans="1:6" ht="13.9" customHeight="1">
      <c r="A4" s="1863" t="s">
        <v>1570</v>
      </c>
      <c r="B4" s="1864"/>
      <c r="C4" s="1864"/>
      <c r="D4" s="1864"/>
      <c r="E4" s="1864"/>
      <c r="F4" s="1865"/>
    </row>
    <row r="5" spans="1:6" ht="15">
      <c r="A5" s="1849" t="str">
        <f>"FOR THE TEST YEAR ENDED: "&amp;TEXT('Admin Inputs'!$B$7,"MM/DD/YYYY")</f>
        <v>FOR THE TEST YEAR ENDED: 12/31/2017</v>
      </c>
      <c r="B5" s="1850"/>
      <c r="C5" s="1850"/>
      <c r="D5" s="1850"/>
      <c r="E5" s="1850"/>
      <c r="F5" s="1851"/>
    </row>
    <row r="6" spans="1:6">
      <c r="A6" s="460"/>
      <c r="B6" s="461"/>
      <c r="C6" s="460"/>
      <c r="D6" s="460"/>
      <c r="E6" s="460"/>
    </row>
    <row r="7" spans="1:6">
      <c r="A7" s="1866" t="s">
        <v>737</v>
      </c>
      <c r="B7" s="1866"/>
      <c r="C7" s="1866"/>
      <c r="D7" s="1866"/>
      <c r="E7" s="1866"/>
      <c r="F7" s="1866"/>
    </row>
    <row r="8" spans="1:6">
      <c r="A8" s="1866"/>
      <c r="B8" s="1866"/>
      <c r="C8" s="1866"/>
      <c r="D8" s="1866"/>
      <c r="E8" s="1866"/>
      <c r="F8" s="1866"/>
    </row>
    <row r="9" spans="1:6" ht="16.5">
      <c r="A9" s="436"/>
      <c r="B9" s="462" t="s">
        <v>1007</v>
      </c>
    </row>
    <row r="10" spans="1:6" ht="13.5" thickBot="1">
      <c r="B10" s="463"/>
    </row>
    <row r="11" spans="1:6" ht="13.5" thickTop="1">
      <c r="B11" s="464" t="s">
        <v>417</v>
      </c>
      <c r="C11" s="465" t="s">
        <v>332</v>
      </c>
      <c r="D11" s="466" t="s">
        <v>333</v>
      </c>
    </row>
    <row r="12" spans="1:6">
      <c r="B12" s="467" t="s">
        <v>423</v>
      </c>
      <c r="C12" s="1867" t="s">
        <v>405</v>
      </c>
      <c r="D12" s="468" t="s">
        <v>430</v>
      </c>
    </row>
    <row r="13" spans="1:6">
      <c r="B13" s="469" t="s">
        <v>428</v>
      </c>
      <c r="C13" s="1868"/>
      <c r="D13" s="470" t="s">
        <v>509</v>
      </c>
    </row>
    <row r="14" spans="1:6" ht="21" customHeight="1">
      <c r="B14" s="471" t="s">
        <v>408</v>
      </c>
      <c r="C14" s="472" t="s">
        <v>569</v>
      </c>
      <c r="D14" s="1032" t="s">
        <v>1003</v>
      </c>
    </row>
    <row r="15" spans="1:6" ht="21" customHeight="1">
      <c r="B15" s="473" t="s">
        <v>409</v>
      </c>
      <c r="C15" s="474" t="s">
        <v>570</v>
      </c>
      <c r="D15" s="1032" t="s">
        <v>1003</v>
      </c>
    </row>
    <row r="16" spans="1:6" ht="25.5">
      <c r="B16" s="475" t="s">
        <v>410</v>
      </c>
      <c r="C16" s="476" t="s">
        <v>897</v>
      </c>
      <c r="D16" s="1032" t="s">
        <v>1003</v>
      </c>
    </row>
    <row r="17" spans="1:6" ht="21" customHeight="1">
      <c r="B17" s="477" t="s">
        <v>411</v>
      </c>
      <c r="C17" s="474" t="s">
        <v>571</v>
      </c>
      <c r="D17" s="1032" t="s">
        <v>1003</v>
      </c>
    </row>
    <row r="18" spans="1:6" ht="26.25" thickBot="1">
      <c r="B18" s="478" t="s">
        <v>412</v>
      </c>
      <c r="C18" s="479" t="s">
        <v>898</v>
      </c>
      <c r="D18" s="1459">
        <v>0</v>
      </c>
      <c r="E18" s="1869" t="s">
        <v>35</v>
      </c>
      <c r="F18" s="1870"/>
    </row>
    <row r="21" spans="1:6" ht="13.5" thickBot="1"/>
    <row r="22" spans="1:6" ht="16.899999999999999" customHeight="1" thickTop="1">
      <c r="B22" s="1871"/>
      <c r="C22" s="1872"/>
      <c r="D22" s="1852" t="s">
        <v>751</v>
      </c>
      <c r="E22" s="1854" t="s">
        <v>752</v>
      </c>
    </row>
    <row r="23" spans="1:6" ht="13.5" thickBot="1">
      <c r="B23" s="1873"/>
      <c r="C23" s="1874"/>
      <c r="D23" s="1853"/>
      <c r="E23" s="1855"/>
    </row>
    <row r="24" spans="1:6" ht="20.45" customHeight="1">
      <c r="B24" s="475" t="s">
        <v>413</v>
      </c>
      <c r="C24" s="480" t="s">
        <v>749</v>
      </c>
      <c r="D24" s="1460">
        <v>0</v>
      </c>
      <c r="E24" s="1460">
        <f>'SL Prepaids Summary'!G34</f>
        <v>42746.02</v>
      </c>
    </row>
    <row r="25" spans="1:6" ht="24">
      <c r="B25" s="471" t="s">
        <v>414</v>
      </c>
      <c r="C25" s="481" t="s">
        <v>750</v>
      </c>
      <c r="D25" s="1461">
        <v>0</v>
      </c>
      <c r="E25" s="1461">
        <f>'SL Prepaids Summary'!G22</f>
        <v>8216.4700000000012</v>
      </c>
    </row>
    <row r="26" spans="1:6" ht="26.25" thickBot="1">
      <c r="B26" s="482" t="s">
        <v>415</v>
      </c>
      <c r="C26" s="483" t="s">
        <v>899</v>
      </c>
      <c r="D26" s="1462">
        <f>SUM(D24:D25)/13</f>
        <v>0</v>
      </c>
      <c r="E26" s="1462">
        <f>SUM(E24:E25)/13</f>
        <v>3920.1915384615381</v>
      </c>
      <c r="F26" s="484"/>
    </row>
    <row r="27" spans="1:6" ht="13.5" thickTop="1">
      <c r="D27" s="435" t="s">
        <v>738</v>
      </c>
      <c r="E27" s="435" t="s">
        <v>1026</v>
      </c>
    </row>
    <row r="28" spans="1:6" ht="26.25" customHeight="1">
      <c r="A28" s="1856" t="s">
        <v>284</v>
      </c>
      <c r="B28" s="1856"/>
      <c r="C28" s="1856"/>
      <c r="D28" s="1856"/>
      <c r="E28" s="1856"/>
      <c r="F28" s="1856"/>
    </row>
    <row r="30" spans="1:6">
      <c r="B30" s="177"/>
      <c r="C30" s="973"/>
      <c r="D30" s="925"/>
    </row>
    <row r="31" spans="1:6">
      <c r="B31" s="177"/>
      <c r="C31" s="974"/>
      <c r="D31" s="925"/>
    </row>
    <row r="32" spans="1:6">
      <c r="B32" s="177"/>
      <c r="C32" s="974"/>
      <c r="D32" s="925"/>
    </row>
    <row r="33" spans="2:4">
      <c r="B33" s="177"/>
      <c r="C33" s="974"/>
      <c r="D33" s="925"/>
    </row>
    <row r="34" spans="2:4">
      <c r="B34" s="177"/>
      <c r="C34" s="974"/>
      <c r="D34" s="925"/>
    </row>
    <row r="35" spans="2:4">
      <c r="B35" s="177"/>
      <c r="C35" s="974"/>
      <c r="D35" s="925"/>
    </row>
    <row r="36" spans="2:4">
      <c r="B36" s="177"/>
      <c r="C36" s="974"/>
      <c r="D36" s="925"/>
    </row>
    <row r="37" spans="2:4">
      <c r="B37" s="177"/>
      <c r="C37" s="974"/>
      <c r="D37" s="925"/>
    </row>
    <row r="38" spans="2:4">
      <c r="B38" s="177"/>
      <c r="C38" s="974"/>
      <c r="D38" s="925"/>
    </row>
    <row r="39" spans="2:4">
      <c r="B39" s="177"/>
      <c r="C39" s="974"/>
      <c r="D39" s="925"/>
    </row>
    <row r="40" spans="2:4">
      <c r="B40" s="177"/>
      <c r="C40" s="974"/>
      <c r="D40" s="925"/>
    </row>
  </sheetData>
  <mergeCells count="12">
    <mergeCell ref="A1:F1"/>
    <mergeCell ref="A5:F5"/>
    <mergeCell ref="D22:D23"/>
    <mergeCell ref="E22:E23"/>
    <mergeCell ref="A28:F28"/>
    <mergeCell ref="A2:F2"/>
    <mergeCell ref="A3:F3"/>
    <mergeCell ref="A4:F4"/>
    <mergeCell ref="A7:F8"/>
    <mergeCell ref="C12:C13"/>
    <mergeCell ref="E18:F18"/>
    <mergeCell ref="B22:C23"/>
  </mergeCells>
  <phoneticPr fontId="0" type="noConversion"/>
  <printOptions horizontalCentered="1"/>
  <pageMargins left="0.5" right="0.5" top="1" bottom="1" header="0.5" footer="0.5"/>
  <pageSetup orientation="portrait" r:id="rId1"/>
  <headerFooter alignWithMargins="0">
    <oddHeader>&amp;R&amp;"Times New Roman,Regular"&amp;A</oddHeader>
    <oddFooter>&amp;C&amp;"Times New Roman,Regular"&amp;8 &amp;D&amp;R&amp;"Times New Roman,Regular"Page 47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workbookViewId="0">
      <selection activeCell="F23" sqref="F23:F24"/>
    </sheetView>
  </sheetViews>
  <sheetFormatPr defaultColWidth="9.140625" defaultRowHeight="12.75"/>
  <cols>
    <col min="1" max="1" width="5.5703125" style="27" customWidth="1"/>
    <col min="2" max="3" width="9.140625" style="27"/>
    <col min="4" max="4" width="2.42578125" style="27" customWidth="1"/>
    <col min="5" max="5" width="13.140625" style="27" customWidth="1"/>
    <col min="6" max="6" width="13.5703125" style="27" customWidth="1"/>
    <col min="7" max="7" width="14.140625" style="27" customWidth="1"/>
    <col min="8" max="8" width="14.5703125" style="27" customWidth="1"/>
    <col min="9" max="9" width="15.42578125" style="27" customWidth="1"/>
    <col min="10" max="10" width="9.140625" style="27"/>
    <col min="11" max="11" width="6" style="27" customWidth="1"/>
    <col min="12" max="16384" width="9.140625" style="27"/>
  </cols>
  <sheetData>
    <row r="1" spans="1:11" ht="18" customHeight="1">
      <c r="A1" s="1619" t="str">
        <f>"UTILITY NAME: "&amp;'Admin Inputs'!$B$1</f>
        <v>UTILITY NAME: Liberty Utilities (Silverleaf Water) LLC - Water Division</v>
      </c>
      <c r="B1" s="1615"/>
      <c r="C1" s="1615"/>
      <c r="D1" s="1615"/>
      <c r="E1" s="1615"/>
      <c r="F1" s="1615"/>
      <c r="G1" s="1615"/>
      <c r="H1" s="1615"/>
      <c r="I1" s="1616"/>
      <c r="J1" s="113"/>
      <c r="K1" s="113"/>
    </row>
    <row r="2" spans="1:11" ht="15.75" customHeight="1">
      <c r="A2" s="1547" t="s">
        <v>674</v>
      </c>
      <c r="B2" s="1548"/>
      <c r="C2" s="1548"/>
      <c r="D2" s="1548"/>
      <c r="E2" s="1548"/>
      <c r="F2" s="1548"/>
      <c r="G2" s="1548"/>
      <c r="H2" s="1548"/>
      <c r="I2" s="1549"/>
      <c r="J2" s="113"/>
      <c r="K2" s="113"/>
    </row>
    <row r="3" spans="1:11" ht="14.25">
      <c r="A3" s="1753" t="s">
        <v>682</v>
      </c>
      <c r="B3" s="1754"/>
      <c r="C3" s="1754"/>
      <c r="D3" s="1754"/>
      <c r="E3" s="1754"/>
      <c r="F3" s="1754"/>
      <c r="G3" s="1754"/>
      <c r="H3" s="1754"/>
      <c r="I3" s="1755"/>
      <c r="J3" s="113"/>
      <c r="K3" s="113"/>
    </row>
    <row r="4" spans="1:11" ht="15.6" customHeight="1">
      <c r="A4" s="1875" t="str">
        <f>"FOR TEST YEAR ENDED: "&amp;TEXT('Admin Inputs'!$B$7,"MM/DD/YYYY")</f>
        <v>FOR TEST YEAR ENDED: 12/31/2017</v>
      </c>
      <c r="B4" s="1876"/>
      <c r="C4" s="1876"/>
      <c r="D4" s="1876"/>
      <c r="E4" s="1876"/>
      <c r="F4" s="1876"/>
      <c r="G4" s="1876"/>
      <c r="H4" s="1876"/>
      <c r="I4" s="1877"/>
      <c r="J4" s="113"/>
      <c r="K4" s="113"/>
    </row>
    <row r="5" spans="1:11" ht="12.75" customHeight="1">
      <c r="A5" s="399"/>
      <c r="B5" s="399"/>
      <c r="C5" s="399"/>
      <c r="D5" s="399"/>
      <c r="E5" s="399"/>
      <c r="F5" s="399"/>
      <c r="G5" s="399"/>
      <c r="H5" s="399"/>
      <c r="I5" s="399"/>
      <c r="J5" s="113"/>
      <c r="K5" s="113"/>
    </row>
    <row r="6" spans="1:11" s="56" customFormat="1" ht="15.75">
      <c r="A6" s="1028" t="s">
        <v>572</v>
      </c>
      <c r="B6" s="1028"/>
      <c r="C6" s="1028"/>
      <c r="D6" s="1028"/>
      <c r="E6" s="1028"/>
      <c r="F6" s="1028"/>
      <c r="G6" s="1028"/>
      <c r="H6" s="1028"/>
      <c r="I6" s="1028"/>
      <c r="J6" s="1029"/>
      <c r="K6" s="399"/>
    </row>
    <row r="7" spans="1:11" ht="15.75">
      <c r="A7" s="1030" t="s">
        <v>1031</v>
      </c>
      <c r="B7" s="1030"/>
      <c r="C7" s="1030"/>
      <c r="D7" s="1030"/>
      <c r="E7" s="1030"/>
      <c r="F7" s="1030"/>
      <c r="G7" s="1030"/>
      <c r="H7" s="1030"/>
      <c r="I7" s="1030"/>
      <c r="J7" s="1031"/>
      <c r="K7" s="113"/>
    </row>
    <row r="8" spans="1:11" ht="15.75">
      <c r="A8" s="1030" t="s">
        <v>1032</v>
      </c>
      <c r="B8" s="1030"/>
      <c r="C8" s="1030"/>
      <c r="D8" s="1030"/>
      <c r="E8" s="1030"/>
      <c r="F8" s="1030"/>
      <c r="G8" s="1030"/>
      <c r="H8" s="1030"/>
      <c r="I8" s="1030"/>
      <c r="J8" s="1031"/>
      <c r="K8" s="113"/>
    </row>
    <row r="9" spans="1:11" ht="15.75">
      <c r="A9" s="398" t="s">
        <v>573</v>
      </c>
      <c r="B9" s="398"/>
      <c r="C9" s="398"/>
      <c r="D9" s="398"/>
      <c r="E9" s="398"/>
      <c r="F9" s="398"/>
      <c r="G9" s="398"/>
      <c r="H9" s="398"/>
      <c r="I9" s="398"/>
      <c r="J9" s="113"/>
      <c r="K9" s="113"/>
    </row>
    <row r="10" spans="1:11" ht="15.75">
      <c r="A10" s="398" t="s">
        <v>574</v>
      </c>
      <c r="B10" s="398"/>
      <c r="C10" s="398"/>
      <c r="D10" s="398"/>
      <c r="E10" s="398"/>
      <c r="F10" s="398"/>
      <c r="G10" s="398"/>
      <c r="H10" s="398"/>
      <c r="I10" s="398"/>
      <c r="J10" s="113"/>
      <c r="K10" s="113"/>
    </row>
    <row r="11" spans="1:11" ht="15.75">
      <c r="A11" s="398" t="s">
        <v>1008</v>
      </c>
      <c r="B11" s="398"/>
      <c r="C11" s="398"/>
      <c r="D11" s="398"/>
      <c r="E11" s="398"/>
      <c r="F11" s="398"/>
      <c r="G11" s="398"/>
      <c r="H11" s="398"/>
      <c r="I11" s="398"/>
      <c r="J11" s="113"/>
      <c r="K11" s="113"/>
    </row>
    <row r="12" spans="1:11" ht="15.75">
      <c r="A12" s="1882" t="s">
        <v>654</v>
      </c>
      <c r="B12" s="1882"/>
      <c r="C12" s="1882"/>
      <c r="D12" s="1882"/>
      <c r="E12" s="1882"/>
      <c r="F12" s="1882"/>
      <c r="G12" s="1882"/>
      <c r="H12" s="1882"/>
      <c r="I12" s="1882"/>
      <c r="J12" s="113"/>
      <c r="K12" s="113"/>
    </row>
    <row r="13" spans="1:11" ht="15.75">
      <c r="A13" s="398"/>
      <c r="B13" s="398"/>
      <c r="C13" s="398"/>
      <c r="D13" s="398"/>
      <c r="E13" s="398"/>
      <c r="F13" s="445" t="s">
        <v>1009</v>
      </c>
      <c r="G13" s="445" t="s">
        <v>1010</v>
      </c>
      <c r="H13" s="446"/>
      <c r="I13" s="398"/>
      <c r="J13" s="113"/>
      <c r="K13" s="113"/>
    </row>
    <row r="14" spans="1:11" ht="15.75">
      <c r="A14" s="398"/>
      <c r="B14" s="398" t="s">
        <v>575</v>
      </c>
      <c r="C14" s="398"/>
      <c r="D14" s="398"/>
      <c r="E14" s="398"/>
      <c r="F14" s="447">
        <v>70000</v>
      </c>
      <c r="G14" s="447">
        <v>70000</v>
      </c>
      <c r="H14" s="398"/>
      <c r="I14" s="398"/>
      <c r="J14" s="113"/>
      <c r="K14" s="113"/>
    </row>
    <row r="15" spans="1:11" ht="15.75">
      <c r="A15" s="398"/>
      <c r="B15" s="398" t="s">
        <v>576</v>
      </c>
      <c r="C15" s="398"/>
      <c r="D15" s="398"/>
      <c r="E15" s="398"/>
      <c r="F15" s="448">
        <v>-10000</v>
      </c>
      <c r="G15" s="448">
        <v>-10000</v>
      </c>
      <c r="H15" s="449"/>
      <c r="I15" s="398"/>
      <c r="J15" s="113"/>
      <c r="K15" s="113"/>
    </row>
    <row r="16" spans="1:11" ht="15.75">
      <c r="A16" s="398"/>
      <c r="B16" s="398" t="s">
        <v>577</v>
      </c>
      <c r="C16" s="398"/>
      <c r="D16" s="398"/>
      <c r="E16" s="398"/>
      <c r="F16" s="450">
        <f>SUM(F14:F15)</f>
        <v>60000</v>
      </c>
      <c r="G16" s="450">
        <f>+G15+G14</f>
        <v>60000</v>
      </c>
      <c r="H16" s="450"/>
      <c r="I16" s="398"/>
      <c r="J16" s="113"/>
      <c r="K16" s="113"/>
    </row>
    <row r="17" spans="1:11" ht="15.75">
      <c r="A17" s="398"/>
      <c r="B17" s="398" t="s">
        <v>606</v>
      </c>
      <c r="C17" s="398"/>
      <c r="D17" s="398"/>
      <c r="E17" s="398"/>
      <c r="F17" s="447">
        <v>5000</v>
      </c>
      <c r="G17" s="447">
        <f>+G16/8</f>
        <v>7500</v>
      </c>
      <c r="H17" s="398"/>
      <c r="I17" s="398"/>
      <c r="J17" s="113"/>
      <c r="K17" s="113"/>
    </row>
    <row r="18" spans="1:11" ht="15.75">
      <c r="A18" s="398"/>
      <c r="B18" s="451" t="s">
        <v>900</v>
      </c>
      <c r="C18" s="398"/>
      <c r="D18" s="398"/>
      <c r="E18" s="398"/>
      <c r="F18" s="398">
        <v>12</v>
      </c>
      <c r="G18" s="398">
        <v>8</v>
      </c>
      <c r="H18" s="398"/>
      <c r="I18" s="398"/>
      <c r="J18" s="113"/>
      <c r="K18" s="113"/>
    </row>
    <row r="19" spans="1:11" ht="15.75">
      <c r="A19" s="398"/>
      <c r="B19" s="451"/>
      <c r="C19" s="398"/>
      <c r="D19" s="398"/>
      <c r="E19" s="398"/>
      <c r="F19" s="398"/>
      <c r="G19" s="398"/>
      <c r="H19" s="398"/>
      <c r="I19" s="398"/>
      <c r="J19" s="113"/>
      <c r="K19" s="113"/>
    </row>
    <row r="20" spans="1:11" ht="16.5" thickBot="1">
      <c r="A20" s="398"/>
      <c r="B20" s="398"/>
      <c r="C20" s="398"/>
      <c r="D20" s="398"/>
      <c r="E20" s="398"/>
      <c r="F20" s="398"/>
      <c r="G20" s="398"/>
      <c r="H20" s="398"/>
      <c r="I20" s="398"/>
      <c r="J20" s="113"/>
      <c r="K20" s="113"/>
    </row>
    <row r="21" spans="1:11" ht="13.5" thickTop="1">
      <c r="A21" s="452" t="s">
        <v>417</v>
      </c>
      <c r="B21" s="1885" t="s">
        <v>332</v>
      </c>
      <c r="C21" s="1886"/>
      <c r="D21" s="1886"/>
      <c r="E21" s="1886"/>
      <c r="F21" s="453" t="s">
        <v>1027</v>
      </c>
      <c r="G21" s="454" t="s">
        <v>1028</v>
      </c>
      <c r="H21" s="454" t="s">
        <v>1027</v>
      </c>
      <c r="I21" s="454" t="s">
        <v>1028</v>
      </c>
      <c r="J21" s="113"/>
      <c r="K21" s="113"/>
    </row>
    <row r="22" spans="1:11">
      <c r="A22" s="455" t="s">
        <v>1029</v>
      </c>
      <c r="B22" s="1883" t="s">
        <v>405</v>
      </c>
      <c r="C22" s="1884"/>
      <c r="D22" s="1884"/>
      <c r="E22" s="1884"/>
      <c r="F22" s="1641" t="s">
        <v>1009</v>
      </c>
      <c r="G22" s="1887"/>
      <c r="H22" s="1641" t="s">
        <v>1010</v>
      </c>
      <c r="I22" s="1881"/>
      <c r="J22" s="113"/>
      <c r="K22" s="113"/>
    </row>
    <row r="23" spans="1:11" ht="27" customHeight="1" thickBot="1">
      <c r="A23" s="456">
        <v>1</v>
      </c>
      <c r="B23" s="1880" t="s">
        <v>1034</v>
      </c>
      <c r="C23" s="1880"/>
      <c r="D23" s="1880"/>
      <c r="E23" s="1880"/>
      <c r="F23" s="1494">
        <f ca="1">'W - I-1 Rev Req'!H36</f>
        <v>1580098.056695</v>
      </c>
      <c r="G23" s="244"/>
      <c r="H23" s="279"/>
      <c r="I23" s="279"/>
      <c r="J23" s="426" t="s">
        <v>1033</v>
      </c>
    </row>
    <row r="24" spans="1:11" ht="27" customHeight="1" thickBot="1">
      <c r="A24" s="456">
        <v>2</v>
      </c>
      <c r="B24" s="1879" t="s">
        <v>663</v>
      </c>
      <c r="C24" s="1879"/>
      <c r="D24" s="1879"/>
      <c r="E24" s="1879"/>
      <c r="F24" s="1495">
        <f ca="1">F23/F25</f>
        <v>131674.83805791667</v>
      </c>
      <c r="G24" s="1022">
        <f>G23/G25</f>
        <v>0</v>
      </c>
      <c r="H24" s="457"/>
      <c r="I24" s="457"/>
      <c r="J24" s="426" t="s">
        <v>1030</v>
      </c>
    </row>
    <row r="25" spans="1:11" ht="27" customHeight="1" thickBot="1">
      <c r="A25" s="458">
        <v>3</v>
      </c>
      <c r="B25" s="1878" t="s">
        <v>605</v>
      </c>
      <c r="C25" s="1878"/>
      <c r="D25" s="1878"/>
      <c r="E25" s="1878"/>
      <c r="F25" s="228">
        <v>12</v>
      </c>
      <c r="G25" s="228">
        <v>12</v>
      </c>
      <c r="H25" s="459">
        <v>8</v>
      </c>
      <c r="I25" s="459">
        <v>8</v>
      </c>
    </row>
    <row r="26" spans="1:11" ht="13.5" thickTop="1"/>
  </sheetData>
  <mergeCells count="12">
    <mergeCell ref="A1:I1"/>
    <mergeCell ref="A3:I3"/>
    <mergeCell ref="A4:I4"/>
    <mergeCell ref="B25:E25"/>
    <mergeCell ref="B24:E24"/>
    <mergeCell ref="B23:E23"/>
    <mergeCell ref="H22:I22"/>
    <mergeCell ref="A2:I2"/>
    <mergeCell ref="A12:I12"/>
    <mergeCell ref="B22:E22"/>
    <mergeCell ref="B21:E21"/>
    <mergeCell ref="F22:G22"/>
  </mergeCells>
  <phoneticPr fontId="0" type="noConversion"/>
  <printOptions horizontalCentered="1"/>
  <pageMargins left="0.5" right="0.5" top="1" bottom="1" header="0.5" footer="0.5"/>
  <pageSetup scale="86" orientation="portrait" r:id="rId1"/>
  <headerFooter alignWithMargins="0">
    <oddHeader>&amp;R&amp;"Times New Roman,Regular"&amp;A</oddHeader>
    <oddFooter>&amp;C&amp;"Times New Roman,Regular"&amp;8 &amp;D&amp;R&amp;"Times New Roman,Regular"Page 48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zoomScaleNormal="100" workbookViewId="0">
      <selection activeCell="B16" sqref="B16"/>
    </sheetView>
  </sheetViews>
  <sheetFormatPr defaultColWidth="9.140625" defaultRowHeight="12.75"/>
  <cols>
    <col min="1" max="1" width="3" style="27" customWidth="1"/>
    <col min="2" max="2" width="34.85546875" style="27" customWidth="1"/>
    <col min="3" max="3" width="11.5703125" style="27" customWidth="1"/>
    <col min="4" max="4" width="13.140625" style="27" customWidth="1"/>
    <col min="5" max="5" width="12.85546875" style="27" customWidth="1"/>
    <col min="6" max="6" width="14.140625" style="27" customWidth="1"/>
    <col min="7" max="7" width="8.7109375" style="27" customWidth="1"/>
    <col min="8" max="8" width="13.5703125" style="27" customWidth="1"/>
    <col min="9" max="16384" width="9.140625" style="27"/>
  </cols>
  <sheetData>
    <row r="1" spans="1:9" ht="15">
      <c r="A1" s="1619" t="str">
        <f>"UTILITY NAME: "&amp;'Admin Inputs'!$B$1</f>
        <v>UTILITY NAME: Liberty Utilities (Silverleaf Water) LLC - Water Division</v>
      </c>
      <c r="B1" s="1615"/>
      <c r="C1" s="1615"/>
      <c r="D1" s="1615"/>
      <c r="E1" s="1615"/>
      <c r="F1" s="1615"/>
      <c r="G1" s="1615"/>
      <c r="H1" s="1616"/>
    </row>
    <row r="2" spans="1:9" ht="17.25" customHeight="1">
      <c r="A2" s="1547" t="s">
        <v>671</v>
      </c>
      <c r="B2" s="1548"/>
      <c r="C2" s="1548"/>
      <c r="D2" s="1548"/>
      <c r="E2" s="1548"/>
      <c r="F2" s="1548"/>
      <c r="G2" s="1548"/>
      <c r="H2" s="1549"/>
    </row>
    <row r="3" spans="1:9" ht="19.5" customHeight="1">
      <c r="A3" s="1753" t="s">
        <v>670</v>
      </c>
      <c r="B3" s="1754"/>
      <c r="C3" s="1754"/>
      <c r="D3" s="1754"/>
      <c r="E3" s="1754"/>
      <c r="F3" s="1754"/>
      <c r="G3" s="1754"/>
      <c r="H3" s="1755"/>
      <c r="I3" s="141"/>
    </row>
    <row r="4" spans="1:9" ht="18" customHeight="1">
      <c r="A4" s="1875" t="str">
        <f>"FOR THE YEAR ENDED: "&amp;TEXT('Admin Inputs'!$B$7,"MM/DD/YYYY")</f>
        <v>FOR THE YEAR ENDED: 12/31/2017</v>
      </c>
      <c r="B4" s="1876"/>
      <c r="C4" s="1876"/>
      <c r="D4" s="1876"/>
      <c r="E4" s="1876"/>
      <c r="F4" s="1876"/>
      <c r="G4" s="1876"/>
      <c r="H4" s="1877"/>
      <c r="I4" s="141"/>
    </row>
    <row r="5" spans="1:9" ht="15.75">
      <c r="A5" s="50"/>
      <c r="B5" s="56"/>
      <c r="C5" s="437"/>
      <c r="D5" s="56"/>
      <c r="E5" s="50"/>
      <c r="F5" s="50"/>
      <c r="G5" s="173"/>
      <c r="H5" s="173"/>
      <c r="I5" s="141"/>
    </row>
    <row r="6" spans="1:9" ht="15.75">
      <c r="A6" s="141"/>
      <c r="B6" s="141" t="s">
        <v>683</v>
      </c>
      <c r="C6" s="141"/>
      <c r="D6" s="141"/>
      <c r="E6" s="141"/>
      <c r="F6" s="141"/>
      <c r="G6" s="173"/>
      <c r="H6" s="141"/>
      <c r="I6" s="141"/>
    </row>
    <row r="7" spans="1:9" ht="15.75">
      <c r="A7" s="141"/>
      <c r="B7" s="141" t="s">
        <v>684</v>
      </c>
      <c r="C7" s="141"/>
      <c r="D7" s="141"/>
      <c r="E7" s="141"/>
      <c r="F7" s="141"/>
      <c r="G7" s="173"/>
      <c r="H7" s="141"/>
      <c r="I7" s="141"/>
    </row>
    <row r="8" spans="1:9" ht="15.75">
      <c r="A8" s="141"/>
      <c r="B8" s="141" t="s">
        <v>1035</v>
      </c>
      <c r="C8" s="141"/>
      <c r="D8" s="141"/>
      <c r="E8" s="141"/>
      <c r="F8" s="141"/>
      <c r="G8" s="173"/>
      <c r="H8" s="141"/>
      <c r="I8" s="141"/>
    </row>
    <row r="9" spans="1:9" ht="15.75">
      <c r="A9" s="141"/>
      <c r="B9" s="141" t="s">
        <v>1036</v>
      </c>
      <c r="C9" s="141"/>
      <c r="D9" s="141"/>
      <c r="E9" s="141"/>
      <c r="F9" s="141"/>
      <c r="G9" s="173"/>
      <c r="H9" s="141"/>
      <c r="I9" s="141"/>
    </row>
    <row r="10" spans="1:9" ht="10.5" customHeight="1" thickBot="1">
      <c r="A10" s="141"/>
      <c r="B10" s="141"/>
      <c r="C10" s="141"/>
      <c r="D10" s="141"/>
      <c r="E10" s="141"/>
      <c r="F10" s="141"/>
      <c r="G10" s="173"/>
      <c r="H10" s="141"/>
      <c r="I10" s="141"/>
    </row>
    <row r="11" spans="1:9" ht="19.5" customHeight="1">
      <c r="A11" s="141"/>
      <c r="B11" s="1897" t="s">
        <v>30</v>
      </c>
      <c r="C11" s="1888" t="s">
        <v>24</v>
      </c>
      <c r="D11" s="1888" t="s">
        <v>25</v>
      </c>
      <c r="E11" s="1888" t="s">
        <v>26</v>
      </c>
      <c r="F11" s="438" t="s">
        <v>29</v>
      </c>
      <c r="G11" s="1891" t="s">
        <v>27</v>
      </c>
      <c r="H11" s="1894" t="s">
        <v>28</v>
      </c>
      <c r="I11" s="141"/>
    </row>
    <row r="12" spans="1:9" ht="12" customHeight="1">
      <c r="A12" s="141"/>
      <c r="B12" s="1898"/>
      <c r="C12" s="1889"/>
      <c r="D12" s="1889"/>
      <c r="E12" s="1889"/>
      <c r="F12" s="439" t="s">
        <v>673</v>
      </c>
      <c r="G12" s="1892"/>
      <c r="H12" s="1895"/>
      <c r="I12" s="141"/>
    </row>
    <row r="13" spans="1:9" ht="15.75">
      <c r="A13" s="141"/>
      <c r="B13" s="1898"/>
      <c r="C13" s="1889"/>
      <c r="D13" s="1889"/>
      <c r="E13" s="1889"/>
      <c r="F13" s="439" t="s">
        <v>672</v>
      </c>
      <c r="G13" s="1892"/>
      <c r="H13" s="1895"/>
      <c r="I13" s="141"/>
    </row>
    <row r="14" spans="1:9" ht="16.5" thickBot="1">
      <c r="A14" s="141"/>
      <c r="B14" s="1899"/>
      <c r="C14" s="1890"/>
      <c r="D14" s="1890"/>
      <c r="E14" s="1890"/>
      <c r="F14" s="440" t="s">
        <v>668</v>
      </c>
      <c r="G14" s="1893"/>
      <c r="H14" s="1896"/>
      <c r="I14" s="141"/>
    </row>
    <row r="15" spans="1:9" ht="15.75">
      <c r="A15" s="273">
        <v>1</v>
      </c>
      <c r="B15" s="975" t="s">
        <v>669</v>
      </c>
      <c r="C15" s="975"/>
      <c r="D15" s="975"/>
      <c r="E15" s="975"/>
      <c r="F15" s="975"/>
      <c r="G15" s="975"/>
      <c r="H15" s="975"/>
      <c r="I15" s="141"/>
    </row>
    <row r="16" spans="1:9" ht="15.75">
      <c r="A16" s="273">
        <v>2</v>
      </c>
      <c r="B16" s="1119" t="s">
        <v>1333</v>
      </c>
      <c r="C16" s="976"/>
      <c r="D16" s="976"/>
      <c r="E16" s="1148"/>
      <c r="F16" s="1493">
        <v>40000000</v>
      </c>
      <c r="G16" s="1111">
        <v>5.6000000000000001E-2</v>
      </c>
      <c r="H16" s="1111">
        <f>G16*F16/F23</f>
        <v>5.6000000000000001E-2</v>
      </c>
      <c r="I16" s="141"/>
    </row>
    <row r="17" spans="1:9" ht="15.75">
      <c r="A17" s="273">
        <v>3</v>
      </c>
      <c r="B17" s="1119"/>
      <c r="C17" s="976"/>
      <c r="D17" s="976"/>
      <c r="E17" s="1148"/>
      <c r="F17" s="1086"/>
      <c r="G17" s="1111"/>
      <c r="H17" s="1111"/>
      <c r="I17" s="141"/>
    </row>
    <row r="18" spans="1:9" ht="15.75">
      <c r="A18" s="273">
        <v>4</v>
      </c>
      <c r="B18" s="407"/>
      <c r="C18" s="976"/>
      <c r="D18" s="976"/>
      <c r="E18" s="1148"/>
      <c r="F18" s="1112"/>
      <c r="G18" s="976"/>
      <c r="H18" s="976"/>
      <c r="I18" s="141"/>
    </row>
    <row r="19" spans="1:9" ht="15.75">
      <c r="A19" s="273">
        <v>5</v>
      </c>
      <c r="B19" s="407"/>
      <c r="C19" s="976"/>
      <c r="D19" s="976"/>
      <c r="E19" s="1148"/>
      <c r="F19" s="1112"/>
      <c r="G19" s="976"/>
      <c r="H19" s="976"/>
      <c r="I19" s="141"/>
    </row>
    <row r="20" spans="1:9" ht="15.75">
      <c r="A20" s="273">
        <v>6</v>
      </c>
      <c r="B20" s="407"/>
      <c r="C20" s="976"/>
      <c r="D20" s="976"/>
      <c r="E20" s="1148"/>
      <c r="F20" s="1112"/>
      <c r="G20" s="976"/>
      <c r="H20" s="976"/>
      <c r="I20" s="141"/>
    </row>
    <row r="21" spans="1:9" ht="12" customHeight="1">
      <c r="A21" s="273">
        <v>7</v>
      </c>
      <c r="B21" s="407"/>
      <c r="C21" s="976"/>
      <c r="D21" s="976"/>
      <c r="E21" s="1148"/>
      <c r="F21" s="1112"/>
      <c r="G21" s="976"/>
      <c r="H21" s="976"/>
      <c r="I21" s="141"/>
    </row>
    <row r="22" spans="1:9" ht="16.5" thickBot="1">
      <c r="A22" s="384">
        <v>8</v>
      </c>
      <c r="B22" s="441"/>
      <c r="C22" s="1033"/>
      <c r="D22" s="1033"/>
      <c r="E22" s="1149"/>
      <c r="F22" s="1085"/>
      <c r="G22" s="1033"/>
      <c r="H22" s="1033"/>
      <c r="I22" s="141"/>
    </row>
    <row r="23" spans="1:9" ht="42.75" customHeight="1" thickBot="1">
      <c r="A23" s="442">
        <v>9</v>
      </c>
      <c r="B23" s="433" t="s">
        <v>456</v>
      </c>
      <c r="C23" s="1034"/>
      <c r="D23" s="1034"/>
      <c r="E23" s="1150"/>
      <c r="F23" s="1084">
        <f>SUM(F16:F17)</f>
        <v>40000000</v>
      </c>
      <c r="G23" s="1034"/>
      <c r="H23" s="1083">
        <f>SUM(H16:H17)</f>
        <v>5.6000000000000001E-2</v>
      </c>
      <c r="I23" s="443" t="s">
        <v>741</v>
      </c>
    </row>
    <row r="24" spans="1:9" ht="7.5" customHeight="1">
      <c r="A24" s="141"/>
      <c r="B24" s="173"/>
      <c r="C24" s="173"/>
      <c r="D24" s="173"/>
      <c r="E24" s="173"/>
      <c r="F24" s="173"/>
      <c r="G24" s="173"/>
      <c r="H24" s="173"/>
      <c r="I24" s="141"/>
    </row>
    <row r="25" spans="1:9" ht="13.5" customHeight="1"/>
    <row r="26" spans="1:9" ht="14.25" customHeight="1">
      <c r="B26" s="27" t="s">
        <v>31</v>
      </c>
      <c r="C26" s="444"/>
      <c r="D26" s="444"/>
      <c r="E26" s="444"/>
      <c r="F26" s="444"/>
      <c r="G26" s="444"/>
      <c r="H26" s="444"/>
    </row>
    <row r="27" spans="1:9" ht="12" customHeight="1">
      <c r="A27" s="444"/>
      <c r="B27" s="444"/>
      <c r="C27" s="444"/>
      <c r="D27" s="444"/>
      <c r="E27" s="444"/>
      <c r="F27" s="444"/>
      <c r="G27" s="444"/>
      <c r="H27" s="444"/>
    </row>
    <row r="28" spans="1:9" ht="15.75" customHeight="1">
      <c r="A28" s="444"/>
      <c r="B28" s="444"/>
      <c r="C28" s="444"/>
      <c r="D28" s="444"/>
      <c r="E28" s="444"/>
      <c r="F28" s="444"/>
      <c r="G28" s="444"/>
      <c r="H28" s="444"/>
    </row>
    <row r="29" spans="1:9">
      <c r="A29" s="444"/>
      <c r="B29" s="444"/>
      <c r="C29" s="444"/>
      <c r="D29" s="444"/>
      <c r="E29" s="444"/>
      <c r="F29" s="444"/>
      <c r="G29" s="444"/>
      <c r="H29" s="444"/>
    </row>
    <row r="30" spans="1:9" ht="13.5" customHeight="1">
      <c r="A30" s="444"/>
      <c r="B30" s="444"/>
      <c r="C30" s="444"/>
      <c r="D30" s="444"/>
      <c r="E30" s="444"/>
      <c r="F30" s="444"/>
      <c r="G30" s="444"/>
      <c r="H30" s="444"/>
    </row>
    <row r="31" spans="1:9" ht="14.25" customHeight="1">
      <c r="A31" s="444"/>
      <c r="B31" s="444"/>
      <c r="C31" s="444"/>
      <c r="D31" s="444"/>
      <c r="E31" s="444"/>
      <c r="F31" s="444"/>
      <c r="G31" s="444"/>
      <c r="H31" s="444"/>
    </row>
    <row r="32" spans="1:9">
      <c r="A32" s="444"/>
      <c r="B32" s="444"/>
      <c r="C32" s="444"/>
      <c r="D32" s="444"/>
      <c r="E32" s="444"/>
      <c r="F32" s="444"/>
      <c r="G32" s="444"/>
      <c r="H32" s="444"/>
    </row>
    <row r="33" spans="1:8">
      <c r="A33" s="444"/>
      <c r="B33" s="444"/>
      <c r="C33" s="444"/>
      <c r="D33" s="444"/>
      <c r="E33" s="444"/>
      <c r="F33" s="444"/>
      <c r="G33" s="444"/>
      <c r="H33" s="444"/>
    </row>
    <row r="34" spans="1:8" ht="12.75" customHeight="1">
      <c r="A34" s="444"/>
      <c r="B34" s="444"/>
      <c r="C34" s="444"/>
      <c r="D34" s="444"/>
      <c r="E34" s="444"/>
      <c r="F34" s="444"/>
      <c r="G34" s="444"/>
      <c r="H34" s="444"/>
    </row>
    <row r="35" spans="1:8" ht="6.75" customHeight="1">
      <c r="A35" s="444"/>
      <c r="B35" s="444"/>
      <c r="C35" s="444"/>
      <c r="D35" s="444"/>
      <c r="E35" s="444"/>
      <c r="F35" s="444"/>
      <c r="G35" s="444"/>
      <c r="H35" s="444"/>
    </row>
    <row r="36" spans="1:8" ht="6" customHeight="1">
      <c r="A36" s="444"/>
      <c r="B36" s="444"/>
      <c r="C36" s="444"/>
      <c r="D36" s="444"/>
      <c r="E36" s="444"/>
      <c r="F36" s="444"/>
      <c r="G36" s="444"/>
      <c r="H36" s="444"/>
    </row>
    <row r="37" spans="1:8">
      <c r="A37" s="444"/>
      <c r="B37" s="444"/>
      <c r="C37" s="444"/>
      <c r="D37" s="444"/>
      <c r="E37" s="444"/>
      <c r="F37" s="444"/>
      <c r="G37" s="444"/>
      <c r="H37" s="444"/>
    </row>
    <row r="38" spans="1:8" ht="6.75" customHeight="1">
      <c r="A38" s="444"/>
      <c r="B38" s="444"/>
      <c r="C38" s="444"/>
      <c r="D38" s="444"/>
      <c r="E38" s="444"/>
      <c r="F38" s="444"/>
      <c r="G38" s="444"/>
      <c r="H38" s="444"/>
    </row>
    <row r="39" spans="1:8">
      <c r="A39" s="444"/>
      <c r="B39" s="444"/>
      <c r="C39" s="444"/>
      <c r="D39" s="444"/>
      <c r="E39" s="444"/>
      <c r="F39" s="444"/>
      <c r="G39" s="444"/>
      <c r="H39" s="444"/>
    </row>
    <row r="40" spans="1:8">
      <c r="A40" s="444"/>
      <c r="B40" s="444"/>
      <c r="C40" s="444"/>
      <c r="D40" s="444"/>
      <c r="E40" s="444"/>
      <c r="F40" s="444"/>
      <c r="G40" s="444"/>
      <c r="H40" s="444"/>
    </row>
    <row r="41" spans="1:8">
      <c r="A41" s="444"/>
      <c r="B41" s="444"/>
      <c r="C41" s="444"/>
      <c r="D41" s="444"/>
      <c r="E41" s="444"/>
      <c r="F41" s="444"/>
      <c r="G41" s="444"/>
      <c r="H41" s="444"/>
    </row>
    <row r="42" spans="1:8">
      <c r="A42" s="444"/>
      <c r="B42" s="444"/>
      <c r="C42" s="444"/>
      <c r="D42" s="444"/>
      <c r="E42" s="444"/>
      <c r="F42" s="444"/>
      <c r="G42" s="444"/>
      <c r="H42" s="444"/>
    </row>
    <row r="43" spans="1:8">
      <c r="A43" s="444"/>
      <c r="B43" s="444"/>
      <c r="C43" s="444"/>
      <c r="D43" s="444"/>
      <c r="E43" s="444"/>
      <c r="F43" s="444"/>
      <c r="G43" s="444"/>
      <c r="H43" s="444"/>
    </row>
    <row r="44" spans="1:8">
      <c r="A44" s="444"/>
      <c r="B44" s="444"/>
      <c r="C44" s="444"/>
      <c r="D44" s="444"/>
      <c r="E44" s="444"/>
      <c r="F44" s="444"/>
      <c r="G44" s="444"/>
      <c r="H44" s="444"/>
    </row>
    <row r="45" spans="1:8">
      <c r="A45" s="444"/>
      <c r="B45" s="444"/>
      <c r="C45" s="444"/>
      <c r="D45" s="444"/>
      <c r="E45" s="444"/>
      <c r="F45" s="444"/>
      <c r="G45" s="444"/>
      <c r="H45" s="444"/>
    </row>
    <row r="46" spans="1:8">
      <c r="A46" s="444"/>
      <c r="B46" s="444"/>
      <c r="C46" s="444"/>
      <c r="D46" s="444"/>
      <c r="E46" s="444"/>
      <c r="F46" s="444"/>
      <c r="G46" s="444"/>
      <c r="H46" s="444"/>
    </row>
    <row r="47" spans="1:8">
      <c r="A47" s="444"/>
      <c r="B47" s="444"/>
      <c r="C47" s="444"/>
      <c r="D47" s="444"/>
      <c r="E47" s="444"/>
      <c r="F47" s="444"/>
      <c r="G47" s="444"/>
      <c r="H47" s="444"/>
    </row>
    <row r="48" spans="1:8">
      <c r="A48" s="444"/>
      <c r="B48" s="444"/>
      <c r="C48" s="444"/>
      <c r="D48" s="444"/>
      <c r="E48" s="444"/>
      <c r="F48" s="444"/>
      <c r="G48" s="444"/>
      <c r="H48" s="444"/>
    </row>
    <row r="49" spans="1:9">
      <c r="A49" s="444"/>
      <c r="B49" s="444"/>
      <c r="C49" s="444"/>
      <c r="D49" s="444"/>
      <c r="E49" s="444"/>
      <c r="F49" s="444"/>
      <c r="G49" s="444"/>
      <c r="H49" s="444"/>
    </row>
    <row r="50" spans="1:9">
      <c r="A50" s="444"/>
      <c r="B50" s="444"/>
      <c r="C50" s="444"/>
      <c r="D50" s="444"/>
      <c r="E50" s="444"/>
      <c r="F50" s="444"/>
      <c r="G50" s="444"/>
      <c r="H50" s="444"/>
    </row>
    <row r="51" spans="1:9">
      <c r="A51" s="444"/>
      <c r="B51" s="444"/>
      <c r="C51" s="444"/>
      <c r="D51" s="444"/>
      <c r="E51" s="444"/>
      <c r="F51" s="444"/>
      <c r="G51" s="444"/>
      <c r="H51" s="444"/>
    </row>
    <row r="52" spans="1:9">
      <c r="A52" s="444"/>
      <c r="B52" s="444"/>
      <c r="C52" s="444"/>
      <c r="D52" s="444"/>
      <c r="E52" s="444"/>
      <c r="F52" s="444"/>
      <c r="G52" s="444"/>
      <c r="H52" s="444"/>
    </row>
    <row r="53" spans="1:9">
      <c r="A53" s="444"/>
      <c r="B53" s="444"/>
      <c r="C53" s="444"/>
      <c r="D53" s="444"/>
      <c r="E53" s="444"/>
      <c r="F53" s="444"/>
      <c r="G53" s="444"/>
      <c r="H53" s="444"/>
    </row>
    <row r="54" spans="1:9">
      <c r="A54" s="444"/>
      <c r="B54" s="444"/>
      <c r="C54" s="444"/>
      <c r="D54" s="444"/>
      <c r="E54" s="444"/>
      <c r="F54" s="444"/>
      <c r="G54" s="444"/>
      <c r="H54" s="444"/>
    </row>
    <row r="55" spans="1:9">
      <c r="A55" s="444"/>
      <c r="B55" s="444"/>
      <c r="C55" s="444"/>
      <c r="D55" s="444"/>
      <c r="E55" s="444"/>
      <c r="F55" s="444"/>
      <c r="G55" s="444"/>
      <c r="H55" s="444"/>
    </row>
    <row r="56" spans="1:9">
      <c r="A56" s="444"/>
      <c r="B56" s="444"/>
      <c r="C56" s="444"/>
      <c r="D56" s="444"/>
      <c r="E56" s="444"/>
      <c r="F56" s="444"/>
      <c r="G56" s="444"/>
      <c r="H56" s="444"/>
    </row>
    <row r="57" spans="1:9">
      <c r="A57" s="444"/>
      <c r="B57" s="444"/>
      <c r="C57" s="444"/>
      <c r="D57" s="444"/>
      <c r="E57" s="444"/>
      <c r="F57" s="444"/>
      <c r="G57" s="444"/>
      <c r="H57" s="444"/>
    </row>
    <row r="58" spans="1:9">
      <c r="A58" s="444"/>
      <c r="B58" s="444"/>
      <c r="C58" s="444"/>
      <c r="D58" s="444"/>
      <c r="E58" s="444"/>
      <c r="F58" s="444"/>
      <c r="G58" s="444"/>
      <c r="H58" s="444"/>
    </row>
    <row r="59" spans="1:9">
      <c r="A59" s="444"/>
      <c r="B59" s="444"/>
      <c r="C59" s="444"/>
      <c r="D59" s="444"/>
      <c r="E59" s="444"/>
      <c r="F59" s="444"/>
      <c r="G59" s="444"/>
      <c r="H59" s="444"/>
    </row>
    <row r="60" spans="1:9">
      <c r="A60" s="444"/>
      <c r="B60" s="444"/>
      <c r="C60" s="444"/>
      <c r="D60" s="444"/>
      <c r="E60" s="444"/>
      <c r="F60" s="444"/>
      <c r="G60" s="444"/>
      <c r="H60" s="444"/>
    </row>
    <row r="61" spans="1:9">
      <c r="A61" s="444"/>
      <c r="B61" s="444"/>
      <c r="C61" s="444"/>
      <c r="D61" s="444"/>
      <c r="E61" s="444"/>
      <c r="F61" s="444"/>
      <c r="G61" s="444"/>
      <c r="H61" s="444"/>
    </row>
    <row r="62" spans="1:9">
      <c r="A62" s="444"/>
      <c r="B62" s="444"/>
      <c r="C62" s="444"/>
      <c r="D62" s="444"/>
      <c r="E62" s="444"/>
      <c r="F62" s="444"/>
      <c r="G62" s="444"/>
      <c r="H62" s="444"/>
      <c r="I62" s="444"/>
    </row>
    <row r="63" spans="1:9">
      <c r="A63" s="444"/>
      <c r="B63" s="444"/>
      <c r="C63" s="444"/>
      <c r="D63" s="444"/>
      <c r="E63" s="444"/>
      <c r="F63" s="444"/>
      <c r="G63" s="444"/>
      <c r="H63" s="444"/>
      <c r="I63" s="444"/>
    </row>
  </sheetData>
  <mergeCells count="10">
    <mergeCell ref="A1:H1"/>
    <mergeCell ref="A4:H4"/>
    <mergeCell ref="C11:C14"/>
    <mergeCell ref="E11:E14"/>
    <mergeCell ref="A2:H2"/>
    <mergeCell ref="A3:H3"/>
    <mergeCell ref="G11:G14"/>
    <mergeCell ref="H11:H14"/>
    <mergeCell ref="D11:D14"/>
    <mergeCell ref="B11:B14"/>
  </mergeCells>
  <phoneticPr fontId="0" type="noConversion"/>
  <printOptions horizontalCentered="1"/>
  <pageMargins left="0.5" right="0.5" top="1" bottom="1" header="0.5" footer="0.5"/>
  <pageSetup scale="80" orientation="portrait" r:id="rId1"/>
  <headerFooter alignWithMargins="0">
    <oddHeader>&amp;R&amp;"Times New Roman,Regular"&amp;A</oddHeader>
    <oddFooter>&amp;C&amp;"Times New Roman,Regular"&amp;8 &amp;D&amp;R&amp;"Times New Roman,Regular"Page 49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workbookViewId="0">
      <selection activeCell="D13" sqref="D13"/>
    </sheetView>
  </sheetViews>
  <sheetFormatPr defaultColWidth="9.140625" defaultRowHeight="12.75"/>
  <cols>
    <col min="1" max="1" width="10.140625" style="1121" customWidth="1"/>
    <col min="2" max="2" width="7" style="1121" customWidth="1"/>
    <col min="3" max="3" width="36.7109375" style="1121" customWidth="1"/>
    <col min="4" max="4" width="24.42578125" style="1121" customWidth="1"/>
    <col min="5" max="5" width="4.5703125" style="1121" customWidth="1"/>
    <col min="6" max="8" width="9.140625" style="1121"/>
    <col min="9" max="9" width="10" style="1121" bestFit="1" customWidth="1"/>
    <col min="10" max="11" width="13.7109375" style="1121" bestFit="1" customWidth="1"/>
    <col min="12" max="16384" width="9.140625" style="1121"/>
  </cols>
  <sheetData>
    <row r="1" spans="1:11" ht="16.5" customHeight="1">
      <c r="A1" s="1846" t="str">
        <f>"UTILITY NAME: "&amp;'Admin Inputs'!$B$1</f>
        <v>UTILITY NAME: Liberty Utilities (Silverleaf Water) LLC - Water Division</v>
      </c>
      <c r="B1" s="1847"/>
      <c r="C1" s="1847"/>
      <c r="D1" s="1847"/>
      <c r="E1" s="1847"/>
      <c r="F1" s="1848"/>
    </row>
    <row r="2" spans="1:11" ht="15">
      <c r="A2" s="1857" t="s">
        <v>671</v>
      </c>
      <c r="B2" s="1858"/>
      <c r="C2" s="1858"/>
      <c r="D2" s="1858"/>
      <c r="E2" s="1858"/>
      <c r="F2" s="1859"/>
    </row>
    <row r="3" spans="1:11" ht="13.9" customHeight="1">
      <c r="A3" s="1863" t="s">
        <v>190</v>
      </c>
      <c r="B3" s="1864"/>
      <c r="C3" s="1864"/>
      <c r="D3" s="1864"/>
      <c r="E3" s="1864"/>
      <c r="F3" s="1865"/>
    </row>
    <row r="4" spans="1:11" ht="16.5" customHeight="1">
      <c r="A4" s="1849" t="str">
        <f>"FOR THE TEST YEAR ENDED: "&amp;TEXT('Admin Inputs'!$B$7,"MM/DD/YYYY")</f>
        <v>FOR THE TEST YEAR ENDED: 12/31/2017</v>
      </c>
      <c r="B4" s="1850"/>
      <c r="C4" s="1850"/>
      <c r="D4" s="1850"/>
      <c r="E4" s="1850"/>
      <c r="F4" s="1851"/>
    </row>
    <row r="7" spans="1:11" ht="16.5">
      <c r="B7" s="1122" t="s">
        <v>617</v>
      </c>
      <c r="J7" s="1109"/>
      <c r="K7" s="1109"/>
    </row>
    <row r="8" spans="1:11" ht="13.5" thickBot="1"/>
    <row r="9" spans="1:11" ht="16.5" thickTop="1">
      <c r="B9" s="1123" t="s">
        <v>423</v>
      </c>
      <c r="C9" s="1900" t="s">
        <v>405</v>
      </c>
      <c r="D9" s="1124" t="s">
        <v>188</v>
      </c>
    </row>
    <row r="10" spans="1:11" ht="15.75">
      <c r="B10" s="1125" t="s">
        <v>428</v>
      </c>
      <c r="C10" s="1901"/>
      <c r="D10" s="1126" t="s">
        <v>509</v>
      </c>
    </row>
    <row r="11" spans="1:11" ht="30.6" customHeight="1">
      <c r="B11" s="1127" t="s">
        <v>435</v>
      </c>
      <c r="C11" s="1052" t="str">
        <f>"Ending-Prior Rate Case (Docket No. "&amp;'Admin Inputs'!$B$8 &amp;")"</f>
        <v>Ending-Prior Rate Case (Docket No. 2009-2087-UCR)</v>
      </c>
      <c r="D11" s="1463">
        <v>3182007</v>
      </c>
      <c r="E11" s="1128"/>
      <c r="G11" s="1128"/>
      <c r="H11" s="1128"/>
      <c r="I11" s="1128"/>
      <c r="J11" s="1128"/>
    </row>
    <row r="12" spans="1:11" ht="36.6" customHeight="1">
      <c r="B12" s="1127" t="s">
        <v>304</v>
      </c>
      <c r="C12" s="1051" t="s">
        <v>1936</v>
      </c>
      <c r="D12" s="1464">
        <f>-'W - III-3 PIS'!N34</f>
        <v>5497623.5672166673</v>
      </c>
    </row>
    <row r="13" spans="1:11" ht="45" customHeight="1">
      <c r="B13" s="1129"/>
      <c r="C13" s="1051" t="s">
        <v>189</v>
      </c>
      <c r="D13" s="1050" t="s">
        <v>1003</v>
      </c>
    </row>
    <row r="14" spans="1:11" ht="33" customHeight="1">
      <c r="B14" s="1130"/>
      <c r="C14" s="1049"/>
      <c r="D14" s="1048"/>
    </row>
    <row r="15" spans="1:11" ht="26.45" customHeight="1">
      <c r="B15" s="1130"/>
      <c r="C15" s="1049"/>
      <c r="D15" s="1107"/>
    </row>
    <row r="16" spans="1:11" ht="25.9" customHeight="1">
      <c r="B16" s="1130"/>
      <c r="C16" s="1047"/>
      <c r="D16" s="1046"/>
    </row>
    <row r="17" spans="1:6" ht="28.9" customHeight="1">
      <c r="B17" s="1130"/>
      <c r="C17" s="1047"/>
      <c r="D17" s="1046"/>
    </row>
    <row r="18" spans="1:6" ht="28.9" customHeight="1">
      <c r="B18" s="1130"/>
      <c r="C18" s="1049"/>
      <c r="D18" s="1045"/>
      <c r="E18" s="1902"/>
      <c r="F18" s="1856"/>
    </row>
    <row r="19" spans="1:6" ht="29.45" customHeight="1" thickBot="1">
      <c r="B19" s="1131"/>
      <c r="C19" s="1044"/>
      <c r="D19" s="1043"/>
    </row>
    <row r="20" spans="1:6" ht="16.5" thickTop="1">
      <c r="A20" s="1132"/>
      <c r="B20" s="1133"/>
      <c r="C20" s="1042"/>
      <c r="D20" s="1041"/>
    </row>
    <row r="21" spans="1:6" ht="15.75">
      <c r="A21" s="1132"/>
      <c r="B21" s="1133"/>
      <c r="C21" s="1042"/>
      <c r="D21" s="1041"/>
    </row>
    <row r="22" spans="1:6" ht="15.75">
      <c r="A22" s="1132"/>
      <c r="B22" s="1133"/>
      <c r="C22" s="1040"/>
      <c r="D22" s="1039"/>
    </row>
    <row r="23" spans="1:6">
      <c r="A23" s="1132"/>
      <c r="B23" s="1132"/>
      <c r="C23" s="1059"/>
      <c r="D23" s="1059"/>
    </row>
    <row r="24" spans="1:6">
      <c r="C24" s="1054"/>
      <c r="D24" s="1054"/>
    </row>
    <row r="25" spans="1:6">
      <c r="C25" s="1054"/>
      <c r="D25" s="1054"/>
    </row>
    <row r="26" spans="1:6">
      <c r="C26" s="1054"/>
      <c r="D26" s="1054"/>
    </row>
  </sheetData>
  <mergeCells count="6">
    <mergeCell ref="C9:C10"/>
    <mergeCell ref="E18:F18"/>
    <mergeCell ref="A1:F1"/>
    <mergeCell ref="A2:F2"/>
    <mergeCell ref="A3:F3"/>
    <mergeCell ref="A4:F4"/>
  </mergeCells>
  <printOptions horizontalCentered="1"/>
  <pageMargins left="0.5" right="0.5" top="1" bottom="1" header="0.5" footer="0.5"/>
  <pageSetup scale="72" orientation="portrait" r:id="rId1"/>
  <headerFooter alignWithMargins="0">
    <oddHeader>&amp;R&amp;"Times New Roman,Regular"&amp;A</oddHeader>
    <oddFooter>&amp;C&amp;"Times New Roman,Regular"&amp;8&amp;D&amp;R&amp;"Times New Roman,Regular"Page 50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zoomScaleNormal="100" workbookViewId="0">
      <selection activeCell="C29" sqref="C29"/>
    </sheetView>
  </sheetViews>
  <sheetFormatPr defaultColWidth="9.140625" defaultRowHeight="12.75"/>
  <cols>
    <col min="1" max="1" width="2.5703125" style="27" customWidth="1"/>
    <col min="2" max="2" width="7" style="27" customWidth="1"/>
    <col min="3" max="3" width="34.28515625" style="27" customWidth="1"/>
    <col min="4" max="4" width="10.42578125" style="27" customWidth="1"/>
    <col min="5" max="5" width="13.28515625" style="27" customWidth="1"/>
    <col min="6" max="6" width="12.5703125" style="27" customWidth="1"/>
    <col min="7" max="7" width="12.85546875" style="27" customWidth="1"/>
    <col min="8" max="8" width="11" style="27" customWidth="1"/>
    <col min="9" max="9" width="12.28515625" style="27" customWidth="1"/>
    <col min="10" max="16384" width="9.140625" style="27"/>
  </cols>
  <sheetData>
    <row r="1" spans="1:9" ht="16.5" customHeight="1">
      <c r="A1" s="1187" t="s">
        <v>403</v>
      </c>
      <c r="B1" s="1652" t="str">
        <f>"UTILITY NAME: "&amp;'Admin Inputs'!$B$1</f>
        <v>UTILITY NAME: Liberty Utilities (Silverleaf Water) LLC - Water Division</v>
      </c>
      <c r="C1" s="1560"/>
      <c r="D1" s="1560"/>
      <c r="E1" s="1560"/>
      <c r="F1" s="1560"/>
      <c r="G1" s="1560"/>
      <c r="H1" s="1560"/>
      <c r="I1" s="1653"/>
    </row>
    <row r="2" spans="1:9" ht="15">
      <c r="A2" s="50"/>
      <c r="B2" s="1550" t="s">
        <v>671</v>
      </c>
      <c r="C2" s="1551"/>
      <c r="D2" s="1551"/>
      <c r="E2" s="1551"/>
      <c r="F2" s="1551"/>
      <c r="G2" s="1551"/>
      <c r="H2" s="1551"/>
      <c r="I2" s="1552"/>
    </row>
    <row r="3" spans="1:9" ht="15">
      <c r="A3" s="50"/>
      <c r="B3" s="1657" t="s">
        <v>685</v>
      </c>
      <c r="C3" s="1658"/>
      <c r="D3" s="1658"/>
      <c r="E3" s="1658"/>
      <c r="F3" s="1658"/>
      <c r="G3" s="1658"/>
      <c r="H3" s="1658"/>
      <c r="I3" s="1659"/>
    </row>
    <row r="4" spans="1:9" ht="15">
      <c r="A4" s="50"/>
      <c r="B4" s="1550" t="s">
        <v>625</v>
      </c>
      <c r="C4" s="1551"/>
      <c r="D4" s="1551"/>
      <c r="E4" s="1551"/>
      <c r="F4" s="1551"/>
      <c r="G4" s="1551"/>
      <c r="H4" s="1551"/>
      <c r="I4" s="1552"/>
    </row>
    <row r="5" spans="1:9" ht="19.149999999999999" customHeight="1">
      <c r="A5" s="65"/>
      <c r="B5" s="1689" t="str">
        <f>"FOR THE TEST YEAR ENDED: "&amp;TEXT('Admin Inputs'!$B$7,"MM/DD/YYYY")</f>
        <v>FOR THE TEST YEAR ENDED: 12/31/2017</v>
      </c>
      <c r="C5" s="1690"/>
      <c r="D5" s="1690"/>
      <c r="E5" s="1690"/>
      <c r="F5" s="1690"/>
      <c r="G5" s="1690"/>
      <c r="H5" s="1690"/>
      <c r="I5" s="1691"/>
    </row>
    <row r="7" spans="1:9" ht="16.5" thickBot="1">
      <c r="B7" s="141" t="s">
        <v>875</v>
      </c>
    </row>
    <row r="8" spans="1:9" ht="13.15" customHeight="1">
      <c r="B8" s="273"/>
      <c r="C8" s="302" t="s">
        <v>417</v>
      </c>
      <c r="D8" s="302" t="s">
        <v>332</v>
      </c>
      <c r="E8" s="302" t="s">
        <v>333</v>
      </c>
      <c r="F8" s="302" t="s">
        <v>418</v>
      </c>
      <c r="G8" s="301" t="s">
        <v>419</v>
      </c>
      <c r="H8" s="415" t="s">
        <v>420</v>
      </c>
      <c r="I8" s="268" t="s">
        <v>421</v>
      </c>
    </row>
    <row r="9" spans="1:9" ht="40.15" customHeight="1">
      <c r="B9" s="416" t="s">
        <v>423</v>
      </c>
      <c r="C9" s="1911" t="s">
        <v>293</v>
      </c>
      <c r="D9" s="1914" t="s">
        <v>632</v>
      </c>
      <c r="E9" s="1914" t="s">
        <v>664</v>
      </c>
      <c r="F9" s="1912" t="s">
        <v>219</v>
      </c>
      <c r="G9" s="1910" t="s">
        <v>220</v>
      </c>
      <c r="H9" s="1909" t="s">
        <v>236</v>
      </c>
      <c r="I9" s="1903" t="s">
        <v>1037</v>
      </c>
    </row>
    <row r="10" spans="1:9" ht="15.75">
      <c r="B10" s="403" t="s">
        <v>428</v>
      </c>
      <c r="C10" s="1906"/>
      <c r="D10" s="1907"/>
      <c r="E10" s="1907"/>
      <c r="F10" s="1913"/>
      <c r="G10" s="1910"/>
      <c r="H10" s="1909"/>
      <c r="I10" s="1903"/>
    </row>
    <row r="11" spans="1:9" ht="15.75">
      <c r="B11" s="417" t="s">
        <v>408</v>
      </c>
      <c r="C11" s="1035"/>
      <c r="D11" s="1036"/>
      <c r="E11" s="1036"/>
      <c r="F11" s="1037"/>
      <c r="G11" s="1037"/>
      <c r="H11" s="1037"/>
      <c r="I11" s="1038"/>
    </row>
    <row r="12" spans="1:9" ht="15.75">
      <c r="B12" s="417" t="s">
        <v>409</v>
      </c>
      <c r="C12" s="418"/>
      <c r="D12" s="407" t="s">
        <v>403</v>
      </c>
      <c r="E12" s="407"/>
      <c r="F12" s="276"/>
      <c r="G12" s="246"/>
      <c r="H12" s="419"/>
      <c r="I12" s="283"/>
    </row>
    <row r="13" spans="1:9" ht="15.75">
      <c r="B13" s="417" t="s">
        <v>410</v>
      </c>
      <c r="C13" s="418"/>
      <c r="D13" s="407"/>
      <c r="E13" s="407"/>
      <c r="F13" s="407"/>
      <c r="G13" s="420"/>
      <c r="H13" s="421"/>
      <c r="I13" s="422"/>
    </row>
    <row r="14" spans="1:9" ht="15.75">
      <c r="B14" s="417" t="s">
        <v>411</v>
      </c>
      <c r="C14" s="418"/>
      <c r="D14" s="407"/>
      <c r="E14" s="407"/>
      <c r="F14" s="276"/>
      <c r="G14" s="246"/>
      <c r="H14" s="419"/>
      <c r="I14" s="283"/>
    </row>
    <row r="15" spans="1:9" ht="15.75">
      <c r="B15" s="417" t="s">
        <v>412</v>
      </c>
      <c r="C15" s="418"/>
      <c r="D15" s="407"/>
      <c r="E15" s="407"/>
      <c r="F15" s="276"/>
      <c r="G15" s="246"/>
      <c r="H15" s="419"/>
      <c r="I15" s="283"/>
    </row>
    <row r="16" spans="1:9" ht="16.5" thickBot="1">
      <c r="B16" s="423" t="s">
        <v>413</v>
      </c>
      <c r="C16" s="424" t="s">
        <v>456</v>
      </c>
      <c r="D16" s="425"/>
      <c r="E16" s="958">
        <f>SUM(E11:E15)</f>
        <v>0</v>
      </c>
      <c r="F16" s="958">
        <f>SUM(F11:F15)</f>
        <v>0</v>
      </c>
      <c r="G16" s="958">
        <f>SUM(G11:G15)</f>
        <v>0</v>
      </c>
      <c r="H16" s="958">
        <f>SUM(H11:H15)</f>
        <v>0</v>
      </c>
      <c r="I16" s="958">
        <f>SUM(I11:I15)</f>
        <v>0</v>
      </c>
    </row>
    <row r="17" spans="2:9" ht="16.5" thickTop="1">
      <c r="B17" s="141"/>
      <c r="C17" s="426" t="s">
        <v>1038</v>
      </c>
      <c r="D17" s="141"/>
      <c r="E17" s="141"/>
    </row>
    <row r="18" spans="2:9" ht="15.75">
      <c r="B18" s="140"/>
      <c r="C18" s="141"/>
      <c r="D18" s="141"/>
      <c r="E18" s="141"/>
    </row>
    <row r="19" spans="2:9" ht="16.5" thickBot="1">
      <c r="B19" s="141" t="s">
        <v>240</v>
      </c>
    </row>
    <row r="20" spans="2:9" ht="14.45" customHeight="1" thickBot="1">
      <c r="B20" s="273"/>
      <c r="C20" s="302" t="s">
        <v>417</v>
      </c>
      <c r="D20" s="302" t="s">
        <v>332</v>
      </c>
      <c r="E20" s="302" t="s">
        <v>333</v>
      </c>
      <c r="F20" s="302" t="s">
        <v>418</v>
      </c>
      <c r="G20" s="302" t="s">
        <v>419</v>
      </c>
      <c r="H20" s="301" t="s">
        <v>420</v>
      </c>
      <c r="I20" s="415" t="s">
        <v>421</v>
      </c>
    </row>
    <row r="21" spans="2:9" ht="16.5" thickTop="1">
      <c r="B21" s="400" t="s">
        <v>423</v>
      </c>
      <c r="C21" s="1905" t="s">
        <v>293</v>
      </c>
      <c r="D21" s="1907" t="s">
        <v>221</v>
      </c>
      <c r="E21" s="1908" t="s">
        <v>664</v>
      </c>
      <c r="F21" s="1908" t="s">
        <v>222</v>
      </c>
      <c r="G21" s="1907" t="s">
        <v>223</v>
      </c>
      <c r="H21" s="1910" t="s">
        <v>224</v>
      </c>
      <c r="I21" s="1904" t="s">
        <v>242</v>
      </c>
    </row>
    <row r="22" spans="2:9" ht="45.75" customHeight="1">
      <c r="B22" s="403" t="s">
        <v>428</v>
      </c>
      <c r="C22" s="1906"/>
      <c r="D22" s="1907"/>
      <c r="E22" s="1908"/>
      <c r="F22" s="1908"/>
      <c r="G22" s="1907"/>
      <c r="H22" s="1910"/>
      <c r="I22" s="1904"/>
    </row>
    <row r="23" spans="2:9" ht="15.75">
      <c r="B23" s="417" t="s">
        <v>408</v>
      </c>
      <c r="C23" s="1035"/>
      <c r="D23" s="1036"/>
      <c r="E23" s="1036"/>
      <c r="F23" s="1037"/>
      <c r="G23" s="1037"/>
      <c r="H23" s="1037"/>
      <c r="I23" s="1038"/>
    </row>
    <row r="24" spans="2:9" ht="15.75">
      <c r="B24" s="417" t="s">
        <v>409</v>
      </c>
      <c r="C24" s="407"/>
      <c r="D24" s="407"/>
      <c r="E24" s="407"/>
      <c r="F24" s="276"/>
      <c r="G24" s="276"/>
      <c r="H24" s="246"/>
      <c r="I24" s="419"/>
    </row>
    <row r="25" spans="2:9" ht="15.75">
      <c r="B25" s="417" t="s">
        <v>410</v>
      </c>
      <c r="C25" s="407"/>
      <c r="D25" s="407"/>
      <c r="E25" s="407"/>
      <c r="F25" s="407"/>
      <c r="G25" s="407"/>
      <c r="H25" s="420" t="s">
        <v>403</v>
      </c>
      <c r="I25" s="421"/>
    </row>
    <row r="26" spans="2:9" ht="15.75">
      <c r="B26" s="417" t="s">
        <v>411</v>
      </c>
      <c r="C26" s="407"/>
      <c r="D26" s="407"/>
      <c r="E26" s="407"/>
      <c r="F26" s="276"/>
      <c r="G26" s="276"/>
      <c r="H26" s="246"/>
      <c r="I26" s="419"/>
    </row>
    <row r="27" spans="2:9" ht="16.5" thickBot="1">
      <c r="B27" s="427" t="s">
        <v>412</v>
      </c>
      <c r="C27" s="428"/>
      <c r="D27" s="428"/>
      <c r="E27" s="428"/>
      <c r="F27" s="429"/>
      <c r="G27" s="429"/>
      <c r="H27" s="430"/>
      <c r="I27" s="431"/>
    </row>
    <row r="28" spans="2:9" ht="16.5" thickBot="1">
      <c r="B28" s="432" t="s">
        <v>413</v>
      </c>
      <c r="C28" s="433" t="s">
        <v>456</v>
      </c>
      <c r="D28" s="434"/>
      <c r="E28" s="958">
        <f>SUM(E23:E27)</f>
        <v>0</v>
      </c>
      <c r="F28" s="958">
        <f>SUM(F23:F27)</f>
        <v>0</v>
      </c>
      <c r="G28" s="958">
        <f>SUM(G23:G27)</f>
        <v>0</v>
      </c>
      <c r="H28" s="958">
        <f>SUM(H23:H27)</f>
        <v>0</v>
      </c>
      <c r="I28" s="958">
        <f>SUM(I23:I27)</f>
        <v>0</v>
      </c>
    </row>
    <row r="29" spans="2:9">
      <c r="B29" s="177"/>
      <c r="C29" s="426" t="s">
        <v>241</v>
      </c>
    </row>
    <row r="30" spans="2:9">
      <c r="B30" s="177"/>
    </row>
  </sheetData>
  <mergeCells count="19">
    <mergeCell ref="B2:I2"/>
    <mergeCell ref="B3:I3"/>
    <mergeCell ref="B4:I4"/>
    <mergeCell ref="B5:I5"/>
    <mergeCell ref="B1:I1"/>
    <mergeCell ref="I9:I10"/>
    <mergeCell ref="I21:I22"/>
    <mergeCell ref="C21:C22"/>
    <mergeCell ref="D21:D22"/>
    <mergeCell ref="E21:E22"/>
    <mergeCell ref="F21:F22"/>
    <mergeCell ref="G21:G22"/>
    <mergeCell ref="H9:H10"/>
    <mergeCell ref="H21:H22"/>
    <mergeCell ref="C9:C10"/>
    <mergeCell ref="G9:G10"/>
    <mergeCell ref="F9:F10"/>
    <mergeCell ref="E9:E10"/>
    <mergeCell ref="D9:D10"/>
  </mergeCells>
  <phoneticPr fontId="0" type="noConversion"/>
  <printOptions horizontalCentered="1"/>
  <pageMargins left="0.5" right="0.5" top="1" bottom="1" header="0.5" footer="0.5"/>
  <pageSetup scale="83" orientation="portrait" r:id="rId1"/>
  <headerFooter alignWithMargins="0">
    <oddHeader>&amp;R&amp;"Times New Roman,Regular"&amp;A</oddHeader>
    <oddFooter>&amp;C&amp;"Times New Roman,Regular"&amp;8&amp;D&amp;R&amp;"Times New Roman,Regular"Page 51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S572"/>
  <sheetViews>
    <sheetView zoomScale="85" zoomScaleNormal="85" workbookViewId="0">
      <pane xSplit="1" ySplit="3" topLeftCell="B384" activePane="bottomRight" state="frozen"/>
      <selection activeCell="Q291" sqref="Q291:Q294"/>
      <selection pane="topRight" activeCell="Q291" sqref="Q291:Q294"/>
      <selection pane="bottomLeft" activeCell="Q291" sqref="Q291:Q294"/>
      <selection pane="bottomRight" activeCell="H341" sqref="H341"/>
    </sheetView>
  </sheetViews>
  <sheetFormatPr defaultColWidth="8.85546875" defaultRowHeight="12.75" outlineLevelCol="1"/>
  <cols>
    <col min="1" max="1" width="8.85546875" style="1158"/>
    <col min="2" max="2" width="8.85546875" style="1157" customWidth="1" outlineLevel="1"/>
    <col min="3" max="3" width="40.7109375" style="1157" customWidth="1" outlineLevel="1"/>
    <col min="4" max="4" width="13.7109375" style="1159" bestFit="1" customWidth="1"/>
    <col min="5" max="5" width="8.85546875" style="1158"/>
    <col min="6" max="6" width="8.85546875" style="1157" hidden="1" customWidth="1" outlineLevel="1"/>
    <col min="7" max="7" width="40.7109375" style="1157" hidden="1" customWidth="1" outlineLevel="1"/>
    <col min="8" max="8" width="13.7109375" style="1157" bestFit="1" customWidth="1" collapsed="1"/>
    <col min="9" max="9" width="8.85546875" style="1158"/>
    <col min="10" max="10" width="8.85546875" style="1157" hidden="1" customWidth="1" outlineLevel="1"/>
    <col min="11" max="11" width="40.7109375" style="1157" hidden="1" customWidth="1" outlineLevel="1"/>
    <col min="12" max="12" width="13.85546875" style="1157" bestFit="1" customWidth="1" collapsed="1"/>
    <col min="13" max="13" width="8.85546875" style="1158"/>
    <col min="14" max="14" width="8.85546875" style="1157" hidden="1" customWidth="1" outlineLevel="1"/>
    <col min="15" max="15" width="40.7109375" style="1157" customWidth="1" outlineLevel="1"/>
    <col min="16" max="16" width="13.85546875" style="1157" bestFit="1" customWidth="1"/>
    <col min="17" max="17" width="14.85546875" style="1158" bestFit="1" customWidth="1"/>
    <col min="18" max="18" width="12.5703125" style="1157" bestFit="1" customWidth="1"/>
    <col min="19" max="19" width="25.5703125" style="1157" customWidth="1"/>
    <col min="20" max="16384" width="8.85546875" style="1157"/>
  </cols>
  <sheetData>
    <row r="1" spans="1:17" s="1158" customFormat="1">
      <c r="A1" s="1161" t="s">
        <v>1327</v>
      </c>
      <c r="C1" s="1161"/>
      <c r="D1" s="1160"/>
      <c r="E1" s="1161"/>
      <c r="G1" s="1161"/>
      <c r="I1" s="1161"/>
      <c r="K1" s="1161"/>
      <c r="M1" s="1161"/>
      <c r="O1" s="1161"/>
    </row>
    <row r="2" spans="1:17" s="1158" customFormat="1">
      <c r="A2" s="1161"/>
      <c r="B2" s="1161"/>
      <c r="C2" s="1161"/>
      <c r="D2" s="1158">
        <v>8110</v>
      </c>
      <c r="E2" s="1161"/>
      <c r="F2" s="1161"/>
      <c r="G2" s="1161"/>
      <c r="H2" s="1158">
        <v>8112</v>
      </c>
      <c r="I2" s="1161"/>
      <c r="J2" s="1161"/>
      <c r="K2" s="1161"/>
      <c r="L2" s="1158">
        <v>8114</v>
      </c>
      <c r="M2" s="1161"/>
      <c r="N2" s="1161"/>
      <c r="O2" s="1161"/>
      <c r="P2" s="1158">
        <v>8116</v>
      </c>
    </row>
    <row r="3" spans="1:17" s="1158" customFormat="1">
      <c r="A3" s="1177" t="s">
        <v>1326</v>
      </c>
      <c r="B3" s="1177" t="s">
        <v>1526</v>
      </c>
      <c r="C3" s="1177" t="s">
        <v>405</v>
      </c>
      <c r="D3" s="1160" t="s">
        <v>1529</v>
      </c>
      <c r="E3" s="1177" t="s">
        <v>1326</v>
      </c>
      <c r="F3" s="1177" t="s">
        <v>1526</v>
      </c>
      <c r="G3" s="1177" t="s">
        <v>405</v>
      </c>
      <c r="H3" s="1158" t="s">
        <v>1528</v>
      </c>
      <c r="I3" s="1177" t="s">
        <v>1326</v>
      </c>
      <c r="J3" s="1177" t="s">
        <v>1526</v>
      </c>
      <c r="K3" s="1177" t="s">
        <v>405</v>
      </c>
      <c r="L3" s="1158" t="s">
        <v>1527</v>
      </c>
      <c r="M3" s="1177" t="s">
        <v>1326</v>
      </c>
      <c r="N3" s="1177" t="s">
        <v>1526</v>
      </c>
      <c r="O3" s="1177" t="s">
        <v>405</v>
      </c>
      <c r="P3" s="1158" t="s">
        <v>1525</v>
      </c>
      <c r="Q3" s="1158" t="s">
        <v>1524</v>
      </c>
    </row>
    <row r="4" spans="1:17">
      <c r="A4" s="1163"/>
      <c r="B4" s="1162"/>
      <c r="C4" s="1164"/>
      <c r="E4" s="1163"/>
      <c r="F4" s="1162"/>
      <c r="G4" s="1164"/>
      <c r="I4" s="1163"/>
      <c r="J4" s="1162"/>
      <c r="K4" s="1164"/>
      <c r="M4" s="1163"/>
      <c r="N4" s="1162"/>
      <c r="O4" s="1164"/>
    </row>
    <row r="5" spans="1:17">
      <c r="A5" s="1163"/>
      <c r="B5" s="1162"/>
      <c r="C5" s="1161" t="s">
        <v>1325</v>
      </c>
      <c r="E5" s="1163"/>
      <c r="F5" s="1162"/>
      <c r="G5" s="1161" t="s">
        <v>1325</v>
      </c>
      <c r="I5" s="1163"/>
      <c r="J5" s="1162"/>
      <c r="K5" s="1161" t="s">
        <v>1325</v>
      </c>
      <c r="M5" s="1163"/>
      <c r="N5" s="1162"/>
      <c r="O5" s="1161" t="s">
        <v>1325</v>
      </c>
    </row>
    <row r="6" spans="1:17">
      <c r="A6" s="1163"/>
      <c r="B6" s="1162"/>
      <c r="C6" s="1164"/>
      <c r="E6" s="1163"/>
      <c r="F6" s="1162"/>
      <c r="G6" s="1164"/>
      <c r="I6" s="1163"/>
      <c r="J6" s="1162"/>
      <c r="K6" s="1164"/>
      <c r="M6" s="1163"/>
      <c r="N6" s="1162"/>
      <c r="O6" s="1164"/>
    </row>
    <row r="7" spans="1:17">
      <c r="A7" s="1170">
        <v>1010</v>
      </c>
      <c r="B7" s="1169">
        <v>1615</v>
      </c>
      <c r="C7" s="1169" t="s">
        <v>1324</v>
      </c>
      <c r="D7" s="1168">
        <v>0</v>
      </c>
      <c r="E7" s="1170">
        <v>1010</v>
      </c>
      <c r="F7" s="1169">
        <v>1615</v>
      </c>
      <c r="G7" s="1169" t="s">
        <v>1324</v>
      </c>
      <c r="H7" s="1159">
        <f>VLOOKUP(E7,'8112'!$B$72:$F$140,3,FALSE)</f>
        <v>0</v>
      </c>
      <c r="I7" s="1170">
        <v>1010</v>
      </c>
      <c r="J7" s="1169">
        <v>1615</v>
      </c>
      <c r="K7" s="1169" t="s">
        <v>1523</v>
      </c>
      <c r="L7" s="1159">
        <f>VLOOKUP(I7,'8114'!$B$72:$F$140,3,FALSE)</f>
        <v>0</v>
      </c>
      <c r="M7" s="1170">
        <v>1010</v>
      </c>
      <c r="N7" s="1169">
        <v>1615</v>
      </c>
      <c r="O7" s="1169" t="s">
        <v>1324</v>
      </c>
      <c r="P7" s="1159">
        <f>VLOOKUP(M7,'8116'!B71:F139,3,FALSE)</f>
        <v>0</v>
      </c>
      <c r="Q7" s="1165">
        <f t="shared" ref="Q7:Q38" si="0">+D7+H7+L7+P7</f>
        <v>0</v>
      </c>
    </row>
    <row r="8" spans="1:17">
      <c r="A8" s="1170">
        <v>1010</v>
      </c>
      <c r="B8" s="1169">
        <v>1615</v>
      </c>
      <c r="C8" s="1169" t="s">
        <v>1522</v>
      </c>
      <c r="D8" s="1168">
        <f>'8110'!$D$79</f>
        <v>0</v>
      </c>
      <c r="E8" s="1170">
        <v>1010</v>
      </c>
      <c r="F8" s="1169">
        <v>1615</v>
      </c>
      <c r="G8" s="1169" t="s">
        <v>1522</v>
      </c>
      <c r="H8" s="1168">
        <f>'8112'!$D$73</f>
        <v>0</v>
      </c>
      <c r="I8" s="1170">
        <v>1010</v>
      </c>
      <c r="J8" s="1169">
        <v>1615</v>
      </c>
      <c r="K8" s="1169" t="s">
        <v>1522</v>
      </c>
      <c r="L8" s="1168">
        <f>'8114'!$D$73</f>
        <v>0</v>
      </c>
      <c r="M8" s="1170">
        <v>1010</v>
      </c>
      <c r="N8" s="1169">
        <v>1615</v>
      </c>
      <c r="O8" s="1169" t="s">
        <v>1522</v>
      </c>
      <c r="P8" s="1168">
        <f>'8116'!$D$72</f>
        <v>0</v>
      </c>
      <c r="Q8" s="1165">
        <f t="shared" si="0"/>
        <v>0</v>
      </c>
    </row>
    <row r="9" spans="1:17">
      <c r="A9" s="1170">
        <v>1060</v>
      </c>
      <c r="B9" s="1169">
        <v>1615</v>
      </c>
      <c r="C9" s="1169" t="s">
        <v>1521</v>
      </c>
      <c r="D9" s="1159">
        <f>VLOOKUP(A9,'8110'!$B$80:$F$147,3,FALSE)</f>
        <v>0</v>
      </c>
      <c r="E9" s="1170">
        <v>1060</v>
      </c>
      <c r="F9" s="1169">
        <v>1615</v>
      </c>
      <c r="G9" s="1169" t="s">
        <v>1521</v>
      </c>
      <c r="H9" s="1159">
        <f>VLOOKUP(E9,'8112'!$B$72:$F$140,3,FALSE)</f>
        <v>0</v>
      </c>
      <c r="I9" s="1170">
        <v>1060</v>
      </c>
      <c r="J9" s="1169">
        <v>1615</v>
      </c>
      <c r="K9" s="1169" t="s">
        <v>1521</v>
      </c>
      <c r="L9" s="1159">
        <f>VLOOKUP(I9,'8114'!$B$72:$F$140,3,FALSE)</f>
        <v>0</v>
      </c>
      <c r="M9" s="1170">
        <v>1060</v>
      </c>
      <c r="N9" s="1169">
        <v>1615</v>
      </c>
      <c r="O9" s="1169" t="s">
        <v>1521</v>
      </c>
      <c r="P9" s="1159">
        <f>VLOOKUP(M9,'8116'!$B$71:$F$139,3,FALSE)</f>
        <v>0</v>
      </c>
      <c r="Q9" s="1165">
        <f t="shared" si="0"/>
        <v>0</v>
      </c>
    </row>
    <row r="10" spans="1:17">
      <c r="A10" s="1170">
        <v>3010</v>
      </c>
      <c r="B10" s="1169">
        <v>1647</v>
      </c>
      <c r="C10" s="1169" t="s">
        <v>1323</v>
      </c>
      <c r="D10" s="1159">
        <f>VLOOKUP(A10,'8110'!$B$80:$F$147,3,FALSE)</f>
        <v>0</v>
      </c>
      <c r="E10" s="1170">
        <v>3010</v>
      </c>
      <c r="F10" s="1169">
        <v>1647</v>
      </c>
      <c r="G10" s="1169" t="s">
        <v>1323</v>
      </c>
      <c r="H10" s="1159">
        <f>VLOOKUP(E10,'8112'!$B$72:$F$140,3,FALSE)</f>
        <v>0</v>
      </c>
      <c r="I10" s="1170">
        <v>3010</v>
      </c>
      <c r="J10" s="1169">
        <v>1647</v>
      </c>
      <c r="K10" s="1169" t="s">
        <v>1323</v>
      </c>
      <c r="L10" s="1159">
        <f>VLOOKUP(I10,'8114'!$B$72:$F$140,3,FALSE)</f>
        <v>0</v>
      </c>
      <c r="M10" s="1170">
        <v>3010</v>
      </c>
      <c r="N10" s="1169">
        <v>1647</v>
      </c>
      <c r="O10" s="1169" t="s">
        <v>1323</v>
      </c>
      <c r="P10" s="1159">
        <f>VLOOKUP(M10,'8116'!$B$71:$F$139,3,FALSE)</f>
        <v>0</v>
      </c>
      <c r="Q10" s="1165">
        <f t="shared" si="0"/>
        <v>0</v>
      </c>
    </row>
    <row r="11" spans="1:17">
      <c r="A11" s="1170">
        <v>3020</v>
      </c>
      <c r="B11" s="1169">
        <v>1610</v>
      </c>
      <c r="C11" s="1169" t="s">
        <v>1520</v>
      </c>
      <c r="D11" s="1159">
        <f>VLOOKUP(A11,'8110'!$B$80:$F$147,3,FALSE)</f>
        <v>-19878.61</v>
      </c>
      <c r="E11" s="1170">
        <v>3020</v>
      </c>
      <c r="F11" s="1169">
        <v>1610</v>
      </c>
      <c r="G11" s="1169" t="s">
        <v>1520</v>
      </c>
      <c r="H11" s="1168">
        <v>0</v>
      </c>
      <c r="I11" s="1170">
        <v>3020</v>
      </c>
      <c r="J11" s="1169">
        <v>1610</v>
      </c>
      <c r="K11" s="1169" t="s">
        <v>1520</v>
      </c>
      <c r="L11" s="1168">
        <v>0</v>
      </c>
      <c r="M11" s="1170">
        <v>3020</v>
      </c>
      <c r="N11" s="1169">
        <v>1610</v>
      </c>
      <c r="O11" s="1169" t="s">
        <v>1520</v>
      </c>
      <c r="P11" s="1168">
        <v>0</v>
      </c>
      <c r="Q11" s="1165">
        <f t="shared" si="0"/>
        <v>-19878.61</v>
      </c>
    </row>
    <row r="12" spans="1:17">
      <c r="A12" s="1170">
        <v>3020</v>
      </c>
      <c r="B12" s="1169">
        <v>1647</v>
      </c>
      <c r="C12" s="1169" t="s">
        <v>1302</v>
      </c>
      <c r="D12" s="1168">
        <f>'8110'!$D$83</f>
        <v>0</v>
      </c>
      <c r="E12" s="1170">
        <v>3020</v>
      </c>
      <c r="F12" s="1169">
        <v>1647</v>
      </c>
      <c r="G12" s="1169" t="s">
        <v>1302</v>
      </c>
      <c r="H12" s="1168">
        <f>'8112'!$D$76</f>
        <v>0</v>
      </c>
      <c r="I12" s="1170">
        <v>3020</v>
      </c>
      <c r="J12" s="1169">
        <v>1647</v>
      </c>
      <c r="K12" s="1169" t="s">
        <v>1302</v>
      </c>
      <c r="L12" s="1168">
        <f>'8114'!$D$76</f>
        <v>0</v>
      </c>
      <c r="M12" s="1170">
        <v>3020</v>
      </c>
      <c r="N12" s="1169">
        <v>1647</v>
      </c>
      <c r="O12" s="1169" t="s">
        <v>1302</v>
      </c>
      <c r="P12" s="1168">
        <f>'8116'!$D$75</f>
        <v>0</v>
      </c>
      <c r="Q12" s="1165">
        <f t="shared" si="0"/>
        <v>0</v>
      </c>
    </row>
    <row r="13" spans="1:17">
      <c r="A13" s="1170">
        <v>3030</v>
      </c>
      <c r="B13" s="1169">
        <v>1610</v>
      </c>
      <c r="C13" s="1169" t="s">
        <v>1322</v>
      </c>
      <c r="D13" s="1159">
        <f>VLOOKUP(A13,'8110'!$B$80:$F$147,3,FALSE)</f>
        <v>15035.46</v>
      </c>
      <c r="E13" s="1170">
        <v>3030</v>
      </c>
      <c r="F13" s="1169">
        <v>1610</v>
      </c>
      <c r="G13" s="1169" t="s">
        <v>1322</v>
      </c>
      <c r="H13" s="1159">
        <f>VLOOKUP(E13,'8112'!$B$72:$F$140,3,FALSE)</f>
        <v>0</v>
      </c>
      <c r="I13" s="1170">
        <v>3030</v>
      </c>
      <c r="J13" s="1169">
        <v>1610</v>
      </c>
      <c r="K13" s="1169" t="s">
        <v>1322</v>
      </c>
      <c r="L13" s="1159">
        <f>VLOOKUP(I13,'8114'!$B$72:$F$140,3,FALSE)</f>
        <v>0</v>
      </c>
      <c r="M13" s="1170">
        <v>3030</v>
      </c>
      <c r="N13" s="1169">
        <v>1610</v>
      </c>
      <c r="O13" s="1169" t="s">
        <v>1322</v>
      </c>
      <c r="P13" s="1159">
        <f>VLOOKUP(M13,'8116'!$B$71:$F$139,3,FALSE)</f>
        <v>0</v>
      </c>
      <c r="Q13" s="1165">
        <f t="shared" si="0"/>
        <v>15035.46</v>
      </c>
    </row>
    <row r="14" spans="1:17">
      <c r="A14" s="1170">
        <v>3040</v>
      </c>
      <c r="B14" s="1169">
        <v>1615</v>
      </c>
      <c r="C14" s="1169" t="s">
        <v>1321</v>
      </c>
      <c r="D14" s="1159">
        <f>VLOOKUP(A14,'8110'!$B$80:$F$147,3,FALSE)</f>
        <v>100670.28</v>
      </c>
      <c r="E14" s="1170">
        <v>3040</v>
      </c>
      <c r="F14" s="1169">
        <v>1615</v>
      </c>
      <c r="G14" s="1169" t="s">
        <v>1321</v>
      </c>
      <c r="H14" s="1159">
        <f>VLOOKUP(E14,'8112'!$B$72:$F$140,3,FALSE)</f>
        <v>128177.7</v>
      </c>
      <c r="I14" s="1170">
        <v>3040</v>
      </c>
      <c r="J14" s="1169">
        <v>1615</v>
      </c>
      <c r="K14" s="1169" t="s">
        <v>1321</v>
      </c>
      <c r="L14" s="1159">
        <f>VLOOKUP(I14,'8114'!$B$72:$F$140,3,FALSE)</f>
        <v>80222.23</v>
      </c>
      <c r="M14" s="1170">
        <v>3040</v>
      </c>
      <c r="N14" s="1169">
        <v>1615</v>
      </c>
      <c r="O14" s="1169" t="s">
        <v>1321</v>
      </c>
      <c r="P14" s="1159">
        <f>VLOOKUP(M14,'8116'!$B$71:$F$139,3,FALSE)</f>
        <v>77417.240000000005</v>
      </c>
      <c r="Q14" s="1165">
        <f t="shared" si="0"/>
        <v>386487.44999999995</v>
      </c>
    </row>
    <row r="15" spans="1:17">
      <c r="A15" s="1170">
        <v>3050</v>
      </c>
      <c r="B15" s="1169">
        <v>1615</v>
      </c>
      <c r="C15" s="1169" t="s">
        <v>1519</v>
      </c>
      <c r="D15" s="1159">
        <f>VLOOKUP(A15,'8110'!$B$80:$F$147,3,FALSE)</f>
        <v>0</v>
      </c>
      <c r="E15" s="1170">
        <v>3050</v>
      </c>
      <c r="F15" s="1169">
        <v>1615</v>
      </c>
      <c r="G15" s="1169" t="s">
        <v>1519</v>
      </c>
      <c r="H15" s="1159">
        <f>VLOOKUP(E15,'8112'!$B$72:$F$140,3,FALSE)</f>
        <v>0</v>
      </c>
      <c r="I15" s="1170">
        <v>3050</v>
      </c>
      <c r="J15" s="1169">
        <v>1615</v>
      </c>
      <c r="K15" s="1169" t="s">
        <v>1519</v>
      </c>
      <c r="L15" s="1159">
        <f>VLOOKUP(I15,'8114'!$B$72:$F$140,3,FALSE)</f>
        <v>0</v>
      </c>
      <c r="M15" s="1170">
        <v>3050</v>
      </c>
      <c r="N15" s="1169">
        <v>1615</v>
      </c>
      <c r="O15" s="1169" t="s">
        <v>1519</v>
      </c>
      <c r="P15" s="1159">
        <f>VLOOKUP(M15,'8116'!$B$71:$F$139,3,FALSE)</f>
        <v>0</v>
      </c>
      <c r="Q15" s="1165">
        <f t="shared" si="0"/>
        <v>0</v>
      </c>
    </row>
    <row r="16" spans="1:17">
      <c r="A16" s="1170">
        <v>3060</v>
      </c>
      <c r="B16" s="1169">
        <v>1615</v>
      </c>
      <c r="C16" s="1169" t="s">
        <v>1518</v>
      </c>
      <c r="D16" s="1159">
        <f>VLOOKUP(A16,'8110'!$B$80:$F$147,3,FALSE)</f>
        <v>0</v>
      </c>
      <c r="E16" s="1170">
        <v>3060</v>
      </c>
      <c r="F16" s="1169">
        <v>1615</v>
      </c>
      <c r="G16" s="1169" t="s">
        <v>1518</v>
      </c>
      <c r="H16" s="1159">
        <f>VLOOKUP(E16,'8112'!$B$72:$F$140,3,FALSE)</f>
        <v>0</v>
      </c>
      <c r="I16" s="1170">
        <v>3060</v>
      </c>
      <c r="J16" s="1169">
        <v>1615</v>
      </c>
      <c r="K16" s="1169" t="s">
        <v>1518</v>
      </c>
      <c r="L16" s="1159">
        <f>VLOOKUP(I16,'8114'!$B$72:$F$140,3,FALSE)</f>
        <v>0</v>
      </c>
      <c r="M16" s="1170">
        <v>3060</v>
      </c>
      <c r="N16" s="1169">
        <v>1615</v>
      </c>
      <c r="O16" s="1169" t="s">
        <v>1518</v>
      </c>
      <c r="P16" s="1159">
        <f>VLOOKUP(M16,'8116'!$B$71:$F$139,3,FALSE)</f>
        <v>0</v>
      </c>
      <c r="Q16" s="1165">
        <f t="shared" si="0"/>
        <v>0</v>
      </c>
    </row>
    <row r="17" spans="1:17">
      <c r="A17" s="1170">
        <v>3070</v>
      </c>
      <c r="B17" s="1169">
        <v>1615</v>
      </c>
      <c r="C17" s="1169" t="s">
        <v>1517</v>
      </c>
      <c r="D17" s="1159">
        <f>VLOOKUP(A17,'8110'!$B$80:$F$147,3,FALSE)</f>
        <v>328023.90000000002</v>
      </c>
      <c r="E17" s="1170">
        <v>3070</v>
      </c>
      <c r="F17" s="1169">
        <v>1615</v>
      </c>
      <c r="G17" s="1169" t="s">
        <v>1517</v>
      </c>
      <c r="H17" s="1159">
        <f>VLOOKUP(E17,'8112'!$B$72:$F$140,3,FALSE)</f>
        <v>91772.54</v>
      </c>
      <c r="I17" s="1170">
        <v>3070</v>
      </c>
      <c r="J17" s="1169">
        <v>1615</v>
      </c>
      <c r="K17" s="1169" t="s">
        <v>1517</v>
      </c>
      <c r="L17" s="1159">
        <f>VLOOKUP(I17,'8114'!$B$72:$F$140,3,FALSE)</f>
        <v>79.47</v>
      </c>
      <c r="M17" s="1170">
        <v>3070</v>
      </c>
      <c r="N17" s="1169">
        <v>1615</v>
      </c>
      <c r="O17" s="1169" t="s">
        <v>1517</v>
      </c>
      <c r="P17" s="1159">
        <f>VLOOKUP(M17,'8116'!$B$71:$F$139,3,FALSE)</f>
        <v>4437.66</v>
      </c>
      <c r="Q17" s="1165">
        <f t="shared" si="0"/>
        <v>424313.56999999995</v>
      </c>
    </row>
    <row r="18" spans="1:17">
      <c r="A18" s="1170">
        <v>3080</v>
      </c>
      <c r="B18" s="1169">
        <v>1615</v>
      </c>
      <c r="C18" s="1169" t="s">
        <v>1516</v>
      </c>
      <c r="D18" s="1159">
        <f>VLOOKUP(A18,'8110'!$B$80:$F$147,3,FALSE)</f>
        <v>0</v>
      </c>
      <c r="E18" s="1170">
        <v>3080</v>
      </c>
      <c r="F18" s="1169">
        <v>1615</v>
      </c>
      <c r="G18" s="1169" t="s">
        <v>1516</v>
      </c>
      <c r="H18" s="1159">
        <f>VLOOKUP(E18,'8112'!$B$72:$F$140,3,FALSE)</f>
        <v>0</v>
      </c>
      <c r="I18" s="1170">
        <v>3080</v>
      </c>
      <c r="J18" s="1169">
        <v>1615</v>
      </c>
      <c r="K18" s="1169" t="s">
        <v>1516</v>
      </c>
      <c r="L18" s="1159">
        <f>VLOOKUP(I18,'8114'!$B$72:$F$140,3,FALSE)</f>
        <v>0</v>
      </c>
      <c r="M18" s="1170">
        <v>3080</v>
      </c>
      <c r="N18" s="1169">
        <v>1615</v>
      </c>
      <c r="O18" s="1169" t="s">
        <v>1516</v>
      </c>
      <c r="P18" s="1159">
        <f>VLOOKUP(M18,'8116'!$B$71:$F$139,3,FALSE)</f>
        <v>0</v>
      </c>
      <c r="Q18" s="1165">
        <f t="shared" si="0"/>
        <v>0</v>
      </c>
    </row>
    <row r="19" spans="1:17">
      <c r="A19" s="1170">
        <v>3090</v>
      </c>
      <c r="B19" s="1169">
        <v>1615</v>
      </c>
      <c r="C19" s="1169" t="s">
        <v>1515</v>
      </c>
      <c r="D19" s="1159">
        <f>VLOOKUP(A19,'8110'!$B$80:$F$147,3,FALSE)</f>
        <v>0</v>
      </c>
      <c r="E19" s="1170">
        <v>3090</v>
      </c>
      <c r="F19" s="1169">
        <v>1615</v>
      </c>
      <c r="G19" s="1169" t="s">
        <v>1515</v>
      </c>
      <c r="H19" s="1159">
        <f>VLOOKUP(E19,'8112'!$B$72:$F$140,3,FALSE)</f>
        <v>3028.55</v>
      </c>
      <c r="I19" s="1170">
        <v>3090</v>
      </c>
      <c r="J19" s="1169">
        <v>1615</v>
      </c>
      <c r="K19" s="1169" t="s">
        <v>1515</v>
      </c>
      <c r="L19" s="1159">
        <f>VLOOKUP(I19,'8114'!$B$72:$F$140,3,FALSE)</f>
        <v>0</v>
      </c>
      <c r="M19" s="1170">
        <v>3090</v>
      </c>
      <c r="N19" s="1169">
        <v>1615</v>
      </c>
      <c r="O19" s="1169" t="s">
        <v>1515</v>
      </c>
      <c r="P19" s="1159">
        <f>VLOOKUP(M19,'8116'!$B$71:$F$139,3,FALSE)</f>
        <v>7254.43</v>
      </c>
      <c r="Q19" s="1165">
        <f t="shared" si="0"/>
        <v>10282.98</v>
      </c>
    </row>
    <row r="20" spans="1:17">
      <c r="A20" s="1170">
        <v>3100</v>
      </c>
      <c r="B20" s="1169">
        <v>1615</v>
      </c>
      <c r="C20" s="1169" t="s">
        <v>1514</v>
      </c>
      <c r="D20" s="1159">
        <f>VLOOKUP(A20,'8110'!$B$80:$F$147,3,FALSE)</f>
        <v>3342.38</v>
      </c>
      <c r="E20" s="1170">
        <v>3100</v>
      </c>
      <c r="F20" s="1169">
        <v>1615</v>
      </c>
      <c r="G20" s="1169" t="s">
        <v>1514</v>
      </c>
      <c r="H20" s="1159">
        <f>VLOOKUP(E20,'8112'!$B$72:$F$140,3,FALSE)</f>
        <v>0</v>
      </c>
      <c r="I20" s="1170">
        <v>3100</v>
      </c>
      <c r="J20" s="1169">
        <v>1615</v>
      </c>
      <c r="K20" s="1169" t="s">
        <v>1514</v>
      </c>
      <c r="L20" s="1159">
        <f>VLOOKUP(I20,'8114'!$B$72:$F$140,3,FALSE)</f>
        <v>119622.93</v>
      </c>
      <c r="M20" s="1170">
        <v>3100</v>
      </c>
      <c r="N20" s="1169">
        <v>1615</v>
      </c>
      <c r="O20" s="1169" t="s">
        <v>1514</v>
      </c>
      <c r="P20" s="1159">
        <f>VLOOKUP(M20,'8116'!$B$71:$F$139,3,FALSE)</f>
        <v>0</v>
      </c>
      <c r="Q20" s="1165">
        <f t="shared" si="0"/>
        <v>122965.31</v>
      </c>
    </row>
    <row r="21" spans="1:17">
      <c r="A21" s="1170">
        <v>3110</v>
      </c>
      <c r="B21" s="1169">
        <v>1615</v>
      </c>
      <c r="C21" s="1169" t="s">
        <v>1272</v>
      </c>
      <c r="D21" s="1159">
        <f>VLOOKUP(A21,'8110'!$B$80:$F$147,3,FALSE)</f>
        <v>174815.18</v>
      </c>
      <c r="E21" s="1170">
        <v>3110</v>
      </c>
      <c r="F21" s="1169">
        <v>1615</v>
      </c>
      <c r="G21" s="1169" t="s">
        <v>1272</v>
      </c>
      <c r="H21" s="1159">
        <f>VLOOKUP(E21,'8112'!$B$72:$F$140,3,FALSE)</f>
        <v>169346.06</v>
      </c>
      <c r="I21" s="1170">
        <v>3110</v>
      </c>
      <c r="J21" s="1169">
        <v>1615</v>
      </c>
      <c r="K21" s="1169" t="s">
        <v>1272</v>
      </c>
      <c r="L21" s="1159">
        <f>VLOOKUP(I21,'8114'!$B$72:$F$140,3,FALSE)</f>
        <v>32337.32</v>
      </c>
      <c r="M21" s="1170">
        <v>3110</v>
      </c>
      <c r="N21" s="1169">
        <v>1615</v>
      </c>
      <c r="O21" s="1169" t="s">
        <v>1272</v>
      </c>
      <c r="P21" s="1159">
        <f>VLOOKUP(M21,'8116'!$B$71:$F$139,3,FALSE)</f>
        <v>29364.41</v>
      </c>
      <c r="Q21" s="1165">
        <f t="shared" si="0"/>
        <v>405862.97</v>
      </c>
    </row>
    <row r="22" spans="1:17">
      <c r="A22" s="1170">
        <v>3111</v>
      </c>
      <c r="B22" s="1169">
        <v>1615</v>
      </c>
      <c r="C22" s="1169" t="s">
        <v>1513</v>
      </c>
      <c r="D22" s="1159">
        <f>VLOOKUP(A22,'8110'!$B$80:$F$147,3,FALSE)</f>
        <v>0</v>
      </c>
      <c r="E22" s="1170">
        <v>3111</v>
      </c>
      <c r="F22" s="1169">
        <v>1615</v>
      </c>
      <c r="G22" s="1169" t="s">
        <v>1513</v>
      </c>
      <c r="H22" s="1159">
        <f>VLOOKUP(E22,'8112'!$B$72:$F$140,3,FALSE)</f>
        <v>0</v>
      </c>
      <c r="I22" s="1170">
        <v>3111</v>
      </c>
      <c r="J22" s="1169">
        <v>1615</v>
      </c>
      <c r="K22" s="1169" t="s">
        <v>1513</v>
      </c>
      <c r="L22" s="1159">
        <f>VLOOKUP(I22,'8114'!$B$72:$F$140,3,FALSE)</f>
        <v>0</v>
      </c>
      <c r="M22" s="1170">
        <v>3111</v>
      </c>
      <c r="N22" s="1169">
        <v>1615</v>
      </c>
      <c r="O22" s="1169" t="s">
        <v>1513</v>
      </c>
      <c r="P22" s="1159">
        <f>VLOOKUP(M22,'8116'!$B$71:$F$139,3,FALSE)</f>
        <v>0</v>
      </c>
      <c r="Q22" s="1165">
        <f t="shared" si="0"/>
        <v>0</v>
      </c>
    </row>
    <row r="23" spans="1:17">
      <c r="A23" s="1170">
        <v>3112</v>
      </c>
      <c r="B23" s="1169">
        <v>1615</v>
      </c>
      <c r="C23" s="1169" t="s">
        <v>1512</v>
      </c>
      <c r="D23" s="1159">
        <f>VLOOKUP(A23,'8110'!$B$80:$F$147,3,FALSE)</f>
        <v>0</v>
      </c>
      <c r="E23" s="1170">
        <v>3112</v>
      </c>
      <c r="F23" s="1169">
        <v>1615</v>
      </c>
      <c r="G23" s="1169" t="s">
        <v>1512</v>
      </c>
      <c r="H23" s="1159">
        <f>VLOOKUP(E23,'8112'!$B$72:$F$140,3,FALSE)</f>
        <v>0</v>
      </c>
      <c r="I23" s="1170">
        <v>3112</v>
      </c>
      <c r="J23" s="1169">
        <v>1615</v>
      </c>
      <c r="K23" s="1169" t="s">
        <v>1512</v>
      </c>
      <c r="L23" s="1159">
        <f>VLOOKUP(I23,'8114'!$B$72:$F$140,3,FALSE)</f>
        <v>0</v>
      </c>
      <c r="M23" s="1170">
        <v>3112</v>
      </c>
      <c r="N23" s="1169">
        <v>1615</v>
      </c>
      <c r="O23" s="1169" t="s">
        <v>1512</v>
      </c>
      <c r="P23" s="1159">
        <f>VLOOKUP(M23,'8116'!$B$71:$F$139,3,FALSE)</f>
        <v>0</v>
      </c>
      <c r="Q23" s="1165">
        <f t="shared" si="0"/>
        <v>0</v>
      </c>
    </row>
    <row r="24" spans="1:17">
      <c r="A24" s="1170">
        <v>3200</v>
      </c>
      <c r="B24" s="1169">
        <v>1615</v>
      </c>
      <c r="C24" s="1169" t="s">
        <v>1511</v>
      </c>
      <c r="D24" s="1159">
        <f>VLOOKUP(A24,'8110'!$B$80:$F$147,3,FALSE)</f>
        <v>29044.78</v>
      </c>
      <c r="E24" s="1170">
        <v>3200</v>
      </c>
      <c r="F24" s="1169">
        <v>1615</v>
      </c>
      <c r="G24" s="1169" t="s">
        <v>1511</v>
      </c>
      <c r="H24" s="1159">
        <f>VLOOKUP(E24,'8112'!$B$72:$F$140,3,FALSE)</f>
        <v>11212.28</v>
      </c>
      <c r="I24" s="1170">
        <v>3200</v>
      </c>
      <c r="J24" s="1169">
        <v>1615</v>
      </c>
      <c r="K24" s="1169" t="s">
        <v>1511</v>
      </c>
      <c r="L24" s="1159">
        <f>VLOOKUP(I24,'8114'!$B$72:$F$140,3,FALSE)</f>
        <v>10595.58</v>
      </c>
      <c r="M24" s="1170">
        <v>3200</v>
      </c>
      <c r="N24" s="1169">
        <v>1615</v>
      </c>
      <c r="O24" s="1169" t="s">
        <v>1511</v>
      </c>
      <c r="P24" s="1159">
        <f>VLOOKUP(M24,'8116'!$B$71:$F$139,3,FALSE)</f>
        <v>1750.72</v>
      </c>
      <c r="Q24" s="1165">
        <f t="shared" si="0"/>
        <v>52603.360000000001</v>
      </c>
    </row>
    <row r="25" spans="1:17">
      <c r="A25" s="1170">
        <v>3202</v>
      </c>
      <c r="B25" s="1169">
        <v>1615</v>
      </c>
      <c r="C25" s="1169" t="s">
        <v>1510</v>
      </c>
      <c r="D25" s="1159">
        <f>VLOOKUP(A25,'8110'!$B$80:$F$147,3,FALSE)</f>
        <v>0</v>
      </c>
      <c r="E25" s="1170">
        <v>3202</v>
      </c>
      <c r="F25" s="1169">
        <v>1615</v>
      </c>
      <c r="G25" s="1169" t="s">
        <v>1510</v>
      </c>
      <c r="H25" s="1159">
        <f>VLOOKUP(E25,'8112'!$B$72:$F$140,3,FALSE)</f>
        <v>0</v>
      </c>
      <c r="I25" s="1170">
        <v>3202</v>
      </c>
      <c r="J25" s="1169">
        <v>1615</v>
      </c>
      <c r="K25" s="1169" t="s">
        <v>1510</v>
      </c>
      <c r="L25" s="1159">
        <f>VLOOKUP(I25,'8114'!$B$72:$F$140,3,FALSE)</f>
        <v>0</v>
      </c>
      <c r="M25" s="1170">
        <v>3202</v>
      </c>
      <c r="N25" s="1169">
        <v>1615</v>
      </c>
      <c r="O25" s="1169" t="s">
        <v>1510</v>
      </c>
      <c r="P25" s="1159">
        <f>VLOOKUP(M25,'8116'!$B$71:$F$139,3,FALSE)</f>
        <v>0</v>
      </c>
      <c r="Q25" s="1165">
        <f t="shared" si="0"/>
        <v>0</v>
      </c>
    </row>
    <row r="26" spans="1:17">
      <c r="A26" s="1170">
        <v>3203</v>
      </c>
      <c r="B26" s="1169">
        <v>1615</v>
      </c>
      <c r="C26" s="1169" t="s">
        <v>1509</v>
      </c>
      <c r="D26" s="1159">
        <f>VLOOKUP(A26,'8110'!$B$80:$F$147,3,FALSE)</f>
        <v>0</v>
      </c>
      <c r="E26" s="1170">
        <v>3203</v>
      </c>
      <c r="F26" s="1169">
        <v>1615</v>
      </c>
      <c r="G26" s="1169" t="s">
        <v>1509</v>
      </c>
      <c r="H26" s="1159">
        <f>VLOOKUP(E26,'8112'!$B$72:$F$140,3,FALSE)</f>
        <v>0</v>
      </c>
      <c r="I26" s="1170">
        <v>3203</v>
      </c>
      <c r="J26" s="1169">
        <v>1615</v>
      </c>
      <c r="K26" s="1169" t="s">
        <v>1509</v>
      </c>
      <c r="L26" s="1159">
        <f>VLOOKUP(I26,'8114'!$B$72:$F$140,3,FALSE)</f>
        <v>0</v>
      </c>
      <c r="M26" s="1170">
        <v>3203</v>
      </c>
      <c r="N26" s="1169">
        <v>1615</v>
      </c>
      <c r="O26" s="1169" t="s">
        <v>1509</v>
      </c>
      <c r="P26" s="1159">
        <f>VLOOKUP(M26,'8116'!$B$71:$F$139,3,FALSE)</f>
        <v>0</v>
      </c>
      <c r="Q26" s="1165">
        <f t="shared" si="0"/>
        <v>0</v>
      </c>
    </row>
    <row r="27" spans="1:17">
      <c r="A27" s="1170">
        <v>3300</v>
      </c>
      <c r="B27" s="1169">
        <v>1615</v>
      </c>
      <c r="C27" s="1169" t="s">
        <v>1508</v>
      </c>
      <c r="D27" s="1159">
        <f>VLOOKUP(A27,'8110'!$B$80:$F$147,3,FALSE)</f>
        <v>0</v>
      </c>
      <c r="E27" s="1170">
        <v>3300</v>
      </c>
      <c r="F27" s="1169">
        <v>1615</v>
      </c>
      <c r="G27" s="1169" t="s">
        <v>1508</v>
      </c>
      <c r="H27" s="1159">
        <f>VLOOKUP(E27,'8112'!$B$72:$F$140,3,FALSE)</f>
        <v>838.77</v>
      </c>
      <c r="I27" s="1170">
        <v>3300</v>
      </c>
      <c r="J27" s="1169">
        <v>1615</v>
      </c>
      <c r="K27" s="1169" t="s">
        <v>1508</v>
      </c>
      <c r="L27" s="1159">
        <f>VLOOKUP(I27,'8114'!$B$72:$F$140,3,FALSE)</f>
        <v>0</v>
      </c>
      <c r="M27" s="1170">
        <v>3300</v>
      </c>
      <c r="N27" s="1169">
        <v>1615</v>
      </c>
      <c r="O27" s="1169" t="s">
        <v>1508</v>
      </c>
      <c r="P27" s="1159">
        <f>VLOOKUP(M27,'8116'!$B$71:$F$139,3,FALSE)</f>
        <v>0</v>
      </c>
      <c r="Q27" s="1165">
        <f t="shared" si="0"/>
        <v>838.77</v>
      </c>
    </row>
    <row r="28" spans="1:17">
      <c r="A28" s="1170">
        <v>3301</v>
      </c>
      <c r="B28" s="1169">
        <v>1615</v>
      </c>
      <c r="C28" s="1169" t="s">
        <v>1507</v>
      </c>
      <c r="D28" s="1159">
        <f>VLOOKUP(A28,'8110'!$B$80:$F$147,3,FALSE)</f>
        <v>8022.58</v>
      </c>
      <c r="E28" s="1170">
        <v>3301</v>
      </c>
      <c r="F28" s="1169">
        <v>1615</v>
      </c>
      <c r="G28" s="1169" t="s">
        <v>1507</v>
      </c>
      <c r="H28" s="1159">
        <f>VLOOKUP(E28,'8112'!$B$72:$F$140,3,FALSE)</f>
        <v>0</v>
      </c>
      <c r="I28" s="1170">
        <v>3301</v>
      </c>
      <c r="J28" s="1169">
        <v>1615</v>
      </c>
      <c r="K28" s="1169" t="s">
        <v>1507</v>
      </c>
      <c r="L28" s="1159">
        <f>VLOOKUP(I28,'8114'!$B$72:$F$140,3,FALSE)</f>
        <v>1969.82</v>
      </c>
      <c r="M28" s="1170">
        <v>3301</v>
      </c>
      <c r="N28" s="1169">
        <v>1615</v>
      </c>
      <c r="O28" s="1169" t="s">
        <v>1507</v>
      </c>
      <c r="P28" s="1159">
        <f>VLOOKUP(M28,'8116'!$B$71:$F$139,3,FALSE)</f>
        <v>27242.79</v>
      </c>
      <c r="Q28" s="1165">
        <f t="shared" si="0"/>
        <v>37235.19</v>
      </c>
    </row>
    <row r="29" spans="1:17">
      <c r="A29" s="1170">
        <v>3302</v>
      </c>
      <c r="B29" s="1169">
        <v>1615</v>
      </c>
      <c r="C29" s="1169" t="s">
        <v>1506</v>
      </c>
      <c r="D29" s="1159">
        <f>VLOOKUP(A29,'8110'!$B$80:$F$147,3,FALSE)</f>
        <v>0</v>
      </c>
      <c r="E29" s="1170">
        <v>3302</v>
      </c>
      <c r="F29" s="1169">
        <v>1615</v>
      </c>
      <c r="G29" s="1169" t="s">
        <v>1506</v>
      </c>
      <c r="H29" s="1159">
        <f>VLOOKUP(E29,'8112'!$B$72:$F$140,3,FALSE)</f>
        <v>0</v>
      </c>
      <c r="I29" s="1170">
        <v>3302</v>
      </c>
      <c r="J29" s="1169">
        <v>1615</v>
      </c>
      <c r="K29" s="1169" t="s">
        <v>1506</v>
      </c>
      <c r="L29" s="1159">
        <f>VLOOKUP(I29,'8114'!$B$72:$F$140,3,FALSE)</f>
        <v>0</v>
      </c>
      <c r="M29" s="1170">
        <v>3302</v>
      </c>
      <c r="N29" s="1169">
        <v>1615</v>
      </c>
      <c r="O29" s="1169" t="s">
        <v>1506</v>
      </c>
      <c r="P29" s="1159">
        <f>VLOOKUP(M29,'8116'!$B$71:$F$139,3,FALSE)</f>
        <v>0</v>
      </c>
      <c r="Q29" s="1165">
        <f t="shared" si="0"/>
        <v>0</v>
      </c>
    </row>
    <row r="30" spans="1:17">
      <c r="A30" s="1170">
        <v>3310</v>
      </c>
      <c r="B30" s="1169">
        <v>1615</v>
      </c>
      <c r="C30" s="1169" t="s">
        <v>1505</v>
      </c>
      <c r="D30" s="1159">
        <f>VLOOKUP(A30,'8110'!$B$80:$F$147,3,FALSE)</f>
        <v>51435.68</v>
      </c>
      <c r="E30" s="1170">
        <v>3310</v>
      </c>
      <c r="F30" s="1169">
        <v>1615</v>
      </c>
      <c r="G30" s="1169" t="s">
        <v>1505</v>
      </c>
      <c r="H30" s="1159">
        <f>VLOOKUP(E30,'8112'!$B$72:$F$140,3,FALSE)</f>
        <v>324028.59000000003</v>
      </c>
      <c r="I30" s="1170">
        <v>3310</v>
      </c>
      <c r="J30" s="1169">
        <v>1615</v>
      </c>
      <c r="K30" s="1169" t="s">
        <v>1505</v>
      </c>
      <c r="L30" s="1159">
        <f>VLOOKUP(I30,'8114'!$B$72:$F$140,3,FALSE)</f>
        <v>245248.03</v>
      </c>
      <c r="M30" s="1170">
        <v>3310</v>
      </c>
      <c r="N30" s="1169">
        <v>1615</v>
      </c>
      <c r="O30" s="1169" t="s">
        <v>1505</v>
      </c>
      <c r="P30" s="1159">
        <f>VLOOKUP(M30,'8116'!$B$71:$F$139,3,FALSE)</f>
        <v>126465.82</v>
      </c>
      <c r="Q30" s="1165">
        <f t="shared" si="0"/>
        <v>747178.12000000011</v>
      </c>
    </row>
    <row r="31" spans="1:17">
      <c r="A31" s="1170">
        <v>3330</v>
      </c>
      <c r="B31" s="1169">
        <v>1615</v>
      </c>
      <c r="C31" s="1169" t="s">
        <v>1504</v>
      </c>
      <c r="D31" s="1159">
        <f>VLOOKUP(A31,'8110'!$B$80:$F$147,3,FALSE)</f>
        <v>34603.72</v>
      </c>
      <c r="E31" s="1170">
        <v>3330</v>
      </c>
      <c r="F31" s="1169">
        <v>1615</v>
      </c>
      <c r="G31" s="1169" t="s">
        <v>1504</v>
      </c>
      <c r="H31" s="1159">
        <f>VLOOKUP(E31,'8112'!$B$72:$F$140,3,FALSE)</f>
        <v>54040.12</v>
      </c>
      <c r="I31" s="1170">
        <v>3330</v>
      </c>
      <c r="J31" s="1169">
        <v>1615</v>
      </c>
      <c r="K31" s="1169" t="s">
        <v>1504</v>
      </c>
      <c r="L31" s="1159">
        <f>VLOOKUP(I31,'8114'!$B$72:$F$140,3,FALSE)</f>
        <v>30247.54</v>
      </c>
      <c r="M31" s="1170">
        <v>3330</v>
      </c>
      <c r="N31" s="1169">
        <v>1615</v>
      </c>
      <c r="O31" s="1169" t="s">
        <v>1504</v>
      </c>
      <c r="P31" s="1159">
        <f>VLOOKUP(M31,'8116'!$B$71:$F$139,3,FALSE)</f>
        <v>0</v>
      </c>
      <c r="Q31" s="1165">
        <f t="shared" si="0"/>
        <v>118891.38</v>
      </c>
    </row>
    <row r="32" spans="1:17">
      <c r="A32" s="1170">
        <v>3340</v>
      </c>
      <c r="B32" s="1169">
        <v>1615</v>
      </c>
      <c r="C32" s="1169" t="s">
        <v>1503</v>
      </c>
      <c r="D32" s="1159">
        <f>VLOOKUP(A32,'8110'!$B$80:$F$147,3,FALSE)</f>
        <v>54084.29</v>
      </c>
      <c r="E32" s="1170">
        <v>3340</v>
      </c>
      <c r="F32" s="1169">
        <v>1615</v>
      </c>
      <c r="G32" s="1169" t="s">
        <v>1503</v>
      </c>
      <c r="H32" s="1159">
        <f>VLOOKUP(E32,'8112'!$B$72:$F$140,3,FALSE)</f>
        <v>179671.22</v>
      </c>
      <c r="I32" s="1170">
        <v>3340</v>
      </c>
      <c r="J32" s="1169">
        <v>1615</v>
      </c>
      <c r="K32" s="1169" t="s">
        <v>1503</v>
      </c>
      <c r="L32" s="1159">
        <f>VLOOKUP(I32,'8114'!$B$72:$F$140,3,FALSE)</f>
        <v>5204.79</v>
      </c>
      <c r="M32" s="1170">
        <v>3340</v>
      </c>
      <c r="N32" s="1169">
        <v>1615</v>
      </c>
      <c r="O32" s="1169" t="s">
        <v>1503</v>
      </c>
      <c r="P32" s="1159">
        <f>VLOOKUP(M32,'8116'!$B$71:$F$139,3,FALSE)</f>
        <v>48175.1</v>
      </c>
      <c r="Q32" s="1165">
        <f t="shared" si="0"/>
        <v>287135.40000000002</v>
      </c>
    </row>
    <row r="33" spans="1:17">
      <c r="A33" s="1170">
        <v>3350</v>
      </c>
      <c r="B33" s="1169">
        <v>1615</v>
      </c>
      <c r="C33" s="1169" t="s">
        <v>1502</v>
      </c>
      <c r="D33" s="1159">
        <f>VLOOKUP(A33,'8110'!$B$80:$F$147,3,FALSE)</f>
        <v>18015.3</v>
      </c>
      <c r="E33" s="1170">
        <v>3350</v>
      </c>
      <c r="F33" s="1169">
        <v>1615</v>
      </c>
      <c r="G33" s="1169" t="s">
        <v>1502</v>
      </c>
      <c r="H33" s="1159">
        <f>VLOOKUP(E33,'8112'!$B$72:$F$140,3,FALSE)</f>
        <v>38998.269999999997</v>
      </c>
      <c r="I33" s="1170">
        <v>3350</v>
      </c>
      <c r="J33" s="1169">
        <v>1615</v>
      </c>
      <c r="K33" s="1169" t="s">
        <v>1502</v>
      </c>
      <c r="L33" s="1159">
        <f>VLOOKUP(I33,'8114'!$B$72:$F$140,3,FALSE)</f>
        <v>0</v>
      </c>
      <c r="M33" s="1170">
        <v>3350</v>
      </c>
      <c r="N33" s="1169">
        <v>1615</v>
      </c>
      <c r="O33" s="1169" t="s">
        <v>1502</v>
      </c>
      <c r="P33" s="1159">
        <f>VLOOKUP(M33,'8116'!$B$71:$F$139,3,FALSE)</f>
        <v>8016.86</v>
      </c>
      <c r="Q33" s="1165">
        <f t="shared" si="0"/>
        <v>65030.429999999993</v>
      </c>
    </row>
    <row r="34" spans="1:17">
      <c r="A34" s="1170">
        <v>3360</v>
      </c>
      <c r="B34" s="1169">
        <v>1615</v>
      </c>
      <c r="C34" s="1169" t="s">
        <v>1501</v>
      </c>
      <c r="D34" s="1159">
        <f>VLOOKUP(A34,'8110'!$B$80:$F$147,3,FALSE)</f>
        <v>0</v>
      </c>
      <c r="E34" s="1170">
        <v>3360</v>
      </c>
      <c r="F34" s="1169">
        <v>1615</v>
      </c>
      <c r="G34" s="1169" t="s">
        <v>1501</v>
      </c>
      <c r="H34" s="1159">
        <f>VLOOKUP(E34,'8112'!$B$72:$F$140,3,FALSE)</f>
        <v>0</v>
      </c>
      <c r="I34" s="1170">
        <v>3360</v>
      </c>
      <c r="J34" s="1169">
        <v>1615</v>
      </c>
      <c r="K34" s="1169" t="s">
        <v>1501</v>
      </c>
      <c r="L34" s="1159">
        <f>VLOOKUP(I34,'8114'!$B$72:$F$140,3,FALSE)</f>
        <v>0</v>
      </c>
      <c r="M34" s="1170">
        <v>3360</v>
      </c>
      <c r="N34" s="1169">
        <v>1615</v>
      </c>
      <c r="O34" s="1169" t="s">
        <v>1501</v>
      </c>
      <c r="P34" s="1159">
        <f>VLOOKUP(M34,'8116'!$B$71:$F$139,3,FALSE)</f>
        <v>0</v>
      </c>
      <c r="Q34" s="1165">
        <f t="shared" si="0"/>
        <v>0</v>
      </c>
    </row>
    <row r="35" spans="1:17">
      <c r="A35" s="1170">
        <v>3390</v>
      </c>
      <c r="B35" s="1169">
        <v>1615</v>
      </c>
      <c r="C35" s="1169" t="s">
        <v>1500</v>
      </c>
      <c r="D35" s="1159">
        <f>VLOOKUP(A35,'8110'!$B$80:$F$147,3,FALSE)</f>
        <v>17141.919999999998</v>
      </c>
      <c r="E35" s="1170">
        <v>3390</v>
      </c>
      <c r="F35" s="1169">
        <v>1615</v>
      </c>
      <c r="G35" s="1169" t="s">
        <v>1500</v>
      </c>
      <c r="H35" s="1159">
        <f>VLOOKUP(E35,'8112'!$B$72:$F$140,3,FALSE)</f>
        <v>59826.28</v>
      </c>
      <c r="I35" s="1170">
        <v>3390</v>
      </c>
      <c r="J35" s="1169">
        <v>1615</v>
      </c>
      <c r="K35" s="1169" t="s">
        <v>1500</v>
      </c>
      <c r="L35" s="1159">
        <f>VLOOKUP(I35,'8114'!$B$72:$F$140,3,FALSE)</f>
        <v>0</v>
      </c>
      <c r="M35" s="1170">
        <v>3390</v>
      </c>
      <c r="N35" s="1169">
        <v>1615</v>
      </c>
      <c r="O35" s="1169" t="s">
        <v>1500</v>
      </c>
      <c r="P35" s="1159">
        <f>VLOOKUP(M35,'8116'!$B$71:$F$139,3,FALSE)</f>
        <v>12191.58</v>
      </c>
      <c r="Q35" s="1165">
        <f t="shared" si="0"/>
        <v>89159.78</v>
      </c>
    </row>
    <row r="36" spans="1:17">
      <c r="A36" s="1170">
        <v>3400</v>
      </c>
      <c r="B36" s="1169">
        <v>1615</v>
      </c>
      <c r="C36" s="1169" t="s">
        <v>1312</v>
      </c>
      <c r="D36" s="1159">
        <f>VLOOKUP(A36,'8110'!$B$80:$F$147,3,FALSE)</f>
        <v>72775.89</v>
      </c>
      <c r="E36" s="1170">
        <v>3400</v>
      </c>
      <c r="F36" s="1169">
        <v>1615</v>
      </c>
      <c r="G36" s="1169" t="s">
        <v>1312</v>
      </c>
      <c r="H36" s="1159">
        <f>VLOOKUP(E36,'8112'!$B$72:$F$140,3,FALSE)</f>
        <v>19827.400000000001</v>
      </c>
      <c r="I36" s="1170">
        <v>3400</v>
      </c>
      <c r="J36" s="1169">
        <v>1615</v>
      </c>
      <c r="K36" s="1169" t="s">
        <v>1312</v>
      </c>
      <c r="L36" s="1159">
        <f>VLOOKUP(I36,'8114'!$B$72:$F$140,3,FALSE)</f>
        <v>6721.14</v>
      </c>
      <c r="M36" s="1170">
        <v>3400</v>
      </c>
      <c r="N36" s="1169">
        <v>1615</v>
      </c>
      <c r="O36" s="1169" t="s">
        <v>1312</v>
      </c>
      <c r="P36" s="1159">
        <f>VLOOKUP(M36,'8116'!$B$71:$F$139,3,FALSE)</f>
        <v>12692.44</v>
      </c>
      <c r="Q36" s="1165">
        <f t="shared" si="0"/>
        <v>112016.87000000001</v>
      </c>
    </row>
    <row r="37" spans="1:17">
      <c r="A37" s="1170">
        <v>3405</v>
      </c>
      <c r="B37" s="1169">
        <v>1615</v>
      </c>
      <c r="C37" s="1169" t="s">
        <v>1499</v>
      </c>
      <c r="D37" s="1159">
        <f>VLOOKUP(A37,'8110'!$B$80:$F$147,3,FALSE)</f>
        <v>0</v>
      </c>
      <c r="E37" s="1170">
        <v>3405</v>
      </c>
      <c r="F37" s="1169">
        <v>1615</v>
      </c>
      <c r="G37" s="1169" t="s">
        <v>1499</v>
      </c>
      <c r="H37" s="1159">
        <f>VLOOKUP(E37,'8112'!$B$72:$F$140,3,FALSE)</f>
        <v>43.35</v>
      </c>
      <c r="I37" s="1170">
        <v>3405</v>
      </c>
      <c r="J37" s="1169">
        <v>1615</v>
      </c>
      <c r="K37" s="1169" t="s">
        <v>1499</v>
      </c>
      <c r="L37" s="1159">
        <f>VLOOKUP(I37,'8114'!$B$72:$F$140,3,FALSE)</f>
        <v>0</v>
      </c>
      <c r="M37" s="1170">
        <v>3405</v>
      </c>
      <c r="N37" s="1169">
        <v>1615</v>
      </c>
      <c r="O37" s="1169" t="s">
        <v>1499</v>
      </c>
      <c r="P37" s="1159">
        <f>VLOOKUP(M37,'8116'!$B$71:$F$139,3,FALSE)</f>
        <v>13591.21</v>
      </c>
      <c r="Q37" s="1165">
        <f t="shared" si="0"/>
        <v>13634.56</v>
      </c>
    </row>
    <row r="38" spans="1:17">
      <c r="A38" s="1170">
        <v>3410</v>
      </c>
      <c r="B38" s="1169">
        <v>1615</v>
      </c>
      <c r="C38" s="1169" t="s">
        <v>1250</v>
      </c>
      <c r="D38" s="1159">
        <f>VLOOKUP(A38,'8110'!$B$80:$F$147,3,FALSE)</f>
        <v>82220.7</v>
      </c>
      <c r="E38" s="1170">
        <v>3410</v>
      </c>
      <c r="F38" s="1169">
        <v>1615</v>
      </c>
      <c r="G38" s="1169" t="s">
        <v>1250</v>
      </c>
      <c r="H38" s="1159">
        <f>VLOOKUP(E38,'8112'!$B$72:$F$140,3,FALSE)</f>
        <v>55258.53</v>
      </c>
      <c r="I38" s="1170">
        <v>3410</v>
      </c>
      <c r="J38" s="1169">
        <v>1615</v>
      </c>
      <c r="K38" s="1169" t="s">
        <v>1250</v>
      </c>
      <c r="L38" s="1159">
        <f>VLOOKUP(I38,'8114'!$B$72:$F$140,3,FALSE)</f>
        <v>0</v>
      </c>
      <c r="M38" s="1170">
        <v>3410</v>
      </c>
      <c r="N38" s="1169">
        <v>1615</v>
      </c>
      <c r="O38" s="1169" t="s">
        <v>1250</v>
      </c>
      <c r="P38" s="1159">
        <f>VLOOKUP(M38,'8116'!$B$71:$F$139,3,FALSE)</f>
        <v>0</v>
      </c>
      <c r="Q38" s="1165">
        <f t="shared" si="0"/>
        <v>137479.22999999998</v>
      </c>
    </row>
    <row r="39" spans="1:17">
      <c r="A39" s="1170">
        <v>3420</v>
      </c>
      <c r="B39" s="1169">
        <v>1615</v>
      </c>
      <c r="C39" s="1169" t="s">
        <v>1247</v>
      </c>
      <c r="D39" s="1159">
        <f>VLOOKUP(A39,'8110'!$B$80:$F$147,3,FALSE)</f>
        <v>0</v>
      </c>
      <c r="E39" s="1170">
        <v>3420</v>
      </c>
      <c r="F39" s="1169">
        <v>1615</v>
      </c>
      <c r="G39" s="1169" t="s">
        <v>1247</v>
      </c>
      <c r="H39" s="1159">
        <f>VLOOKUP(E39,'8112'!$B$72:$F$140,3,FALSE)</f>
        <v>0</v>
      </c>
      <c r="I39" s="1170">
        <v>3420</v>
      </c>
      <c r="J39" s="1169">
        <v>1615</v>
      </c>
      <c r="K39" s="1169" t="s">
        <v>1247</v>
      </c>
      <c r="L39" s="1159">
        <f>VLOOKUP(I39,'8114'!$B$72:$F$140,3,FALSE)</f>
        <v>0</v>
      </c>
      <c r="M39" s="1170">
        <v>3420</v>
      </c>
      <c r="N39" s="1169">
        <v>1615</v>
      </c>
      <c r="O39" s="1169" t="s">
        <v>1247</v>
      </c>
      <c r="P39" s="1159">
        <f>VLOOKUP(M39,'8116'!$B$71:$F$139,3,FALSE)</f>
        <v>0</v>
      </c>
      <c r="Q39" s="1165">
        <f t="shared" ref="Q39:Q70" si="1">+D39+H39+L39+P39</f>
        <v>0</v>
      </c>
    </row>
    <row r="40" spans="1:17">
      <c r="A40" s="1170">
        <v>3430</v>
      </c>
      <c r="B40" s="1169">
        <v>1615</v>
      </c>
      <c r="C40" s="1169" t="s">
        <v>1498</v>
      </c>
      <c r="D40" s="1159">
        <f>VLOOKUP(A40,'8110'!$B$80:$F$147,3,FALSE)</f>
        <v>50579.23</v>
      </c>
      <c r="E40" s="1170">
        <v>3430</v>
      </c>
      <c r="F40" s="1169">
        <v>1615</v>
      </c>
      <c r="G40" s="1169" t="s">
        <v>1498</v>
      </c>
      <c r="H40" s="1159">
        <f>VLOOKUP(E40,'8112'!$B$72:$F$140,3,FALSE)</f>
        <v>27764.67</v>
      </c>
      <c r="I40" s="1170">
        <v>3430</v>
      </c>
      <c r="J40" s="1169">
        <v>1615</v>
      </c>
      <c r="K40" s="1169" t="s">
        <v>1498</v>
      </c>
      <c r="L40" s="1159">
        <f>VLOOKUP(I40,'8114'!$B$72:$F$140,3,FALSE)</f>
        <v>100.09</v>
      </c>
      <c r="M40" s="1170">
        <v>3430</v>
      </c>
      <c r="N40" s="1169">
        <v>1615</v>
      </c>
      <c r="O40" s="1169" t="s">
        <v>1498</v>
      </c>
      <c r="P40" s="1159">
        <f>VLOOKUP(M40,'8116'!$B$71:$F$139,3,FALSE)</f>
        <v>0</v>
      </c>
      <c r="Q40" s="1165">
        <f t="shared" si="1"/>
        <v>78443.989999999991</v>
      </c>
    </row>
    <row r="41" spans="1:17">
      <c r="A41" s="1170">
        <v>3440</v>
      </c>
      <c r="B41" s="1169">
        <v>1615</v>
      </c>
      <c r="C41" s="1169" t="s">
        <v>1309</v>
      </c>
      <c r="D41" s="1159">
        <f>VLOOKUP(A41,'8110'!$B$80:$F$147,3,FALSE)</f>
        <v>0</v>
      </c>
      <c r="E41" s="1170">
        <v>3440</v>
      </c>
      <c r="F41" s="1169">
        <v>1615</v>
      </c>
      <c r="G41" s="1169" t="s">
        <v>1309</v>
      </c>
      <c r="H41" s="1159">
        <f>VLOOKUP(E41,'8112'!$B$72:$F$140,3,FALSE)</f>
        <v>0</v>
      </c>
      <c r="I41" s="1170">
        <v>3440</v>
      </c>
      <c r="J41" s="1169">
        <v>1615</v>
      </c>
      <c r="K41" s="1169" t="s">
        <v>1309</v>
      </c>
      <c r="L41" s="1159">
        <f>VLOOKUP(I41,'8114'!$B$72:$F$140,3,FALSE)</f>
        <v>0</v>
      </c>
      <c r="M41" s="1170">
        <v>3440</v>
      </c>
      <c r="N41" s="1169">
        <v>1615</v>
      </c>
      <c r="O41" s="1169" t="s">
        <v>1309</v>
      </c>
      <c r="P41" s="1159">
        <f>VLOOKUP(M41,'8116'!$B$71:$F$139,3,FALSE)</f>
        <v>0</v>
      </c>
      <c r="Q41" s="1165">
        <f t="shared" si="1"/>
        <v>0</v>
      </c>
    </row>
    <row r="42" spans="1:17">
      <c r="A42" s="1170">
        <v>3450</v>
      </c>
      <c r="B42" s="1169">
        <v>1615</v>
      </c>
      <c r="C42" s="1169" t="s">
        <v>1239</v>
      </c>
      <c r="D42" s="1159">
        <f>VLOOKUP(A42,'8110'!$B$80:$F$147,3,FALSE)</f>
        <v>0</v>
      </c>
      <c r="E42" s="1170">
        <v>3450</v>
      </c>
      <c r="F42" s="1169">
        <v>1615</v>
      </c>
      <c r="G42" s="1169" t="s">
        <v>1239</v>
      </c>
      <c r="H42" s="1159">
        <f>VLOOKUP(E42,'8112'!$B$72:$F$140,3,FALSE)</f>
        <v>0</v>
      </c>
      <c r="I42" s="1170">
        <v>3450</v>
      </c>
      <c r="J42" s="1169">
        <v>1615</v>
      </c>
      <c r="K42" s="1169" t="s">
        <v>1239</v>
      </c>
      <c r="L42" s="1159">
        <f>VLOOKUP(I42,'8114'!$B$72:$F$140,3,FALSE)</f>
        <v>0</v>
      </c>
      <c r="M42" s="1170">
        <v>3450</v>
      </c>
      <c r="N42" s="1169">
        <v>1615</v>
      </c>
      <c r="O42" s="1169" t="s">
        <v>1239</v>
      </c>
      <c r="P42" s="1159">
        <f>VLOOKUP(M42,'8116'!$B$71:$F$139,3,FALSE)</f>
        <v>0</v>
      </c>
      <c r="Q42" s="1165">
        <f t="shared" si="1"/>
        <v>0</v>
      </c>
    </row>
    <row r="43" spans="1:17">
      <c r="A43" s="1170">
        <v>3460</v>
      </c>
      <c r="B43" s="1169">
        <v>1615</v>
      </c>
      <c r="C43" s="1169" t="s">
        <v>1236</v>
      </c>
      <c r="D43" s="1159">
        <f>VLOOKUP(A43,'8110'!$B$80:$F$147,3,FALSE)</f>
        <v>43861.67</v>
      </c>
      <c r="E43" s="1170">
        <v>3460</v>
      </c>
      <c r="F43" s="1169">
        <v>1615</v>
      </c>
      <c r="G43" s="1169" t="s">
        <v>1236</v>
      </c>
      <c r="H43" s="1159">
        <f>VLOOKUP(E43,'8112'!$B$72:$F$140,3,FALSE)</f>
        <v>141100.69</v>
      </c>
      <c r="I43" s="1170">
        <v>3460</v>
      </c>
      <c r="J43" s="1169">
        <v>1615</v>
      </c>
      <c r="K43" s="1169" t="s">
        <v>1236</v>
      </c>
      <c r="L43" s="1159">
        <f>VLOOKUP(I43,'8114'!$B$72:$F$140,3,FALSE)</f>
        <v>14847.63</v>
      </c>
      <c r="M43" s="1170">
        <v>3460</v>
      </c>
      <c r="N43" s="1169">
        <v>1615</v>
      </c>
      <c r="O43" s="1169" t="s">
        <v>1236</v>
      </c>
      <c r="P43" s="1159">
        <f>VLOOKUP(M43,'8116'!$B$71:$F$139,3,FALSE)</f>
        <v>0</v>
      </c>
      <c r="Q43" s="1165">
        <f t="shared" si="1"/>
        <v>199809.99</v>
      </c>
    </row>
    <row r="44" spans="1:17">
      <c r="A44" s="1170">
        <v>3470</v>
      </c>
      <c r="B44" s="1169">
        <v>1615</v>
      </c>
      <c r="C44" s="1169" t="s">
        <v>1233</v>
      </c>
      <c r="D44" s="1159">
        <f>VLOOKUP(A44,'8110'!$B$80:$F$147,3,FALSE)</f>
        <v>0</v>
      </c>
      <c r="E44" s="1170">
        <v>3470</v>
      </c>
      <c r="F44" s="1169">
        <v>1615</v>
      </c>
      <c r="G44" s="1169" t="s">
        <v>1233</v>
      </c>
      <c r="H44" s="1159">
        <f>VLOOKUP(E44,'8112'!$B$72:$F$140,3,FALSE)</f>
        <v>0</v>
      </c>
      <c r="I44" s="1170">
        <v>3470</v>
      </c>
      <c r="J44" s="1169">
        <v>1615</v>
      </c>
      <c r="K44" s="1169" t="s">
        <v>1233</v>
      </c>
      <c r="L44" s="1159">
        <f>VLOOKUP(I44,'8114'!$B$72:$F$140,3,FALSE)</f>
        <v>0</v>
      </c>
      <c r="M44" s="1170">
        <v>3470</v>
      </c>
      <c r="N44" s="1169">
        <v>1615</v>
      </c>
      <c r="O44" s="1169" t="s">
        <v>1233</v>
      </c>
      <c r="P44" s="1159">
        <f>VLOOKUP(M44,'8116'!$B$71:$F$139,3,FALSE)</f>
        <v>0</v>
      </c>
      <c r="Q44" s="1165">
        <f t="shared" si="1"/>
        <v>0</v>
      </c>
    </row>
    <row r="45" spans="1:17">
      <c r="A45" s="1170">
        <v>3480</v>
      </c>
      <c r="B45" s="1169">
        <v>1615</v>
      </c>
      <c r="C45" s="1169" t="s">
        <v>1230</v>
      </c>
      <c r="D45" s="1159">
        <f>VLOOKUP(A45,'8110'!$B$80:$F$147,3,FALSE)</f>
        <v>0</v>
      </c>
      <c r="E45" s="1170">
        <v>3480</v>
      </c>
      <c r="F45" s="1169">
        <v>1615</v>
      </c>
      <c r="G45" s="1169" t="s">
        <v>1230</v>
      </c>
      <c r="H45" s="1159">
        <f>VLOOKUP(E45,'8112'!$B$72:$F$140,3,FALSE)</f>
        <v>0</v>
      </c>
      <c r="I45" s="1170">
        <v>3480</v>
      </c>
      <c r="J45" s="1169">
        <v>1615</v>
      </c>
      <c r="K45" s="1169" t="s">
        <v>1230</v>
      </c>
      <c r="L45" s="1159">
        <f>VLOOKUP(I45,'8114'!$B$72:$F$140,3,FALSE)</f>
        <v>0</v>
      </c>
      <c r="M45" s="1170">
        <v>3480</v>
      </c>
      <c r="N45" s="1169">
        <v>1615</v>
      </c>
      <c r="O45" s="1169" t="s">
        <v>1230</v>
      </c>
      <c r="P45" s="1159">
        <f>VLOOKUP(M45,'8116'!$B$71:$F$139,3,FALSE)</f>
        <v>0</v>
      </c>
      <c r="Q45" s="1165">
        <f t="shared" si="1"/>
        <v>0</v>
      </c>
    </row>
    <row r="46" spans="1:17">
      <c r="A46" s="1158">
        <v>3510</v>
      </c>
      <c r="B46" s="1157">
        <v>1647</v>
      </c>
      <c r="C46" s="1164" t="s">
        <v>1323</v>
      </c>
      <c r="D46" s="1159">
        <f>VLOOKUP(A46,'8110'!$B$80:$F$147,3,FALSE)</f>
        <v>0</v>
      </c>
      <c r="E46" s="1176">
        <v>3510</v>
      </c>
      <c r="F46" s="1175">
        <v>1647</v>
      </c>
      <c r="G46" s="1164" t="s">
        <v>1323</v>
      </c>
      <c r="H46" s="1159">
        <f>VLOOKUP(E46,'8112'!$B$72:$F$140,3,FALSE)</f>
        <v>0</v>
      </c>
      <c r="I46" s="1158">
        <v>3510</v>
      </c>
      <c r="J46" s="1157">
        <v>1647</v>
      </c>
      <c r="K46" s="1164" t="s">
        <v>1323</v>
      </c>
      <c r="L46" s="1159">
        <f>VLOOKUP(I46,'8114'!$B$72:$F$140,3,FALSE)</f>
        <v>0</v>
      </c>
      <c r="M46" s="1158">
        <v>3510</v>
      </c>
      <c r="N46" s="1157">
        <v>1647</v>
      </c>
      <c r="O46" s="1164" t="s">
        <v>1323</v>
      </c>
      <c r="P46" s="1159">
        <f>VLOOKUP(M46,'8116'!$B$71:$F$139,3,FALSE)</f>
        <v>0</v>
      </c>
      <c r="Q46" s="1165">
        <f t="shared" si="1"/>
        <v>0</v>
      </c>
    </row>
    <row r="47" spans="1:17">
      <c r="A47" s="1158">
        <v>3520</v>
      </c>
      <c r="B47" s="1157">
        <v>1647</v>
      </c>
      <c r="C47" s="1164" t="s">
        <v>1302</v>
      </c>
      <c r="D47" s="1159">
        <f>VLOOKUP(A47,'8110'!$B$80:$F$147,3,FALSE)</f>
        <v>0</v>
      </c>
      <c r="E47" s="1176">
        <v>3520</v>
      </c>
      <c r="F47" s="1175">
        <v>1647</v>
      </c>
      <c r="G47" s="1164" t="s">
        <v>1302</v>
      </c>
      <c r="H47" s="1159">
        <f>VLOOKUP(E47,'8112'!$B$72:$F$140,3,FALSE)</f>
        <v>0</v>
      </c>
      <c r="I47" s="1158">
        <v>3520</v>
      </c>
      <c r="J47" s="1157">
        <v>1647</v>
      </c>
      <c r="K47" s="1164" t="s">
        <v>1302</v>
      </c>
      <c r="L47" s="1159">
        <f>VLOOKUP(I47,'8114'!$B$72:$F$140,3,FALSE)</f>
        <v>0</v>
      </c>
      <c r="M47" s="1158">
        <v>3520</v>
      </c>
      <c r="N47" s="1157">
        <v>1647</v>
      </c>
      <c r="O47" s="1164" t="s">
        <v>1302</v>
      </c>
      <c r="P47" s="1159">
        <f>VLOOKUP(M47,'8116'!$B$71:$F$139,3,FALSE)</f>
        <v>0</v>
      </c>
      <c r="Q47" s="1165">
        <f t="shared" si="1"/>
        <v>0</v>
      </c>
    </row>
    <row r="48" spans="1:17">
      <c r="A48" s="1158">
        <v>3530</v>
      </c>
      <c r="B48" s="1157">
        <v>1610</v>
      </c>
      <c r="C48" s="1164" t="s">
        <v>1322</v>
      </c>
      <c r="D48" s="1159">
        <f>VLOOKUP(A48,'8110'!$B$80:$F$147,3,FALSE)</f>
        <v>0</v>
      </c>
      <c r="E48" s="1176">
        <v>3530</v>
      </c>
      <c r="F48" s="1175">
        <v>1610</v>
      </c>
      <c r="G48" s="1164" t="s">
        <v>1322</v>
      </c>
      <c r="H48" s="1159">
        <f>VLOOKUP(E48,'8112'!$B$72:$F$140,3,FALSE)</f>
        <v>0</v>
      </c>
      <c r="I48" s="1158">
        <v>3530</v>
      </c>
      <c r="J48" s="1157">
        <v>1610</v>
      </c>
      <c r="K48" s="1164" t="s">
        <v>1322</v>
      </c>
      <c r="L48" s="1159">
        <f>VLOOKUP(I48,'8114'!$B$72:$F$140,3,FALSE)</f>
        <v>0</v>
      </c>
      <c r="M48" s="1158">
        <v>3530</v>
      </c>
      <c r="N48" s="1157">
        <v>1610</v>
      </c>
      <c r="O48" s="1164" t="s">
        <v>1322</v>
      </c>
      <c r="P48" s="1159">
        <f>VLOOKUP(M48,'8116'!$B$71:$F$139,3,FALSE)</f>
        <v>0</v>
      </c>
      <c r="Q48" s="1165">
        <f t="shared" si="1"/>
        <v>0</v>
      </c>
    </row>
    <row r="49" spans="1:17">
      <c r="A49" s="1158">
        <v>3540</v>
      </c>
      <c r="B49" s="1157">
        <v>1615</v>
      </c>
      <c r="C49" s="1164" t="s">
        <v>1321</v>
      </c>
      <c r="D49" s="1159">
        <f>VLOOKUP(A49,'8110'!$B$80:$F$147,3,FALSE)</f>
        <v>50732.05</v>
      </c>
      <c r="E49" s="1176">
        <v>3540</v>
      </c>
      <c r="F49" s="1175">
        <v>1615</v>
      </c>
      <c r="G49" s="1164" t="s">
        <v>1321</v>
      </c>
      <c r="H49" s="1159">
        <f>VLOOKUP(E49,'8112'!$B$72:$F$140,3,FALSE)</f>
        <v>432721.65</v>
      </c>
      <c r="I49" s="1158">
        <v>3540</v>
      </c>
      <c r="J49" s="1157">
        <v>1615</v>
      </c>
      <c r="K49" s="1164" t="s">
        <v>1321</v>
      </c>
      <c r="L49" s="1159">
        <f>VLOOKUP(I49,'8114'!$B$72:$F$140,3,FALSE)</f>
        <v>127944.74</v>
      </c>
      <c r="M49" s="1158">
        <v>3540</v>
      </c>
      <c r="N49" s="1157">
        <v>1615</v>
      </c>
      <c r="O49" s="1164" t="s">
        <v>1321</v>
      </c>
      <c r="P49" s="1159">
        <f>VLOOKUP(M49,'8116'!$B$71:$F$139,3,FALSE)</f>
        <v>60599.23</v>
      </c>
      <c r="Q49" s="1165">
        <f t="shared" si="1"/>
        <v>671997.67</v>
      </c>
    </row>
    <row r="50" spans="1:17">
      <c r="A50" s="1158">
        <v>3550</v>
      </c>
      <c r="B50" s="1157">
        <v>1615</v>
      </c>
      <c r="C50" s="1164" t="s">
        <v>1320</v>
      </c>
      <c r="D50" s="1159">
        <f>VLOOKUP(A50,'8110'!$B$80:$F$147,3,FALSE)</f>
        <v>0</v>
      </c>
      <c r="E50" s="1176">
        <v>3550</v>
      </c>
      <c r="F50" s="1175">
        <v>1615</v>
      </c>
      <c r="G50" s="1164" t="s">
        <v>1320</v>
      </c>
      <c r="H50" s="1159">
        <f>VLOOKUP(E50,'8112'!$B$72:$F$140,3,FALSE)</f>
        <v>85124.2</v>
      </c>
      <c r="I50" s="1158">
        <v>3550</v>
      </c>
      <c r="J50" s="1157">
        <v>1615</v>
      </c>
      <c r="K50" s="1164" t="s">
        <v>1320</v>
      </c>
      <c r="L50" s="1159">
        <f>VLOOKUP(I50,'8114'!$B$72:$F$140,3,FALSE)</f>
        <v>0</v>
      </c>
      <c r="M50" s="1158">
        <v>3550</v>
      </c>
      <c r="N50" s="1157">
        <v>1615</v>
      </c>
      <c r="O50" s="1164" t="s">
        <v>1320</v>
      </c>
      <c r="P50" s="1159">
        <f>VLOOKUP(M50,'8116'!$B$71:$F$139,3,FALSE)</f>
        <v>0</v>
      </c>
      <c r="Q50" s="1165">
        <f t="shared" si="1"/>
        <v>85124.2</v>
      </c>
    </row>
    <row r="51" spans="1:17">
      <c r="A51" s="1158">
        <v>3600</v>
      </c>
      <c r="B51" s="1157">
        <v>1615</v>
      </c>
      <c r="C51" s="1164" t="s">
        <v>1319</v>
      </c>
      <c r="D51" s="1159">
        <f>VLOOKUP(A51,'8110'!$B$80:$F$147,3,FALSE)</f>
        <v>0</v>
      </c>
      <c r="E51" s="1176">
        <v>3600</v>
      </c>
      <c r="F51" s="1175">
        <v>1615</v>
      </c>
      <c r="G51" s="1164" t="s">
        <v>1319</v>
      </c>
      <c r="H51" s="1159">
        <f>VLOOKUP(E51,'8112'!$B$72:$F$140,3,FALSE)</f>
        <v>209347.25</v>
      </c>
      <c r="I51" s="1158">
        <v>3600</v>
      </c>
      <c r="J51" s="1157">
        <v>1615</v>
      </c>
      <c r="K51" s="1164" t="s">
        <v>1319</v>
      </c>
      <c r="L51" s="1159">
        <f>VLOOKUP(I51,'8114'!$B$72:$F$140,3,FALSE)</f>
        <v>0</v>
      </c>
      <c r="M51" s="1158">
        <v>3600</v>
      </c>
      <c r="N51" s="1157">
        <v>1615</v>
      </c>
      <c r="O51" s="1164" t="s">
        <v>1319</v>
      </c>
      <c r="P51" s="1159">
        <f>VLOOKUP(M51,'8116'!$B$71:$F$139,3,FALSE)</f>
        <v>0</v>
      </c>
      <c r="Q51" s="1165">
        <f t="shared" si="1"/>
        <v>209347.25</v>
      </c>
    </row>
    <row r="52" spans="1:17">
      <c r="A52" s="1158">
        <v>3610</v>
      </c>
      <c r="B52" s="1157">
        <v>1615</v>
      </c>
      <c r="C52" s="1164" t="s">
        <v>1318</v>
      </c>
      <c r="D52" s="1159">
        <f>VLOOKUP(A52,'8110'!$B$80:$F$147,3,FALSE)</f>
        <v>14150.55</v>
      </c>
      <c r="E52" s="1176">
        <v>3610</v>
      </c>
      <c r="F52" s="1175">
        <v>1615</v>
      </c>
      <c r="G52" s="1164" t="s">
        <v>1318</v>
      </c>
      <c r="H52" s="1159">
        <f>VLOOKUP(E52,'8112'!$B$72:$F$140,3,FALSE)</f>
        <v>191233.28</v>
      </c>
      <c r="I52" s="1158">
        <v>3610</v>
      </c>
      <c r="J52" s="1157">
        <v>1615</v>
      </c>
      <c r="K52" s="1164" t="s">
        <v>1318</v>
      </c>
      <c r="L52" s="1159">
        <f>VLOOKUP(I52,'8114'!$B$72:$F$140,3,FALSE)</f>
        <v>79430.039999999994</v>
      </c>
      <c r="M52" s="1158">
        <v>3610</v>
      </c>
      <c r="N52" s="1157">
        <v>1615</v>
      </c>
      <c r="O52" s="1164" t="s">
        <v>1318</v>
      </c>
      <c r="P52" s="1159">
        <f>VLOOKUP(M52,'8116'!$B$71:$F$139,3,FALSE)</f>
        <v>456976.69</v>
      </c>
      <c r="Q52" s="1165">
        <f t="shared" si="1"/>
        <v>741790.56</v>
      </c>
    </row>
    <row r="53" spans="1:17">
      <c r="A53" s="1158">
        <v>3620</v>
      </c>
      <c r="B53" s="1157">
        <v>1615</v>
      </c>
      <c r="C53" s="1164" t="s">
        <v>1292</v>
      </c>
      <c r="D53" s="1159">
        <f>VLOOKUP(A53,'8110'!$B$80:$F$147,3,FALSE)</f>
        <v>0</v>
      </c>
      <c r="E53" s="1176">
        <v>3620</v>
      </c>
      <c r="F53" s="1175">
        <v>1615</v>
      </c>
      <c r="G53" s="1164" t="s">
        <v>1292</v>
      </c>
      <c r="H53" s="1159">
        <f>VLOOKUP(E53,'8112'!$B$72:$F$140,3,FALSE)</f>
        <v>0</v>
      </c>
      <c r="I53" s="1158">
        <v>3620</v>
      </c>
      <c r="J53" s="1157">
        <v>1615</v>
      </c>
      <c r="K53" s="1164" t="s">
        <v>1292</v>
      </c>
      <c r="L53" s="1159">
        <f>VLOOKUP(I53,'8114'!$B$72:$F$140,3,FALSE)</f>
        <v>0</v>
      </c>
      <c r="M53" s="1158">
        <v>3620</v>
      </c>
      <c r="N53" s="1157">
        <v>1615</v>
      </c>
      <c r="O53" s="1164" t="s">
        <v>1292</v>
      </c>
      <c r="P53" s="1159">
        <f>VLOOKUP(M53,'8116'!$B$71:$F$139,3,FALSE)</f>
        <v>0</v>
      </c>
      <c r="Q53" s="1165">
        <f t="shared" si="1"/>
        <v>0</v>
      </c>
    </row>
    <row r="54" spans="1:17">
      <c r="A54" s="1158">
        <v>3630</v>
      </c>
      <c r="B54" s="1157">
        <v>1615</v>
      </c>
      <c r="C54" s="1164" t="s">
        <v>1317</v>
      </c>
      <c r="D54" s="1159">
        <f>VLOOKUP(A54,'8110'!$B$80:$F$147,3,FALSE)</f>
        <v>0</v>
      </c>
      <c r="E54" s="1176">
        <v>3630</v>
      </c>
      <c r="F54" s="1175">
        <v>1615</v>
      </c>
      <c r="G54" s="1164" t="s">
        <v>1317</v>
      </c>
      <c r="H54" s="1159">
        <f>VLOOKUP(E54,'8112'!$B$72:$F$140,3,FALSE)</f>
        <v>0</v>
      </c>
      <c r="I54" s="1158">
        <v>3630</v>
      </c>
      <c r="J54" s="1157">
        <v>1615</v>
      </c>
      <c r="K54" s="1164" t="s">
        <v>1317</v>
      </c>
      <c r="L54" s="1159">
        <f>VLOOKUP(I54,'8114'!$B$72:$F$140,3,FALSE)</f>
        <v>15340.34</v>
      </c>
      <c r="M54" s="1158">
        <v>3630</v>
      </c>
      <c r="N54" s="1157">
        <v>1615</v>
      </c>
      <c r="O54" s="1164" t="s">
        <v>1317</v>
      </c>
      <c r="P54" s="1159">
        <f>VLOOKUP(M54,'8116'!$B$71:$F$139,3,FALSE)</f>
        <v>9611.1299999999992</v>
      </c>
      <c r="Q54" s="1165">
        <f t="shared" si="1"/>
        <v>24951.47</v>
      </c>
    </row>
    <row r="55" spans="1:17">
      <c r="A55" s="1158">
        <v>3640</v>
      </c>
      <c r="B55" s="1157">
        <v>1615</v>
      </c>
      <c r="C55" s="1164" t="s">
        <v>1286</v>
      </c>
      <c r="D55" s="1159">
        <f>VLOOKUP(A55,'8110'!$B$80:$F$147,3,FALSE)</f>
        <v>0</v>
      </c>
      <c r="E55" s="1176">
        <v>3640</v>
      </c>
      <c r="F55" s="1175">
        <v>1615</v>
      </c>
      <c r="G55" s="1164" t="s">
        <v>1286</v>
      </c>
      <c r="H55" s="1159">
        <f>VLOOKUP(E55,'8112'!$B$72:$F$140,3,FALSE)</f>
        <v>0</v>
      </c>
      <c r="I55" s="1158">
        <v>3640</v>
      </c>
      <c r="J55" s="1157">
        <v>1615</v>
      </c>
      <c r="K55" s="1164" t="s">
        <v>1286</v>
      </c>
      <c r="L55" s="1159">
        <f>VLOOKUP(I55,'8114'!$B$72:$F$140,3,FALSE)</f>
        <v>0</v>
      </c>
      <c r="M55" s="1158">
        <v>3640</v>
      </c>
      <c r="N55" s="1157">
        <v>1615</v>
      </c>
      <c r="O55" s="1164" t="s">
        <v>1286</v>
      </c>
      <c r="P55" s="1159">
        <f>VLOOKUP(M55,'8116'!$B$71:$F$139,3,FALSE)</f>
        <v>0</v>
      </c>
      <c r="Q55" s="1165">
        <f t="shared" si="1"/>
        <v>0</v>
      </c>
    </row>
    <row r="56" spans="1:17">
      <c r="A56" s="1158">
        <v>3650</v>
      </c>
      <c r="B56" s="1157">
        <v>1615</v>
      </c>
      <c r="C56" s="1164" t="s">
        <v>1283</v>
      </c>
      <c r="D56" s="1159">
        <f>VLOOKUP(A56,'8110'!$B$80:$F$147,3,FALSE)</f>
        <v>0</v>
      </c>
      <c r="E56" s="1176">
        <v>3650</v>
      </c>
      <c r="F56" s="1175">
        <v>1615</v>
      </c>
      <c r="G56" s="1164" t="s">
        <v>1283</v>
      </c>
      <c r="H56" s="1159">
        <f>VLOOKUP(E56,'8112'!$B$72:$F$140,3,FALSE)</f>
        <v>0</v>
      </c>
      <c r="I56" s="1158">
        <v>3650</v>
      </c>
      <c r="J56" s="1157">
        <v>1615</v>
      </c>
      <c r="K56" s="1164" t="s">
        <v>1283</v>
      </c>
      <c r="L56" s="1159">
        <f>VLOOKUP(I56,'8114'!$B$72:$F$140,3,FALSE)</f>
        <v>0</v>
      </c>
      <c r="M56" s="1158">
        <v>3650</v>
      </c>
      <c r="N56" s="1157">
        <v>1615</v>
      </c>
      <c r="O56" s="1164" t="s">
        <v>1283</v>
      </c>
      <c r="P56" s="1159">
        <f>VLOOKUP(M56,'8116'!$B$71:$F$139,3,FALSE)</f>
        <v>0</v>
      </c>
      <c r="Q56" s="1165">
        <f t="shared" si="1"/>
        <v>0</v>
      </c>
    </row>
    <row r="57" spans="1:17">
      <c r="A57" s="1158">
        <v>3660</v>
      </c>
      <c r="B57" s="1157">
        <v>1615</v>
      </c>
      <c r="C57" s="1164" t="s">
        <v>1280</v>
      </c>
      <c r="D57" s="1159">
        <f>VLOOKUP(A57,'8110'!$B$80:$F$147,3,FALSE)</f>
        <v>0</v>
      </c>
      <c r="E57" s="1176">
        <v>3660</v>
      </c>
      <c r="F57" s="1175">
        <v>1615</v>
      </c>
      <c r="G57" s="1164" t="s">
        <v>1280</v>
      </c>
      <c r="H57" s="1159">
        <f>VLOOKUP(E57,'8112'!$B$72:$F$140,3,FALSE)</f>
        <v>0</v>
      </c>
      <c r="I57" s="1158">
        <v>3660</v>
      </c>
      <c r="J57" s="1157">
        <v>1615</v>
      </c>
      <c r="K57" s="1164" t="s">
        <v>1280</v>
      </c>
      <c r="L57" s="1159">
        <f>VLOOKUP(I57,'8114'!$B$72:$F$140,3,FALSE)</f>
        <v>0</v>
      </c>
      <c r="M57" s="1158">
        <v>3660</v>
      </c>
      <c r="N57" s="1157">
        <v>1615</v>
      </c>
      <c r="O57" s="1164" t="s">
        <v>1280</v>
      </c>
      <c r="P57" s="1159">
        <f>VLOOKUP(M57,'8116'!$B$71:$F$139,3,FALSE)</f>
        <v>0</v>
      </c>
      <c r="Q57" s="1165">
        <f t="shared" si="1"/>
        <v>0</v>
      </c>
    </row>
    <row r="58" spans="1:17">
      <c r="A58" s="1158">
        <v>3670</v>
      </c>
      <c r="B58" s="1157">
        <v>1615</v>
      </c>
      <c r="C58" s="1164" t="s">
        <v>1316</v>
      </c>
      <c r="D58" s="1159">
        <f>VLOOKUP(A58,'8110'!$B$80:$F$147,3,FALSE)</f>
        <v>0</v>
      </c>
      <c r="E58" s="1176">
        <v>3670</v>
      </c>
      <c r="F58" s="1175">
        <v>1615</v>
      </c>
      <c r="G58" s="1164" t="s">
        <v>1316</v>
      </c>
      <c r="H58" s="1159">
        <f>VLOOKUP(E58,'8112'!$B$72:$F$140,3,FALSE)</f>
        <v>0</v>
      </c>
      <c r="I58" s="1158">
        <v>3670</v>
      </c>
      <c r="J58" s="1157">
        <v>1615</v>
      </c>
      <c r="K58" s="1164" t="s">
        <v>1316</v>
      </c>
      <c r="L58" s="1159">
        <f>VLOOKUP(I58,'8114'!$B$72:$F$140,3,FALSE)</f>
        <v>0</v>
      </c>
      <c r="M58" s="1158">
        <v>3670</v>
      </c>
      <c r="N58" s="1157">
        <v>1615</v>
      </c>
      <c r="O58" s="1164" t="s">
        <v>1316</v>
      </c>
      <c r="P58" s="1159">
        <f>VLOOKUP(M58,'8116'!$B$71:$F$139,3,FALSE)</f>
        <v>0</v>
      </c>
      <c r="Q58" s="1165">
        <f t="shared" si="1"/>
        <v>0</v>
      </c>
    </row>
    <row r="59" spans="1:17">
      <c r="A59" s="1158">
        <v>3700</v>
      </c>
      <c r="B59" s="1157">
        <v>1615</v>
      </c>
      <c r="C59" s="1164" t="s">
        <v>1275</v>
      </c>
      <c r="D59" s="1159">
        <f>VLOOKUP(A59,'8110'!$B$80:$F$147,3,FALSE)</f>
        <v>0</v>
      </c>
      <c r="E59" s="1176">
        <v>3700</v>
      </c>
      <c r="F59" s="1175">
        <v>1615</v>
      </c>
      <c r="G59" s="1164" t="s">
        <v>1275</v>
      </c>
      <c r="H59" s="1159">
        <f>VLOOKUP(E59,'8112'!$B$72:$F$140,3,FALSE)</f>
        <v>79550</v>
      </c>
      <c r="I59" s="1158">
        <v>3700</v>
      </c>
      <c r="J59" s="1157">
        <v>1615</v>
      </c>
      <c r="K59" s="1164" t="s">
        <v>1275</v>
      </c>
      <c r="L59" s="1159">
        <f>VLOOKUP(I59,'8114'!$B$72:$F$140,3,FALSE)</f>
        <v>0</v>
      </c>
      <c r="M59" s="1158">
        <v>3700</v>
      </c>
      <c r="N59" s="1157">
        <v>1615</v>
      </c>
      <c r="O59" s="1164" t="s">
        <v>1275</v>
      </c>
      <c r="P59" s="1159">
        <f>VLOOKUP(M59,'8116'!$B$71:$F$139,3,FALSE)</f>
        <v>0</v>
      </c>
      <c r="Q59" s="1165">
        <f t="shared" si="1"/>
        <v>79550</v>
      </c>
    </row>
    <row r="60" spans="1:17">
      <c r="A60" s="1158">
        <v>3710</v>
      </c>
      <c r="B60" s="1157">
        <v>1615</v>
      </c>
      <c r="C60" s="1164" t="s">
        <v>1272</v>
      </c>
      <c r="D60" s="1159">
        <f>VLOOKUP(A60,'8110'!$B$80:$F$147,3,FALSE)</f>
        <v>22628.17</v>
      </c>
      <c r="E60" s="1176">
        <v>3710</v>
      </c>
      <c r="F60" s="1175">
        <v>1615</v>
      </c>
      <c r="G60" s="1164" t="s">
        <v>1272</v>
      </c>
      <c r="H60" s="1159">
        <f>VLOOKUP(E60,'8112'!$B$72:$F$140,3,FALSE)</f>
        <v>329868.02</v>
      </c>
      <c r="I60" s="1158">
        <v>3710</v>
      </c>
      <c r="J60" s="1157">
        <v>1615</v>
      </c>
      <c r="K60" s="1164" t="s">
        <v>1272</v>
      </c>
      <c r="L60" s="1159">
        <f>VLOOKUP(I60,'8114'!$B$72:$F$140,3,FALSE)</f>
        <v>82259.56</v>
      </c>
      <c r="M60" s="1158">
        <v>3710</v>
      </c>
      <c r="N60" s="1157">
        <v>1615</v>
      </c>
      <c r="O60" s="1164" t="s">
        <v>1272</v>
      </c>
      <c r="P60" s="1159">
        <f>VLOOKUP(M60,'8116'!$B$71:$F$139,3,FALSE)</f>
        <v>74703.62</v>
      </c>
      <c r="Q60" s="1165">
        <f t="shared" si="1"/>
        <v>509459.37</v>
      </c>
    </row>
    <row r="61" spans="1:17">
      <c r="A61" s="1158">
        <v>3740</v>
      </c>
      <c r="B61" s="1157">
        <v>1615</v>
      </c>
      <c r="C61" s="1164" t="s">
        <v>1269</v>
      </c>
      <c r="D61" s="1159">
        <f>VLOOKUP(A61,'8110'!$B$80:$F$147,3,FALSE)</f>
        <v>0</v>
      </c>
      <c r="E61" s="1176">
        <v>3740</v>
      </c>
      <c r="F61" s="1175">
        <v>1615</v>
      </c>
      <c r="G61" s="1164" t="s">
        <v>1269</v>
      </c>
      <c r="H61" s="1159">
        <f>VLOOKUP(E61,'8112'!$B$72:$F$140,3,FALSE)</f>
        <v>0</v>
      </c>
      <c r="I61" s="1158">
        <v>3740</v>
      </c>
      <c r="J61" s="1157">
        <v>1615</v>
      </c>
      <c r="K61" s="1164" t="s">
        <v>1269</v>
      </c>
      <c r="L61" s="1159">
        <f>VLOOKUP(I61,'8114'!$B$72:$F$140,3,FALSE)</f>
        <v>0</v>
      </c>
      <c r="M61" s="1158">
        <v>3740</v>
      </c>
      <c r="N61" s="1157">
        <v>1615</v>
      </c>
      <c r="O61" s="1164" t="s">
        <v>1269</v>
      </c>
      <c r="P61" s="1159">
        <f>VLOOKUP(M61,'8116'!$B$71:$F$139,3,FALSE)</f>
        <v>0</v>
      </c>
      <c r="Q61" s="1165">
        <f t="shared" si="1"/>
        <v>0</v>
      </c>
    </row>
    <row r="62" spans="1:17">
      <c r="A62" s="1158">
        <v>3750</v>
      </c>
      <c r="B62" s="1157">
        <v>1615</v>
      </c>
      <c r="C62" s="1164" t="s">
        <v>1315</v>
      </c>
      <c r="D62" s="1159">
        <f>VLOOKUP(A62,'8110'!$B$80:$F$147,3,FALSE)</f>
        <v>0</v>
      </c>
      <c r="E62" s="1176">
        <v>3750</v>
      </c>
      <c r="F62" s="1175">
        <v>1615</v>
      </c>
      <c r="G62" s="1164" t="s">
        <v>1315</v>
      </c>
      <c r="H62" s="1159">
        <f>VLOOKUP(E62,'8112'!$B$72:$F$140,3,FALSE)</f>
        <v>14270</v>
      </c>
      <c r="I62" s="1158">
        <v>3750</v>
      </c>
      <c r="J62" s="1157">
        <v>1615</v>
      </c>
      <c r="K62" s="1164" t="s">
        <v>1315</v>
      </c>
      <c r="L62" s="1159">
        <f>VLOOKUP(I62,'8114'!$B$72:$F$140,3,FALSE)</f>
        <v>0</v>
      </c>
      <c r="M62" s="1158">
        <v>3750</v>
      </c>
      <c r="N62" s="1157">
        <v>1615</v>
      </c>
      <c r="O62" s="1164" t="s">
        <v>1315</v>
      </c>
      <c r="P62" s="1159">
        <f>VLOOKUP(M62,'8116'!$B$71:$F$139,3,FALSE)</f>
        <v>0</v>
      </c>
      <c r="Q62" s="1165">
        <f t="shared" si="1"/>
        <v>14270</v>
      </c>
    </row>
    <row r="63" spans="1:17">
      <c r="A63" s="1158">
        <v>3800</v>
      </c>
      <c r="B63" s="1157">
        <v>1615</v>
      </c>
      <c r="C63" s="1164" t="s">
        <v>1314</v>
      </c>
      <c r="D63" s="1159">
        <f>VLOOKUP(A63,'8110'!$B$80:$F$147,3,FALSE)</f>
        <v>226.92</v>
      </c>
      <c r="E63" s="1176">
        <v>3800</v>
      </c>
      <c r="F63" s="1175">
        <v>1615</v>
      </c>
      <c r="G63" s="1164" t="s">
        <v>1314</v>
      </c>
      <c r="H63" s="1159">
        <f>VLOOKUP(E63,'8112'!$B$72:$F$140,3,FALSE)</f>
        <v>15129.25</v>
      </c>
      <c r="I63" s="1158">
        <v>3800</v>
      </c>
      <c r="J63" s="1157">
        <v>1615</v>
      </c>
      <c r="K63" s="1164" t="s">
        <v>1314</v>
      </c>
      <c r="L63" s="1159">
        <f>VLOOKUP(I63,'8114'!$B$72:$F$140,3,FALSE)</f>
        <v>16851.400000000001</v>
      </c>
      <c r="M63" s="1158">
        <v>3800</v>
      </c>
      <c r="N63" s="1157">
        <v>1615</v>
      </c>
      <c r="O63" s="1164" t="s">
        <v>1314</v>
      </c>
      <c r="P63" s="1159">
        <f>VLOOKUP(M63,'8116'!$B$71:$F$139,3,FALSE)</f>
        <v>2245000</v>
      </c>
      <c r="Q63" s="1165">
        <f t="shared" si="1"/>
        <v>2277207.5699999998</v>
      </c>
    </row>
    <row r="64" spans="1:17">
      <c r="A64" s="1158">
        <v>3810</v>
      </c>
      <c r="B64" s="1157">
        <v>1615</v>
      </c>
      <c r="C64" s="1164" t="s">
        <v>1261</v>
      </c>
      <c r="D64" s="1159">
        <f>VLOOKUP(A64,'8110'!$B$80:$F$147,3,FALSE)</f>
        <v>0</v>
      </c>
      <c r="E64" s="1176">
        <v>3810</v>
      </c>
      <c r="F64" s="1175">
        <v>1615</v>
      </c>
      <c r="G64" s="1164" t="s">
        <v>1261</v>
      </c>
      <c r="H64" s="1159">
        <f>VLOOKUP(E64,'8112'!$B$72:$F$140,3,FALSE)</f>
        <v>0</v>
      </c>
      <c r="I64" s="1158">
        <v>3810</v>
      </c>
      <c r="J64" s="1157">
        <v>1615</v>
      </c>
      <c r="K64" s="1164" t="s">
        <v>1261</v>
      </c>
      <c r="L64" s="1159">
        <f>VLOOKUP(I64,'8114'!$B$72:$F$140,3,FALSE)</f>
        <v>0</v>
      </c>
      <c r="M64" s="1158">
        <v>3810</v>
      </c>
      <c r="N64" s="1157">
        <v>1615</v>
      </c>
      <c r="O64" s="1164" t="s">
        <v>1261</v>
      </c>
      <c r="P64" s="1159">
        <f>VLOOKUP(M64,'8116'!$B$71:$F$139,3,FALSE)</f>
        <v>0</v>
      </c>
      <c r="Q64" s="1165">
        <f t="shared" si="1"/>
        <v>0</v>
      </c>
    </row>
    <row r="65" spans="1:17">
      <c r="A65" s="1158">
        <v>3820</v>
      </c>
      <c r="B65" s="1157">
        <v>1615</v>
      </c>
      <c r="C65" s="1164" t="s">
        <v>1258</v>
      </c>
      <c r="D65" s="1159">
        <f>VLOOKUP(A65,'8110'!$B$80:$F$147,3,FALSE)</f>
        <v>0</v>
      </c>
      <c r="E65" s="1176">
        <v>3820</v>
      </c>
      <c r="F65" s="1175">
        <v>1615</v>
      </c>
      <c r="G65" s="1164" t="s">
        <v>1258</v>
      </c>
      <c r="H65" s="1159">
        <f>VLOOKUP(E65,'8112'!$B$72:$F$140,3,FALSE)</f>
        <v>0</v>
      </c>
      <c r="I65" s="1158">
        <v>3820</v>
      </c>
      <c r="J65" s="1157">
        <v>1615</v>
      </c>
      <c r="K65" s="1164" t="s">
        <v>1258</v>
      </c>
      <c r="L65" s="1159">
        <f>VLOOKUP(I65,'8114'!$B$72:$F$140,3,FALSE)</f>
        <v>0</v>
      </c>
      <c r="M65" s="1158">
        <v>3820</v>
      </c>
      <c r="N65" s="1157">
        <v>1615</v>
      </c>
      <c r="O65" s="1164" t="s">
        <v>1258</v>
      </c>
      <c r="P65" s="1159">
        <f>VLOOKUP(M65,'8116'!$B$71:$F$139,3,FALSE)</f>
        <v>0</v>
      </c>
      <c r="Q65" s="1165">
        <f t="shared" si="1"/>
        <v>0</v>
      </c>
    </row>
    <row r="66" spans="1:17">
      <c r="A66" s="1158">
        <v>3890</v>
      </c>
      <c r="B66" s="1157">
        <v>1615</v>
      </c>
      <c r="C66" s="1164" t="s">
        <v>1313</v>
      </c>
      <c r="D66" s="1159">
        <f>VLOOKUP(A66,'8110'!$B$80:$F$147,3,FALSE)</f>
        <v>7669.54</v>
      </c>
      <c r="E66" s="1176">
        <v>3890</v>
      </c>
      <c r="F66" s="1175">
        <v>1615</v>
      </c>
      <c r="G66" s="1164" t="s">
        <v>1313</v>
      </c>
      <c r="H66" s="1159">
        <f>VLOOKUP(E66,'8112'!$B$72:$F$140,3,FALSE)</f>
        <v>31069.96</v>
      </c>
      <c r="I66" s="1158">
        <v>3890</v>
      </c>
      <c r="J66" s="1157">
        <v>1615</v>
      </c>
      <c r="K66" s="1164" t="s">
        <v>1313</v>
      </c>
      <c r="L66" s="1159">
        <f>VLOOKUP(I66,'8114'!$B$72:$F$140,3,FALSE)</f>
        <v>26295.279999999999</v>
      </c>
      <c r="M66" s="1158">
        <v>3890</v>
      </c>
      <c r="N66" s="1157">
        <v>1615</v>
      </c>
      <c r="O66" s="1164" t="s">
        <v>1313</v>
      </c>
      <c r="P66" s="1159">
        <f>VLOOKUP(M66,'8116'!$B$71:$F$139,3,FALSE)</f>
        <v>7241.6</v>
      </c>
      <c r="Q66" s="1165">
        <f t="shared" si="1"/>
        <v>72276.38</v>
      </c>
    </row>
    <row r="67" spans="1:17">
      <c r="A67" s="1158">
        <v>3900</v>
      </c>
      <c r="B67" s="1157">
        <v>1615</v>
      </c>
      <c r="C67" s="1164" t="s">
        <v>1312</v>
      </c>
      <c r="D67" s="1159">
        <f>VLOOKUP(A67,'8110'!$B$80:$F$147,3,FALSE)</f>
        <v>11013.07</v>
      </c>
      <c r="E67" s="1176">
        <v>3900</v>
      </c>
      <c r="F67" s="1175">
        <v>1615</v>
      </c>
      <c r="G67" s="1164" t="s">
        <v>1312</v>
      </c>
      <c r="H67" s="1159">
        <f>VLOOKUP(E67,'8112'!$B$72:$F$140,3,FALSE)</f>
        <v>10828.27</v>
      </c>
      <c r="I67" s="1158">
        <v>3900</v>
      </c>
      <c r="J67" s="1157">
        <v>1615</v>
      </c>
      <c r="K67" s="1164" t="s">
        <v>1312</v>
      </c>
      <c r="L67" s="1159">
        <f>VLOOKUP(I67,'8114'!$B$72:$F$140,3,FALSE)</f>
        <v>7923.14</v>
      </c>
      <c r="M67" s="1158">
        <v>3900</v>
      </c>
      <c r="N67" s="1157">
        <v>1615</v>
      </c>
      <c r="O67" s="1164" t="s">
        <v>1312</v>
      </c>
      <c r="P67" s="1159">
        <f>VLOOKUP(M67,'8116'!$B$71:$F$139,3,FALSE)</f>
        <v>8664.68</v>
      </c>
      <c r="Q67" s="1165">
        <f t="shared" si="1"/>
        <v>38429.160000000003</v>
      </c>
    </row>
    <row r="68" spans="1:17">
      <c r="A68" s="1158">
        <v>3902</v>
      </c>
      <c r="B68" s="1157">
        <v>1615</v>
      </c>
      <c r="C68" s="1164" t="s">
        <v>1311</v>
      </c>
      <c r="D68" s="1159">
        <f>VLOOKUP(A68,'8110'!$B$80:$F$147,3,FALSE)</f>
        <v>3734.53</v>
      </c>
      <c r="E68" s="1176">
        <v>3902</v>
      </c>
      <c r="F68" s="1175">
        <v>1615</v>
      </c>
      <c r="G68" s="1164" t="s">
        <v>1311</v>
      </c>
      <c r="H68" s="1159">
        <f>VLOOKUP(E68,'8112'!$B$72:$F$140,3,FALSE)</f>
        <v>3580.04</v>
      </c>
      <c r="I68" s="1158">
        <v>3902</v>
      </c>
      <c r="J68" s="1157">
        <v>1615</v>
      </c>
      <c r="K68" s="1164" t="s">
        <v>1311</v>
      </c>
      <c r="L68" s="1159">
        <f>VLOOKUP(I68,'8114'!$B$72:$F$140,3,FALSE)</f>
        <v>0</v>
      </c>
      <c r="M68" s="1158">
        <v>3902</v>
      </c>
      <c r="N68" s="1157">
        <v>1615</v>
      </c>
      <c r="O68" s="1164" t="s">
        <v>1311</v>
      </c>
      <c r="P68" s="1159">
        <f>VLOOKUP(M68,'8116'!$B$71:$F$139,3,FALSE)</f>
        <v>0</v>
      </c>
      <c r="Q68" s="1165">
        <f t="shared" si="1"/>
        <v>7314.57</v>
      </c>
    </row>
    <row r="69" spans="1:17">
      <c r="A69" s="1158">
        <v>3910</v>
      </c>
      <c r="B69" s="1157">
        <v>1615</v>
      </c>
      <c r="C69" s="1164" t="s">
        <v>1250</v>
      </c>
      <c r="D69" s="1159">
        <f>VLOOKUP(A69,'8110'!$B$80:$F$147,3,FALSE)</f>
        <v>0</v>
      </c>
      <c r="E69" s="1176">
        <v>3910</v>
      </c>
      <c r="F69" s="1175">
        <v>1615</v>
      </c>
      <c r="G69" s="1164" t="s">
        <v>1250</v>
      </c>
      <c r="H69" s="1159">
        <f>VLOOKUP(E69,'8112'!$B$72:$F$140,3,FALSE)</f>
        <v>57139.98</v>
      </c>
      <c r="I69" s="1158">
        <v>3910</v>
      </c>
      <c r="J69" s="1157">
        <v>1615</v>
      </c>
      <c r="K69" s="1164" t="s">
        <v>1250</v>
      </c>
      <c r="L69" s="1159">
        <f>VLOOKUP(I69,'8114'!$B$72:$F$140,3,FALSE)</f>
        <v>0</v>
      </c>
      <c r="M69" s="1158">
        <v>3910</v>
      </c>
      <c r="N69" s="1157">
        <v>1615</v>
      </c>
      <c r="O69" s="1164" t="s">
        <v>1250</v>
      </c>
      <c r="P69" s="1159">
        <f>VLOOKUP(M69,'8116'!$B$71:$F$139,3,FALSE)</f>
        <v>0</v>
      </c>
      <c r="Q69" s="1165">
        <f t="shared" si="1"/>
        <v>57139.98</v>
      </c>
    </row>
    <row r="70" spans="1:17">
      <c r="A70" s="1158">
        <v>3920</v>
      </c>
      <c r="B70" s="1157">
        <v>1615</v>
      </c>
      <c r="C70" s="1164" t="s">
        <v>1247</v>
      </c>
      <c r="D70" s="1159">
        <f>VLOOKUP(A70,'8110'!$B$80:$F$147,3,FALSE)</f>
        <v>0</v>
      </c>
      <c r="E70" s="1176">
        <v>3920</v>
      </c>
      <c r="F70" s="1175">
        <v>1615</v>
      </c>
      <c r="G70" s="1164" t="s">
        <v>1247</v>
      </c>
      <c r="H70" s="1159">
        <f>VLOOKUP(E70,'8112'!$B$72:$F$140,3,FALSE)</f>
        <v>0</v>
      </c>
      <c r="I70" s="1158">
        <v>3920</v>
      </c>
      <c r="J70" s="1157">
        <v>1615</v>
      </c>
      <c r="K70" s="1164" t="s">
        <v>1247</v>
      </c>
      <c r="L70" s="1159">
        <f>VLOOKUP(I70,'8114'!$B$72:$F$140,3,FALSE)</f>
        <v>0</v>
      </c>
      <c r="M70" s="1158">
        <v>3920</v>
      </c>
      <c r="N70" s="1157">
        <v>1615</v>
      </c>
      <c r="O70" s="1164" t="s">
        <v>1247</v>
      </c>
      <c r="P70" s="1159">
        <f>VLOOKUP(M70,'8116'!$B$71:$F$139,3,FALSE)</f>
        <v>0</v>
      </c>
      <c r="Q70" s="1165">
        <f t="shared" si="1"/>
        <v>0</v>
      </c>
    </row>
    <row r="71" spans="1:17">
      <c r="A71" s="1158">
        <v>3930</v>
      </c>
      <c r="B71" s="1157">
        <v>1615</v>
      </c>
      <c r="C71" s="1164" t="s">
        <v>1310</v>
      </c>
      <c r="D71" s="1159">
        <f>VLOOKUP(A71,'8110'!$B$80:$F$147,3,FALSE)</f>
        <v>10797.48</v>
      </c>
      <c r="E71" s="1176">
        <v>3930</v>
      </c>
      <c r="F71" s="1175">
        <v>1615</v>
      </c>
      <c r="G71" s="1164" t="s">
        <v>1310</v>
      </c>
      <c r="H71" s="1159">
        <f>VLOOKUP(E71,'8112'!$B$72:$F$140,3,FALSE)</f>
        <v>22455.3</v>
      </c>
      <c r="I71" s="1158">
        <v>3930</v>
      </c>
      <c r="J71" s="1157">
        <v>1615</v>
      </c>
      <c r="K71" s="1164" t="s">
        <v>1310</v>
      </c>
      <c r="L71" s="1159">
        <f>VLOOKUP(I71,'8114'!$B$72:$F$140,3,FALSE)</f>
        <v>1797.68</v>
      </c>
      <c r="M71" s="1158">
        <v>3930</v>
      </c>
      <c r="N71" s="1157">
        <v>1615</v>
      </c>
      <c r="O71" s="1164" t="s">
        <v>1310</v>
      </c>
      <c r="P71" s="1159">
        <f>VLOOKUP(M71,'8116'!$B$71:$F$139,3,FALSE)</f>
        <v>228.5</v>
      </c>
      <c r="Q71" s="1165">
        <f t="shared" ref="Q71:Q76" si="2">+D71+H71+L71+P71</f>
        <v>35278.959999999999</v>
      </c>
    </row>
    <row r="72" spans="1:17">
      <c r="A72" s="1158">
        <v>3940</v>
      </c>
      <c r="B72" s="1157">
        <v>1615</v>
      </c>
      <c r="C72" s="1164" t="s">
        <v>1309</v>
      </c>
      <c r="D72" s="1159">
        <f>VLOOKUP(A72,'8110'!$B$80:$F$147,3,FALSE)</f>
        <v>0</v>
      </c>
      <c r="E72" s="1176">
        <v>3940</v>
      </c>
      <c r="F72" s="1175">
        <v>1615</v>
      </c>
      <c r="G72" s="1164" t="s">
        <v>1309</v>
      </c>
      <c r="H72" s="1159">
        <f>VLOOKUP(E72,'8112'!$B$72:$F$140,3,FALSE)</f>
        <v>3447.65</v>
      </c>
      <c r="I72" s="1158">
        <v>3940</v>
      </c>
      <c r="J72" s="1157">
        <v>1615</v>
      </c>
      <c r="K72" s="1164" t="s">
        <v>1309</v>
      </c>
      <c r="L72" s="1159">
        <f>VLOOKUP(I72,'8114'!$B$72:$F$140,3,FALSE)</f>
        <v>0</v>
      </c>
      <c r="M72" s="1158">
        <v>3940</v>
      </c>
      <c r="N72" s="1157">
        <v>1615</v>
      </c>
      <c r="O72" s="1164" t="s">
        <v>1309</v>
      </c>
      <c r="P72" s="1159">
        <f>VLOOKUP(M72,'8116'!$B$71:$F$139,3,FALSE)</f>
        <v>0</v>
      </c>
      <c r="Q72" s="1165">
        <f t="shared" si="2"/>
        <v>3447.65</v>
      </c>
    </row>
    <row r="73" spans="1:17">
      <c r="A73" s="1158">
        <v>3950</v>
      </c>
      <c r="B73" s="1157">
        <v>1615</v>
      </c>
      <c r="C73" s="1164" t="s">
        <v>1239</v>
      </c>
      <c r="D73" s="1159">
        <f>VLOOKUP(A73,'8110'!$B$80:$F$147,3,FALSE)</f>
        <v>0</v>
      </c>
      <c r="E73" s="1176">
        <v>3950</v>
      </c>
      <c r="F73" s="1175">
        <v>1615</v>
      </c>
      <c r="G73" s="1164" t="s">
        <v>1239</v>
      </c>
      <c r="H73" s="1159">
        <f>VLOOKUP(E73,'8112'!$B$72:$F$140,3,FALSE)</f>
        <v>0</v>
      </c>
      <c r="I73" s="1158">
        <v>3950</v>
      </c>
      <c r="J73" s="1157">
        <v>1615</v>
      </c>
      <c r="K73" s="1164" t="s">
        <v>1239</v>
      </c>
      <c r="L73" s="1159">
        <f>VLOOKUP(I73,'8114'!$B$72:$F$140,3,FALSE)</f>
        <v>0</v>
      </c>
      <c r="M73" s="1158">
        <v>3950</v>
      </c>
      <c r="N73" s="1157">
        <v>1615</v>
      </c>
      <c r="O73" s="1164" t="s">
        <v>1239</v>
      </c>
      <c r="P73" s="1159">
        <f>VLOOKUP(M73,'8116'!$B$71:$F$139,3,FALSE)</f>
        <v>0</v>
      </c>
      <c r="Q73" s="1165">
        <f t="shared" si="2"/>
        <v>0</v>
      </c>
    </row>
    <row r="74" spans="1:17">
      <c r="A74" s="1158">
        <v>3960</v>
      </c>
      <c r="B74" s="1157">
        <v>1615</v>
      </c>
      <c r="C74" s="1164" t="s">
        <v>1308</v>
      </c>
      <c r="D74" s="1159">
        <f>VLOOKUP(A74,'8110'!$B$80:$F$147,3,FALSE)</f>
        <v>0</v>
      </c>
      <c r="E74" s="1176">
        <v>3960</v>
      </c>
      <c r="F74" s="1175">
        <v>1615</v>
      </c>
      <c r="G74" s="1164" t="s">
        <v>1308</v>
      </c>
      <c r="H74" s="1159">
        <f>VLOOKUP(E74,'8112'!$B$72:$F$140,3,FALSE)</f>
        <v>1725.14</v>
      </c>
      <c r="I74" s="1158">
        <v>3960</v>
      </c>
      <c r="J74" s="1157">
        <v>1615</v>
      </c>
      <c r="K74" s="1164" t="s">
        <v>1308</v>
      </c>
      <c r="L74" s="1159">
        <f>VLOOKUP(I74,'8114'!$B$72:$F$140,3,FALSE)</f>
        <v>0</v>
      </c>
      <c r="M74" s="1158">
        <v>3960</v>
      </c>
      <c r="N74" s="1157">
        <v>1615</v>
      </c>
      <c r="O74" s="1164" t="s">
        <v>1308</v>
      </c>
      <c r="P74" s="1159">
        <f>VLOOKUP(M74,'8116'!$B$71:$F$139,3,FALSE)</f>
        <v>4403.1499999999996</v>
      </c>
      <c r="Q74" s="1165">
        <f t="shared" si="2"/>
        <v>6128.29</v>
      </c>
    </row>
    <row r="75" spans="1:17">
      <c r="A75" s="1158">
        <v>3970</v>
      </c>
      <c r="B75" s="1157">
        <v>1615</v>
      </c>
      <c r="C75" s="1164" t="s">
        <v>1307</v>
      </c>
      <c r="D75" s="1159">
        <f>VLOOKUP(A75,'8110'!$B$80:$F$147,3,FALSE)</f>
        <v>0</v>
      </c>
      <c r="E75" s="1176">
        <v>3970</v>
      </c>
      <c r="F75" s="1175">
        <v>1615</v>
      </c>
      <c r="G75" s="1164" t="s">
        <v>1307</v>
      </c>
      <c r="H75" s="1159">
        <f>VLOOKUP(E75,'8112'!$B$72:$F$140,3,FALSE)</f>
        <v>0</v>
      </c>
      <c r="I75" s="1158">
        <v>3970</v>
      </c>
      <c r="J75" s="1157">
        <v>1615</v>
      </c>
      <c r="K75" s="1164" t="s">
        <v>1307</v>
      </c>
      <c r="L75" s="1159">
        <f>VLOOKUP(I75,'8114'!$B$72:$F$140,3,FALSE)</f>
        <v>0</v>
      </c>
      <c r="M75" s="1158">
        <v>3970</v>
      </c>
      <c r="N75" s="1157">
        <v>1615</v>
      </c>
      <c r="O75" s="1164" t="s">
        <v>1307</v>
      </c>
      <c r="P75" s="1159">
        <f>VLOOKUP(M75,'8116'!$B$71:$F$139,3,FALSE)</f>
        <v>0</v>
      </c>
      <c r="Q75" s="1165">
        <f t="shared" si="2"/>
        <v>0</v>
      </c>
    </row>
    <row r="76" spans="1:17">
      <c r="A76" s="1158">
        <v>3980</v>
      </c>
      <c r="B76" s="1157">
        <v>1615</v>
      </c>
      <c r="C76" s="1164" t="s">
        <v>1230</v>
      </c>
      <c r="D76" s="1159">
        <f>VLOOKUP(A76,'8110'!$B$80:$F$147,3,FALSE)</f>
        <v>0</v>
      </c>
      <c r="E76" s="1176">
        <v>3980</v>
      </c>
      <c r="F76" s="1175">
        <v>1615</v>
      </c>
      <c r="G76" s="1164" t="s">
        <v>1230</v>
      </c>
      <c r="H76" s="1159">
        <f>VLOOKUP(E76,'8112'!$B$72:$F$140,3,FALSE)</f>
        <v>51175.22</v>
      </c>
      <c r="I76" s="1158">
        <v>3980</v>
      </c>
      <c r="J76" s="1157">
        <v>1615</v>
      </c>
      <c r="K76" s="1164" t="s">
        <v>1230</v>
      </c>
      <c r="L76" s="1159">
        <f>VLOOKUP(I76,'8114'!$B$72:$F$140,3,FALSE)</f>
        <v>0</v>
      </c>
      <c r="M76" s="1158">
        <v>3980</v>
      </c>
      <c r="N76" s="1157">
        <v>1615</v>
      </c>
      <c r="O76" s="1164" t="s">
        <v>1230</v>
      </c>
      <c r="P76" s="1159">
        <f>VLOOKUP(M76,'8116'!$B$71:$F$139,3,FALSE)</f>
        <v>0</v>
      </c>
      <c r="Q76" s="1165">
        <f t="shared" si="2"/>
        <v>51175.22</v>
      </c>
    </row>
    <row r="77" spans="1:17">
      <c r="A77" s="1163"/>
      <c r="B77" s="1162"/>
      <c r="C77" s="1164"/>
      <c r="E77" s="1163"/>
      <c r="F77" s="1162"/>
      <c r="G77" s="1164"/>
      <c r="I77" s="1163"/>
      <c r="J77" s="1162"/>
      <c r="K77" s="1164"/>
      <c r="L77" s="1159"/>
      <c r="M77" s="1163"/>
      <c r="N77" s="1162"/>
      <c r="O77" s="1164"/>
      <c r="P77" s="1159"/>
    </row>
    <row r="78" spans="1:17">
      <c r="A78" s="1163"/>
      <c r="B78" s="1162"/>
      <c r="C78" s="1164"/>
      <c r="E78" s="1163"/>
      <c r="F78" s="1162"/>
      <c r="G78" s="1164"/>
      <c r="I78" s="1163"/>
      <c r="J78" s="1162"/>
      <c r="K78" s="1164"/>
      <c r="L78" s="1159"/>
      <c r="M78" s="1163"/>
      <c r="N78" s="1162"/>
      <c r="O78" s="1164"/>
      <c r="P78" s="1159"/>
    </row>
    <row r="79" spans="1:17">
      <c r="A79" s="1163"/>
      <c r="B79" s="1162"/>
      <c r="C79" s="1161" t="s">
        <v>882</v>
      </c>
      <c r="E79" s="1163"/>
      <c r="F79" s="1162"/>
      <c r="G79" s="1161" t="s">
        <v>882</v>
      </c>
      <c r="I79" s="1163"/>
      <c r="J79" s="1162"/>
      <c r="K79" s="1161" t="s">
        <v>882</v>
      </c>
      <c r="L79" s="1159"/>
      <c r="M79" s="1163"/>
      <c r="N79" s="1162"/>
      <c r="O79" s="1161" t="s">
        <v>882</v>
      </c>
      <c r="P79" s="1159"/>
    </row>
    <row r="80" spans="1:17">
      <c r="A80" s="1163"/>
      <c r="B80" s="1162"/>
      <c r="C80" s="1164"/>
      <c r="E80" s="1163"/>
      <c r="F80" s="1162"/>
      <c r="G80" s="1164"/>
      <c r="I80" s="1163"/>
      <c r="J80" s="1162"/>
      <c r="K80" s="1164"/>
      <c r="L80" s="1159"/>
      <c r="M80" s="1163"/>
      <c r="N80" s="1162"/>
      <c r="O80" s="1164"/>
      <c r="P80" s="1159"/>
    </row>
    <row r="81" spans="1:17">
      <c r="A81" s="1170">
        <v>1080</v>
      </c>
      <c r="B81" s="1169">
        <v>1655</v>
      </c>
      <c r="C81" s="1169" t="s">
        <v>1306</v>
      </c>
      <c r="D81" s="1159">
        <f>VLOOKUP(A81,'8110'!$B$148:$F$273,3,FALSE)</f>
        <v>0</v>
      </c>
      <c r="E81" s="1170">
        <v>1080</v>
      </c>
      <c r="F81" s="1169">
        <v>1655</v>
      </c>
      <c r="G81" s="1169" t="s">
        <v>1306</v>
      </c>
      <c r="H81" s="1159">
        <f>VLOOKUP(E81,'8112'!$B$141:$F$266,3,FALSE)</f>
        <v>0</v>
      </c>
      <c r="I81" s="1170">
        <v>1080</v>
      </c>
      <c r="J81" s="1169">
        <v>1655</v>
      </c>
      <c r="K81" s="1169" t="s">
        <v>1306</v>
      </c>
      <c r="L81" s="1159">
        <f>VLOOKUP(I81,'8114'!$B$141:$F$266,3,FALSE)</f>
        <v>0</v>
      </c>
      <c r="M81" s="1170">
        <v>1080</v>
      </c>
      <c r="N81" s="1169">
        <v>1655</v>
      </c>
      <c r="O81" s="1169" t="s">
        <v>1306</v>
      </c>
      <c r="P81" s="1159">
        <f>VLOOKUP(M81,'8116'!$B$140:$F$265,3,FALSE)</f>
        <v>0</v>
      </c>
      <c r="Q81" s="1165">
        <f t="shared" ref="Q81:Q112" si="3">+D81+H81+L81+P81</f>
        <v>0</v>
      </c>
    </row>
    <row r="82" spans="1:17">
      <c r="A82" s="1170">
        <v>1080</v>
      </c>
      <c r="B82" s="1169">
        <v>1655</v>
      </c>
      <c r="C82" s="1169" t="s">
        <v>1497</v>
      </c>
      <c r="D82" s="1168">
        <f>'8110'!$D$149</f>
        <v>0</v>
      </c>
      <c r="E82" s="1170">
        <v>1080</v>
      </c>
      <c r="F82" s="1169">
        <v>1655</v>
      </c>
      <c r="G82" s="1169" t="s">
        <v>1497</v>
      </c>
      <c r="H82" s="1168">
        <f>'8112'!$D$142</f>
        <v>0.8</v>
      </c>
      <c r="I82" s="1170">
        <v>1080</v>
      </c>
      <c r="J82" s="1169">
        <v>1655</v>
      </c>
      <c r="K82" s="1169" t="s">
        <v>1497</v>
      </c>
      <c r="L82" s="1168">
        <f>'8114'!$D$142</f>
        <v>0</v>
      </c>
      <c r="M82" s="1170">
        <v>1080</v>
      </c>
      <c r="N82" s="1169">
        <v>1655</v>
      </c>
      <c r="O82" s="1169" t="s">
        <v>1497</v>
      </c>
      <c r="P82" s="1168">
        <f>'8116'!$D$141</f>
        <v>0</v>
      </c>
      <c r="Q82" s="1165">
        <f t="shared" si="3"/>
        <v>0.8</v>
      </c>
    </row>
    <row r="83" spans="1:17">
      <c r="A83" s="1170">
        <v>1081</v>
      </c>
      <c r="B83" s="1169">
        <v>1655</v>
      </c>
      <c r="C83" s="1169" t="s">
        <v>1305</v>
      </c>
      <c r="D83" s="1159">
        <f>VLOOKUP(A83,'8110'!$B$148:$F$273,3,FALSE)</f>
        <v>0</v>
      </c>
      <c r="E83" s="1170">
        <v>1081</v>
      </c>
      <c r="F83" s="1169">
        <v>1655</v>
      </c>
      <c r="G83" s="1169" t="s">
        <v>1305</v>
      </c>
      <c r="H83" s="1159">
        <f>VLOOKUP(E83,'8112'!$B$141:$F$266,3,FALSE)</f>
        <v>0</v>
      </c>
      <c r="I83" s="1170">
        <v>1081</v>
      </c>
      <c r="J83" s="1169">
        <v>1655</v>
      </c>
      <c r="K83" s="1169" t="s">
        <v>1305</v>
      </c>
      <c r="L83" s="1159">
        <f>VLOOKUP(I83,'8114'!$B$141:$F$266,3,FALSE)</f>
        <v>0</v>
      </c>
      <c r="M83" s="1170">
        <v>1081</v>
      </c>
      <c r="N83" s="1169">
        <v>1655</v>
      </c>
      <c r="O83" s="1169" t="s">
        <v>1305</v>
      </c>
      <c r="P83" s="1159">
        <f>VLOOKUP(M83,'8116'!$B$140:$F$265,3,FALSE)</f>
        <v>0</v>
      </c>
      <c r="Q83" s="1165">
        <f t="shared" si="3"/>
        <v>0</v>
      </c>
    </row>
    <row r="84" spans="1:17">
      <c r="A84" s="1170">
        <v>1081</v>
      </c>
      <c r="B84" s="1169">
        <v>1655</v>
      </c>
      <c r="C84" s="1169" t="s">
        <v>1496</v>
      </c>
      <c r="D84" s="1159">
        <f>VLOOKUP(A84,'8110'!$B$148:$F$273,3,FALSE)</f>
        <v>0</v>
      </c>
      <c r="E84" s="1170">
        <v>1081</v>
      </c>
      <c r="F84" s="1169">
        <v>1655</v>
      </c>
      <c r="G84" s="1169" t="s">
        <v>1496</v>
      </c>
      <c r="H84" s="1168">
        <f>'8112'!$D$144</f>
        <v>0</v>
      </c>
      <c r="I84" s="1170">
        <v>1081</v>
      </c>
      <c r="J84" s="1169">
        <v>1655</v>
      </c>
      <c r="K84" s="1169" t="s">
        <v>1496</v>
      </c>
      <c r="L84" s="1168">
        <f>'8114'!$D$144</f>
        <v>0</v>
      </c>
      <c r="M84" s="1170">
        <v>1081</v>
      </c>
      <c r="N84" s="1169">
        <v>1655</v>
      </c>
      <c r="O84" s="1169" t="s">
        <v>1496</v>
      </c>
      <c r="P84" s="1168">
        <f>'8116'!$D$143</f>
        <v>0</v>
      </c>
      <c r="Q84" s="1165">
        <f t="shared" si="3"/>
        <v>0</v>
      </c>
    </row>
    <row r="85" spans="1:17">
      <c r="A85" s="1170">
        <v>3040</v>
      </c>
      <c r="B85" s="1169">
        <v>1655</v>
      </c>
      <c r="C85" s="1169" t="s">
        <v>1301</v>
      </c>
      <c r="D85" s="1159">
        <f>VLOOKUP(A85,'8110'!$B$148:$F$273,3,FALSE)</f>
        <v>-14200.71</v>
      </c>
      <c r="E85" s="1170">
        <v>3040</v>
      </c>
      <c r="F85" s="1169">
        <v>1655</v>
      </c>
      <c r="G85" s="1169" t="s">
        <v>1301</v>
      </c>
      <c r="H85" s="1159">
        <f>VLOOKUP(E85,'8112'!$B$141:$F$266,3,FALSE)</f>
        <v>-25640.61</v>
      </c>
      <c r="I85" s="1170">
        <v>3040</v>
      </c>
      <c r="J85" s="1169">
        <v>1655</v>
      </c>
      <c r="K85" s="1169" t="s">
        <v>1301</v>
      </c>
      <c r="L85" s="1159">
        <f>VLOOKUP(I85,'8114'!$B$141:$F$266,3,FALSE)</f>
        <v>-10906.95</v>
      </c>
      <c r="M85" s="1170">
        <v>3040</v>
      </c>
      <c r="N85" s="1169">
        <v>1655</v>
      </c>
      <c r="O85" s="1169" t="s">
        <v>1301</v>
      </c>
      <c r="P85" s="1159">
        <f>VLOOKUP(M85,'8116'!$B$140:$F$265,3,FALSE)</f>
        <v>-9623.33</v>
      </c>
      <c r="Q85" s="1165">
        <f t="shared" si="3"/>
        <v>-60371.600000000006</v>
      </c>
    </row>
    <row r="86" spans="1:17">
      <c r="A86" s="1170">
        <v>3041</v>
      </c>
      <c r="B86" s="1169">
        <v>1655</v>
      </c>
      <c r="C86" s="1169" t="s">
        <v>1300</v>
      </c>
      <c r="D86" s="1159">
        <f>VLOOKUP(A86,'8110'!$B$148:$F$273,3,FALSE)</f>
        <v>0</v>
      </c>
      <c r="E86" s="1170">
        <v>3041</v>
      </c>
      <c r="F86" s="1169">
        <v>1655</v>
      </c>
      <c r="G86" s="1169" t="s">
        <v>1300</v>
      </c>
      <c r="H86" s="1159">
        <f>VLOOKUP(E86,'8112'!$B$141:$F$266,3,FALSE)</f>
        <v>0</v>
      </c>
      <c r="I86" s="1170">
        <v>3041</v>
      </c>
      <c r="J86" s="1169">
        <v>1655</v>
      </c>
      <c r="K86" s="1169" t="s">
        <v>1300</v>
      </c>
      <c r="L86" s="1159">
        <f>VLOOKUP(I86,'8114'!$B$141:$F$266,3,FALSE)</f>
        <v>0</v>
      </c>
      <c r="M86" s="1170">
        <v>3041</v>
      </c>
      <c r="N86" s="1169">
        <v>1655</v>
      </c>
      <c r="O86" s="1169" t="s">
        <v>1300</v>
      </c>
      <c r="P86" s="1159">
        <f>VLOOKUP(M86,'8116'!$B$140:$F$265,3,FALSE)</f>
        <v>0</v>
      </c>
      <c r="Q86" s="1165">
        <f t="shared" si="3"/>
        <v>0</v>
      </c>
    </row>
    <row r="87" spans="1:17">
      <c r="A87" s="1170">
        <v>3050</v>
      </c>
      <c r="B87" s="1169">
        <v>1655</v>
      </c>
      <c r="C87" s="1169" t="s">
        <v>1495</v>
      </c>
      <c r="D87" s="1159">
        <f>VLOOKUP(A87,'8110'!$B$148:$F$273,3,FALSE)</f>
        <v>0</v>
      </c>
      <c r="E87" s="1170">
        <v>3050</v>
      </c>
      <c r="F87" s="1169">
        <v>1655</v>
      </c>
      <c r="G87" s="1169" t="s">
        <v>1495</v>
      </c>
      <c r="H87" s="1159">
        <f>VLOOKUP(E87,'8112'!$B$141:$F$266,3,FALSE)</f>
        <v>0</v>
      </c>
      <c r="I87" s="1170">
        <v>3050</v>
      </c>
      <c r="J87" s="1169">
        <v>1655</v>
      </c>
      <c r="K87" s="1169" t="s">
        <v>1495</v>
      </c>
      <c r="L87" s="1159">
        <f>VLOOKUP(I87,'8114'!$B$141:$F$266,3,FALSE)</f>
        <v>0</v>
      </c>
      <c r="M87" s="1170">
        <v>3050</v>
      </c>
      <c r="N87" s="1169">
        <v>1655</v>
      </c>
      <c r="O87" s="1169" t="s">
        <v>1495</v>
      </c>
      <c r="P87" s="1159">
        <f>VLOOKUP(M87,'8116'!$B$140:$F$265,3,FALSE)</f>
        <v>0</v>
      </c>
      <c r="Q87" s="1165">
        <f t="shared" si="3"/>
        <v>0</v>
      </c>
    </row>
    <row r="88" spans="1:17">
      <c r="A88" s="1170">
        <v>3051</v>
      </c>
      <c r="B88" s="1169">
        <v>1655</v>
      </c>
      <c r="C88" s="1169" t="s">
        <v>1494</v>
      </c>
      <c r="D88" s="1159">
        <f>VLOOKUP(A88,'8110'!$B$148:$F$273,3,FALSE)</f>
        <v>0</v>
      </c>
      <c r="E88" s="1170">
        <v>3051</v>
      </c>
      <c r="F88" s="1169">
        <v>1655</v>
      </c>
      <c r="G88" s="1169" t="s">
        <v>1494</v>
      </c>
      <c r="H88" s="1159">
        <f>VLOOKUP(E88,'8112'!$B$141:$F$266,3,FALSE)</f>
        <v>0</v>
      </c>
      <c r="I88" s="1170">
        <v>3051</v>
      </c>
      <c r="J88" s="1169">
        <v>1655</v>
      </c>
      <c r="K88" s="1169" t="s">
        <v>1494</v>
      </c>
      <c r="L88" s="1159">
        <f>VLOOKUP(I88,'8114'!$B$141:$F$266,3,FALSE)</f>
        <v>0</v>
      </c>
      <c r="M88" s="1170">
        <v>3051</v>
      </c>
      <c r="N88" s="1169">
        <v>1655</v>
      </c>
      <c r="O88" s="1169" t="s">
        <v>1494</v>
      </c>
      <c r="P88" s="1159">
        <f>VLOOKUP(M88,'8116'!$B$140:$F$265,3,FALSE)</f>
        <v>0</v>
      </c>
      <c r="Q88" s="1165">
        <f t="shared" si="3"/>
        <v>0</v>
      </c>
    </row>
    <row r="89" spans="1:17">
      <c r="A89" s="1170">
        <v>3060</v>
      </c>
      <c r="B89" s="1169">
        <v>1655</v>
      </c>
      <c r="C89" s="1169" t="s">
        <v>1493</v>
      </c>
      <c r="D89" s="1159">
        <f>VLOOKUP(A89,'8110'!$B$148:$F$273,3,FALSE)</f>
        <v>0</v>
      </c>
      <c r="E89" s="1170">
        <v>3060</v>
      </c>
      <c r="F89" s="1169">
        <v>1655</v>
      </c>
      <c r="G89" s="1169" t="s">
        <v>1493</v>
      </c>
      <c r="H89" s="1159">
        <f>VLOOKUP(E89,'8112'!$B$141:$F$266,3,FALSE)</f>
        <v>0</v>
      </c>
      <c r="I89" s="1170">
        <v>3060</v>
      </c>
      <c r="J89" s="1169">
        <v>1655</v>
      </c>
      <c r="K89" s="1169" t="s">
        <v>1493</v>
      </c>
      <c r="L89" s="1159">
        <f>VLOOKUP(I89,'8114'!$B$141:$F$266,3,FALSE)</f>
        <v>0</v>
      </c>
      <c r="M89" s="1170">
        <v>3060</v>
      </c>
      <c r="N89" s="1169">
        <v>1655</v>
      </c>
      <c r="O89" s="1169" t="s">
        <v>1493</v>
      </c>
      <c r="P89" s="1159">
        <f>VLOOKUP(M89,'8116'!$B$140:$F$265,3,FALSE)</f>
        <v>0</v>
      </c>
      <c r="Q89" s="1165">
        <f t="shared" si="3"/>
        <v>0</v>
      </c>
    </row>
    <row r="90" spans="1:17">
      <c r="A90" s="1170">
        <v>3061</v>
      </c>
      <c r="B90" s="1169">
        <v>1655</v>
      </c>
      <c r="C90" s="1169" t="s">
        <v>1492</v>
      </c>
      <c r="D90" s="1159">
        <f>VLOOKUP(A90,'8110'!$B$148:$F$273,3,FALSE)</f>
        <v>0</v>
      </c>
      <c r="E90" s="1170">
        <v>3061</v>
      </c>
      <c r="F90" s="1169">
        <v>1655</v>
      </c>
      <c r="G90" s="1169" t="s">
        <v>1492</v>
      </c>
      <c r="H90" s="1159">
        <f>VLOOKUP(E90,'8112'!$B$141:$F$266,3,FALSE)</f>
        <v>0</v>
      </c>
      <c r="I90" s="1170">
        <v>3061</v>
      </c>
      <c r="J90" s="1169">
        <v>1655</v>
      </c>
      <c r="K90" s="1169" t="s">
        <v>1492</v>
      </c>
      <c r="L90" s="1159">
        <f>VLOOKUP(I90,'8114'!$B$141:$F$266,3,FALSE)</f>
        <v>0</v>
      </c>
      <c r="M90" s="1170">
        <v>3061</v>
      </c>
      <c r="N90" s="1169">
        <v>1655</v>
      </c>
      <c r="O90" s="1169" t="s">
        <v>1492</v>
      </c>
      <c r="P90" s="1159">
        <f>VLOOKUP(M90,'8116'!$B$140:$F$265,3,FALSE)</f>
        <v>0</v>
      </c>
      <c r="Q90" s="1165">
        <f t="shared" si="3"/>
        <v>0</v>
      </c>
    </row>
    <row r="91" spans="1:17">
      <c r="A91" s="1170">
        <v>3070</v>
      </c>
      <c r="B91" s="1169">
        <v>1655</v>
      </c>
      <c r="C91" s="1169" t="s">
        <v>1491</v>
      </c>
      <c r="D91" s="1159">
        <f>VLOOKUP(A91,'8110'!$B$148:$F$273,3,FALSE)</f>
        <v>-83171.990000000005</v>
      </c>
      <c r="E91" s="1170">
        <v>3070</v>
      </c>
      <c r="F91" s="1169">
        <v>1655</v>
      </c>
      <c r="G91" s="1169" t="s">
        <v>1491</v>
      </c>
      <c r="H91" s="1159">
        <f>VLOOKUP(E91,'8112'!$B$141:$F$266,3,FALSE)</f>
        <v>-34312.9</v>
      </c>
      <c r="I91" s="1170">
        <v>3070</v>
      </c>
      <c r="J91" s="1169">
        <v>1655</v>
      </c>
      <c r="K91" s="1169" t="s">
        <v>1491</v>
      </c>
      <c r="L91" s="1159">
        <f>VLOOKUP(I91,'8114'!$B$141:$F$266,3,FALSE)</f>
        <v>-2.65</v>
      </c>
      <c r="M91" s="1170">
        <v>3070</v>
      </c>
      <c r="N91" s="1169">
        <v>1655</v>
      </c>
      <c r="O91" s="1169" t="s">
        <v>1491</v>
      </c>
      <c r="P91" s="1159">
        <f>VLOOKUP(M91,'8116'!$B$140:$F$265,3,FALSE)</f>
        <v>-1244.99</v>
      </c>
      <c r="Q91" s="1165">
        <f t="shared" si="3"/>
        <v>-118732.53000000001</v>
      </c>
    </row>
    <row r="92" spans="1:17">
      <c r="A92" s="1170">
        <v>3071</v>
      </c>
      <c r="B92" s="1169">
        <v>1655</v>
      </c>
      <c r="C92" s="1169" t="s">
        <v>1490</v>
      </c>
      <c r="D92" s="1159">
        <f>VLOOKUP(A92,'8110'!$B$148:$F$273,3,FALSE)</f>
        <v>0</v>
      </c>
      <c r="E92" s="1170">
        <v>3071</v>
      </c>
      <c r="F92" s="1169">
        <v>1655</v>
      </c>
      <c r="G92" s="1169" t="s">
        <v>1490</v>
      </c>
      <c r="H92" s="1159">
        <f>VLOOKUP(E92,'8112'!$B$141:$F$266,3,FALSE)</f>
        <v>0</v>
      </c>
      <c r="I92" s="1170">
        <v>3071</v>
      </c>
      <c r="J92" s="1169">
        <v>1655</v>
      </c>
      <c r="K92" s="1169" t="s">
        <v>1490</v>
      </c>
      <c r="L92" s="1159">
        <f>VLOOKUP(I92,'8114'!$B$141:$F$266,3,FALSE)</f>
        <v>0</v>
      </c>
      <c r="M92" s="1170">
        <v>3071</v>
      </c>
      <c r="N92" s="1169">
        <v>1655</v>
      </c>
      <c r="O92" s="1169" t="s">
        <v>1490</v>
      </c>
      <c r="P92" s="1159">
        <f>VLOOKUP(M92,'8116'!$B$140:$F$265,3,FALSE)</f>
        <v>0</v>
      </c>
      <c r="Q92" s="1165">
        <f t="shared" si="3"/>
        <v>0</v>
      </c>
    </row>
    <row r="93" spans="1:17">
      <c r="A93" s="1170">
        <v>3080</v>
      </c>
      <c r="B93" s="1169">
        <v>1655</v>
      </c>
      <c r="C93" s="1169" t="s">
        <v>1489</v>
      </c>
      <c r="D93" s="1159">
        <f>VLOOKUP(A93,'8110'!$B$148:$F$273,3,FALSE)</f>
        <v>0</v>
      </c>
      <c r="E93" s="1170">
        <v>3080</v>
      </c>
      <c r="F93" s="1169">
        <v>1655</v>
      </c>
      <c r="G93" s="1169" t="s">
        <v>1489</v>
      </c>
      <c r="H93" s="1159">
        <f>VLOOKUP(E93,'8112'!$B$141:$F$266,3,FALSE)</f>
        <v>0</v>
      </c>
      <c r="I93" s="1170">
        <v>3080</v>
      </c>
      <c r="J93" s="1169">
        <v>1655</v>
      </c>
      <c r="K93" s="1169" t="s">
        <v>1489</v>
      </c>
      <c r="L93" s="1159">
        <f>VLOOKUP(I93,'8114'!$B$141:$F$266,3,FALSE)</f>
        <v>0</v>
      </c>
      <c r="M93" s="1170">
        <v>3080</v>
      </c>
      <c r="N93" s="1169">
        <v>1655</v>
      </c>
      <c r="O93" s="1169" t="s">
        <v>1489</v>
      </c>
      <c r="P93" s="1159">
        <f>VLOOKUP(M93,'8116'!$B$140:$F$265,3,FALSE)</f>
        <v>0</v>
      </c>
      <c r="Q93" s="1165">
        <f t="shared" si="3"/>
        <v>0</v>
      </c>
    </row>
    <row r="94" spans="1:17">
      <c r="A94" s="1170">
        <v>3081</v>
      </c>
      <c r="B94" s="1169">
        <v>1655</v>
      </c>
      <c r="C94" s="1169" t="s">
        <v>1488</v>
      </c>
      <c r="D94" s="1159">
        <f>VLOOKUP(A94,'8110'!$B$148:$F$273,3,FALSE)</f>
        <v>0</v>
      </c>
      <c r="E94" s="1170">
        <v>3081</v>
      </c>
      <c r="F94" s="1169">
        <v>1655</v>
      </c>
      <c r="G94" s="1169" t="s">
        <v>1488</v>
      </c>
      <c r="H94" s="1159">
        <f>VLOOKUP(E94,'8112'!$B$141:$F$266,3,FALSE)</f>
        <v>0</v>
      </c>
      <c r="I94" s="1170">
        <v>3081</v>
      </c>
      <c r="J94" s="1169">
        <v>1655</v>
      </c>
      <c r="K94" s="1169" t="s">
        <v>1488</v>
      </c>
      <c r="L94" s="1159">
        <f>VLOOKUP(I94,'8114'!$B$141:$F$266,3,FALSE)</f>
        <v>0</v>
      </c>
      <c r="M94" s="1170">
        <v>3081</v>
      </c>
      <c r="N94" s="1169">
        <v>1655</v>
      </c>
      <c r="O94" s="1169" t="s">
        <v>1488</v>
      </c>
      <c r="P94" s="1159">
        <f>VLOOKUP(M94,'8116'!$B$140:$F$265,3,FALSE)</f>
        <v>0</v>
      </c>
      <c r="Q94" s="1165">
        <f t="shared" si="3"/>
        <v>0</v>
      </c>
    </row>
    <row r="95" spans="1:17">
      <c r="A95" s="1170">
        <v>3090</v>
      </c>
      <c r="B95" s="1169">
        <v>1655</v>
      </c>
      <c r="C95" s="1169" t="s">
        <v>1487</v>
      </c>
      <c r="D95" s="1159">
        <f>VLOOKUP(A95,'8110'!$B$148:$F$273,3,FALSE)</f>
        <v>0</v>
      </c>
      <c r="E95" s="1170">
        <v>3090</v>
      </c>
      <c r="F95" s="1169">
        <v>1655</v>
      </c>
      <c r="G95" s="1169" t="s">
        <v>1487</v>
      </c>
      <c r="H95" s="1159">
        <f>VLOOKUP(E95,'8112'!$B$141:$F$266,3,FALSE)</f>
        <v>-327.67</v>
      </c>
      <c r="I95" s="1170">
        <v>3090</v>
      </c>
      <c r="J95" s="1169">
        <v>1655</v>
      </c>
      <c r="K95" s="1169" t="s">
        <v>1487</v>
      </c>
      <c r="L95" s="1159">
        <f>VLOOKUP(I95,'8114'!$B$141:$F$266,3,FALSE)</f>
        <v>0</v>
      </c>
      <c r="M95" s="1170">
        <v>3090</v>
      </c>
      <c r="N95" s="1169">
        <v>1655</v>
      </c>
      <c r="O95" s="1169" t="s">
        <v>1487</v>
      </c>
      <c r="P95" s="1159">
        <f>VLOOKUP(M95,'8116'!$B$140:$F$265,3,FALSE)</f>
        <v>-723.96</v>
      </c>
      <c r="Q95" s="1165">
        <f t="shared" si="3"/>
        <v>-1051.6300000000001</v>
      </c>
    </row>
    <row r="96" spans="1:17">
      <c r="A96" s="1170">
        <v>3091</v>
      </c>
      <c r="B96" s="1169">
        <v>1655</v>
      </c>
      <c r="C96" s="1169" t="s">
        <v>1486</v>
      </c>
      <c r="D96" s="1159">
        <f>VLOOKUP(A96,'8110'!$B$148:$F$273,3,FALSE)</f>
        <v>0</v>
      </c>
      <c r="E96" s="1170">
        <v>3091</v>
      </c>
      <c r="F96" s="1169">
        <v>1655</v>
      </c>
      <c r="G96" s="1169" t="s">
        <v>1486</v>
      </c>
      <c r="H96" s="1159">
        <f>VLOOKUP(E96,'8112'!$B$141:$F$266,3,FALSE)</f>
        <v>0</v>
      </c>
      <c r="I96" s="1170">
        <v>3091</v>
      </c>
      <c r="J96" s="1169">
        <v>1655</v>
      </c>
      <c r="K96" s="1169" t="s">
        <v>1486</v>
      </c>
      <c r="L96" s="1159">
        <f>VLOOKUP(I96,'8114'!$B$141:$F$266,3,FALSE)</f>
        <v>0</v>
      </c>
      <c r="M96" s="1170">
        <v>3091</v>
      </c>
      <c r="N96" s="1169">
        <v>1655</v>
      </c>
      <c r="O96" s="1169" t="s">
        <v>1486</v>
      </c>
      <c r="P96" s="1159">
        <f>VLOOKUP(M96,'8116'!$B$140:$F$265,3,FALSE)</f>
        <v>0</v>
      </c>
      <c r="Q96" s="1165">
        <f t="shared" si="3"/>
        <v>0</v>
      </c>
    </row>
    <row r="97" spans="1:17">
      <c r="A97" s="1170">
        <v>3100</v>
      </c>
      <c r="B97" s="1169">
        <v>1655</v>
      </c>
      <c r="C97" s="1169" t="s">
        <v>1299</v>
      </c>
      <c r="D97" s="1159">
        <f>VLOOKUP(A97,'8110'!$B$148:$F$273,3,FALSE)</f>
        <v>-1522.68</v>
      </c>
      <c r="E97" s="1170">
        <v>3100</v>
      </c>
      <c r="F97" s="1169">
        <v>1655</v>
      </c>
      <c r="G97" s="1169" t="s">
        <v>1299</v>
      </c>
      <c r="H97" s="1159">
        <f>VLOOKUP(E97,'8112'!$B$141:$F$266,3,FALSE)</f>
        <v>0</v>
      </c>
      <c r="I97" s="1170">
        <v>3100</v>
      </c>
      <c r="J97" s="1169">
        <v>1655</v>
      </c>
      <c r="K97" s="1169" t="s">
        <v>1299</v>
      </c>
      <c r="L97" s="1159">
        <f>VLOOKUP(I97,'8114'!$B$141:$F$266,3,FALSE)</f>
        <v>-15132.71</v>
      </c>
      <c r="M97" s="1170">
        <v>3100</v>
      </c>
      <c r="N97" s="1169">
        <v>1655</v>
      </c>
      <c r="O97" s="1169" t="s">
        <v>1299</v>
      </c>
      <c r="P97" s="1159">
        <f>VLOOKUP(M97,'8116'!$B$140:$F$265,3,FALSE)</f>
        <v>0</v>
      </c>
      <c r="Q97" s="1165">
        <f t="shared" si="3"/>
        <v>-16655.39</v>
      </c>
    </row>
    <row r="98" spans="1:17">
      <c r="A98" s="1170">
        <v>3101</v>
      </c>
      <c r="B98" s="1169">
        <v>1655</v>
      </c>
      <c r="C98" s="1169" t="s">
        <v>1298</v>
      </c>
      <c r="D98" s="1159">
        <f>VLOOKUP(A98,'8110'!$B$148:$F$273,3,FALSE)</f>
        <v>0</v>
      </c>
      <c r="E98" s="1170">
        <v>3101</v>
      </c>
      <c r="F98" s="1169">
        <v>1655</v>
      </c>
      <c r="G98" s="1169" t="s">
        <v>1298</v>
      </c>
      <c r="H98" s="1159">
        <f>VLOOKUP(E98,'8112'!$B$141:$F$266,3,FALSE)</f>
        <v>0</v>
      </c>
      <c r="I98" s="1170">
        <v>3101</v>
      </c>
      <c r="J98" s="1169">
        <v>1655</v>
      </c>
      <c r="K98" s="1169" t="s">
        <v>1298</v>
      </c>
      <c r="L98" s="1159">
        <f>VLOOKUP(I98,'8114'!$B$141:$F$266,3,FALSE)</f>
        <v>0</v>
      </c>
      <c r="M98" s="1170">
        <v>3101</v>
      </c>
      <c r="N98" s="1169">
        <v>1655</v>
      </c>
      <c r="O98" s="1169" t="s">
        <v>1298</v>
      </c>
      <c r="P98" s="1159">
        <f>VLOOKUP(M98,'8116'!$B$140:$F$265,3,FALSE)</f>
        <v>0</v>
      </c>
      <c r="Q98" s="1165">
        <f t="shared" si="3"/>
        <v>0</v>
      </c>
    </row>
    <row r="99" spans="1:17">
      <c r="A99" s="1170">
        <v>3110</v>
      </c>
      <c r="B99" s="1169">
        <v>1655</v>
      </c>
      <c r="C99" s="1169" t="s">
        <v>1273</v>
      </c>
      <c r="D99" s="1159">
        <f>VLOOKUP(A99,'8110'!$B$148:$F$273,3,FALSE)</f>
        <v>-60129.69</v>
      </c>
      <c r="E99" s="1170">
        <v>3110</v>
      </c>
      <c r="F99" s="1169">
        <v>1655</v>
      </c>
      <c r="G99" s="1169" t="s">
        <v>1273</v>
      </c>
      <c r="H99" s="1159">
        <f>VLOOKUP(E99,'8112'!$B$141:$F$266,3,FALSE)</f>
        <v>-41794.89</v>
      </c>
      <c r="I99" s="1170">
        <v>3110</v>
      </c>
      <c r="J99" s="1169">
        <v>1655</v>
      </c>
      <c r="K99" s="1169" t="s">
        <v>1273</v>
      </c>
      <c r="L99" s="1159">
        <f>VLOOKUP(I99,'8114'!$B$141:$F$266,3,FALSE)</f>
        <v>-15955.78</v>
      </c>
      <c r="M99" s="1170">
        <v>3110</v>
      </c>
      <c r="N99" s="1169">
        <v>1655</v>
      </c>
      <c r="O99" s="1169" t="s">
        <v>1273</v>
      </c>
      <c r="P99" s="1159">
        <f>VLOOKUP(M99,'8116'!$B$140:$F$265,3,FALSE)</f>
        <v>-12778.15</v>
      </c>
      <c r="Q99" s="1165">
        <f t="shared" si="3"/>
        <v>-130658.51</v>
      </c>
    </row>
    <row r="100" spans="1:17">
      <c r="A100" s="1170">
        <v>3111</v>
      </c>
      <c r="B100" s="1169">
        <v>1655</v>
      </c>
      <c r="C100" s="1169" t="s">
        <v>1271</v>
      </c>
      <c r="D100" s="1159">
        <f>VLOOKUP(A100,'8110'!$B$148:$F$273,3,FALSE)</f>
        <v>0</v>
      </c>
      <c r="E100" s="1170">
        <v>3111</v>
      </c>
      <c r="F100" s="1169">
        <v>1655</v>
      </c>
      <c r="G100" s="1169" t="s">
        <v>1271</v>
      </c>
      <c r="H100" s="1159">
        <f>VLOOKUP(E100,'8112'!$B$141:$F$266,3,FALSE)</f>
        <v>0</v>
      </c>
      <c r="I100" s="1170">
        <v>3111</v>
      </c>
      <c r="J100" s="1169">
        <v>1655</v>
      </c>
      <c r="K100" s="1169" t="s">
        <v>1271</v>
      </c>
      <c r="L100" s="1159">
        <f>VLOOKUP(I100,'8114'!$B$141:$F$266,3,FALSE)</f>
        <v>0</v>
      </c>
      <c r="M100" s="1170">
        <v>3111</v>
      </c>
      <c r="N100" s="1169">
        <v>1655</v>
      </c>
      <c r="O100" s="1169" t="s">
        <v>1271</v>
      </c>
      <c r="P100" s="1159">
        <f>VLOOKUP(M100,'8116'!$B$140:$F$265,3,FALSE)</f>
        <v>0</v>
      </c>
      <c r="Q100" s="1165">
        <f t="shared" si="3"/>
        <v>0</v>
      </c>
    </row>
    <row r="101" spans="1:17">
      <c r="A101" s="1170">
        <v>3112</v>
      </c>
      <c r="B101" s="1169">
        <v>1655</v>
      </c>
      <c r="C101" s="1169" t="s">
        <v>1485</v>
      </c>
      <c r="D101" s="1159">
        <f>VLOOKUP(A101,'8110'!$B$148:$F$273,3,FALSE)</f>
        <v>0</v>
      </c>
      <c r="E101" s="1170">
        <v>3112</v>
      </c>
      <c r="F101" s="1169">
        <v>1655</v>
      </c>
      <c r="G101" s="1169" t="s">
        <v>1485</v>
      </c>
      <c r="H101" s="1159">
        <f>VLOOKUP(E101,'8112'!$B$141:$F$266,3,FALSE)</f>
        <v>0</v>
      </c>
      <c r="I101" s="1170">
        <v>3112</v>
      </c>
      <c r="J101" s="1169">
        <v>1655</v>
      </c>
      <c r="K101" s="1169" t="s">
        <v>1485</v>
      </c>
      <c r="L101" s="1159">
        <f>VLOOKUP(I101,'8114'!$B$141:$F$266,3,FALSE)</f>
        <v>0</v>
      </c>
      <c r="M101" s="1170">
        <v>3112</v>
      </c>
      <c r="N101" s="1169">
        <v>1655</v>
      </c>
      <c r="O101" s="1169" t="s">
        <v>1485</v>
      </c>
      <c r="P101" s="1159">
        <f>VLOOKUP(M101,'8116'!$B$140:$F$265,3,FALSE)</f>
        <v>0</v>
      </c>
      <c r="Q101" s="1165">
        <f t="shared" si="3"/>
        <v>0</v>
      </c>
    </row>
    <row r="102" spans="1:17">
      <c r="A102" s="1170">
        <v>3113</v>
      </c>
      <c r="B102" s="1169">
        <v>1655</v>
      </c>
      <c r="C102" s="1169" t="s">
        <v>1484</v>
      </c>
      <c r="D102" s="1159">
        <f>VLOOKUP(A102,'8110'!$B$148:$F$273,3,FALSE)</f>
        <v>0</v>
      </c>
      <c r="E102" s="1170">
        <v>3113</v>
      </c>
      <c r="F102" s="1169">
        <v>1655</v>
      </c>
      <c r="G102" s="1169" t="s">
        <v>1484</v>
      </c>
      <c r="H102" s="1159">
        <f>VLOOKUP(E102,'8112'!$B$141:$F$266,3,FALSE)</f>
        <v>0</v>
      </c>
      <c r="I102" s="1170">
        <v>3113</v>
      </c>
      <c r="J102" s="1169">
        <v>1655</v>
      </c>
      <c r="K102" s="1169" t="s">
        <v>1484</v>
      </c>
      <c r="L102" s="1159">
        <f>VLOOKUP(I102,'8114'!$B$141:$F$266,3,FALSE)</f>
        <v>0</v>
      </c>
      <c r="M102" s="1170">
        <v>3113</v>
      </c>
      <c r="N102" s="1169">
        <v>1655</v>
      </c>
      <c r="O102" s="1169" t="s">
        <v>1484</v>
      </c>
      <c r="P102" s="1159">
        <f>VLOOKUP(M102,'8116'!$B$140:$F$265,3,FALSE)</f>
        <v>0</v>
      </c>
      <c r="Q102" s="1165">
        <f t="shared" si="3"/>
        <v>0</v>
      </c>
    </row>
    <row r="103" spans="1:17">
      <c r="A103" s="1170">
        <v>3114</v>
      </c>
      <c r="B103" s="1169">
        <v>1655</v>
      </c>
      <c r="C103" s="1169" t="s">
        <v>1483</v>
      </c>
      <c r="D103" s="1159">
        <f>VLOOKUP(A103,'8110'!$B$148:$F$273,3,FALSE)</f>
        <v>0</v>
      </c>
      <c r="E103" s="1170">
        <v>3114</v>
      </c>
      <c r="F103" s="1169">
        <v>1655</v>
      </c>
      <c r="G103" s="1169" t="s">
        <v>1483</v>
      </c>
      <c r="H103" s="1159">
        <f>VLOOKUP(E103,'8112'!$B$141:$F$266,3,FALSE)</f>
        <v>0</v>
      </c>
      <c r="I103" s="1170">
        <v>3114</v>
      </c>
      <c r="J103" s="1169">
        <v>1655</v>
      </c>
      <c r="K103" s="1169" t="s">
        <v>1483</v>
      </c>
      <c r="L103" s="1159">
        <f>VLOOKUP(I103,'8114'!$B$141:$F$266,3,FALSE)</f>
        <v>0</v>
      </c>
      <c r="M103" s="1170">
        <v>3114</v>
      </c>
      <c r="N103" s="1169">
        <v>1655</v>
      </c>
      <c r="O103" s="1169" t="s">
        <v>1483</v>
      </c>
      <c r="P103" s="1159">
        <f>VLOOKUP(M103,'8116'!$B$140:$F$265,3,FALSE)</f>
        <v>0</v>
      </c>
      <c r="Q103" s="1165">
        <f t="shared" si="3"/>
        <v>0</v>
      </c>
    </row>
    <row r="104" spans="1:17">
      <c r="A104" s="1170">
        <v>3115</v>
      </c>
      <c r="B104" s="1169">
        <v>1655</v>
      </c>
      <c r="C104" s="1169" t="s">
        <v>1482</v>
      </c>
      <c r="D104" s="1159">
        <f>VLOOKUP(A104,'8110'!$B$148:$F$273,3,FALSE)</f>
        <v>0</v>
      </c>
      <c r="E104" s="1170">
        <v>3115</v>
      </c>
      <c r="F104" s="1169">
        <v>1655</v>
      </c>
      <c r="G104" s="1169" t="s">
        <v>1482</v>
      </c>
      <c r="H104" s="1159">
        <f>VLOOKUP(E104,'8112'!$B$141:$F$266,3,FALSE)</f>
        <v>0</v>
      </c>
      <c r="I104" s="1170">
        <v>3115</v>
      </c>
      <c r="J104" s="1169">
        <v>1655</v>
      </c>
      <c r="K104" s="1169" t="s">
        <v>1482</v>
      </c>
      <c r="L104" s="1159">
        <f>VLOOKUP(I104,'8114'!$B$141:$F$266,3,FALSE)</f>
        <v>0</v>
      </c>
      <c r="M104" s="1170">
        <v>3115</v>
      </c>
      <c r="N104" s="1169">
        <v>1655</v>
      </c>
      <c r="O104" s="1169" t="s">
        <v>1482</v>
      </c>
      <c r="P104" s="1159">
        <f>VLOOKUP(M104,'8116'!$B$140:$F$265,3,FALSE)</f>
        <v>0</v>
      </c>
      <c r="Q104" s="1165">
        <f t="shared" si="3"/>
        <v>0</v>
      </c>
    </row>
    <row r="105" spans="1:17">
      <c r="A105" s="1170">
        <v>3200</v>
      </c>
      <c r="B105" s="1169">
        <v>1655</v>
      </c>
      <c r="C105" s="1169" t="s">
        <v>1481</v>
      </c>
      <c r="D105" s="1159">
        <f>VLOOKUP(A105,'8110'!$B$148:$F$273,3,FALSE)</f>
        <v>-1588.86</v>
      </c>
      <c r="E105" s="1170">
        <v>3200</v>
      </c>
      <c r="F105" s="1169">
        <v>1655</v>
      </c>
      <c r="G105" s="1169" t="s">
        <v>1481</v>
      </c>
      <c r="H105" s="1159">
        <f>VLOOKUP(E105,'8112'!$B$141:$F$266,3,FALSE)</f>
        <v>-248.16</v>
      </c>
      <c r="I105" s="1170">
        <v>3200</v>
      </c>
      <c r="J105" s="1169">
        <v>1655</v>
      </c>
      <c r="K105" s="1169" t="s">
        <v>1481</v>
      </c>
      <c r="L105" s="1159">
        <f>VLOOKUP(I105,'8114'!$B$141:$F$266,3,FALSE)</f>
        <v>-1202.72</v>
      </c>
      <c r="M105" s="1170">
        <v>3200</v>
      </c>
      <c r="N105" s="1169">
        <v>1655</v>
      </c>
      <c r="O105" s="1169" t="s">
        <v>1481</v>
      </c>
      <c r="P105" s="1159">
        <f>VLOOKUP(M105,'8116'!$B$140:$F$265,3,FALSE)</f>
        <v>-491.2</v>
      </c>
      <c r="Q105" s="1165">
        <f t="shared" si="3"/>
        <v>-3530.9399999999996</v>
      </c>
    </row>
    <row r="106" spans="1:17">
      <c r="A106" s="1170">
        <v>3201</v>
      </c>
      <c r="B106" s="1169">
        <v>1655</v>
      </c>
      <c r="C106" s="1169" t="s">
        <v>1480</v>
      </c>
      <c r="D106" s="1159">
        <f>VLOOKUP(A106,'8110'!$B$148:$F$273,3,FALSE)</f>
        <v>0</v>
      </c>
      <c r="E106" s="1170">
        <v>3201</v>
      </c>
      <c r="F106" s="1169">
        <v>1655</v>
      </c>
      <c r="G106" s="1169" t="s">
        <v>1480</v>
      </c>
      <c r="H106" s="1159">
        <f>VLOOKUP(E106,'8112'!$B$141:$F$266,3,FALSE)</f>
        <v>0</v>
      </c>
      <c r="I106" s="1170">
        <v>3201</v>
      </c>
      <c r="J106" s="1169">
        <v>1655</v>
      </c>
      <c r="K106" s="1169" t="s">
        <v>1480</v>
      </c>
      <c r="L106" s="1159">
        <f>VLOOKUP(I106,'8114'!$B$141:$F$266,3,FALSE)</f>
        <v>0</v>
      </c>
      <c r="M106" s="1170">
        <v>3201</v>
      </c>
      <c r="N106" s="1169">
        <v>1655</v>
      </c>
      <c r="O106" s="1169" t="s">
        <v>1480</v>
      </c>
      <c r="P106" s="1159">
        <f>VLOOKUP(M106,'8116'!$B$140:$F$265,3,FALSE)</f>
        <v>0</v>
      </c>
      <c r="Q106" s="1165">
        <f t="shared" si="3"/>
        <v>0</v>
      </c>
    </row>
    <row r="107" spans="1:17">
      <c r="A107" s="1170">
        <v>3202</v>
      </c>
      <c r="B107" s="1169">
        <v>1655</v>
      </c>
      <c r="C107" s="1169" t="s">
        <v>1479</v>
      </c>
      <c r="D107" s="1159">
        <f>VLOOKUP(A107,'8110'!$B$148:$F$273,3,FALSE)</f>
        <v>0</v>
      </c>
      <c r="E107" s="1170">
        <v>3202</v>
      </c>
      <c r="F107" s="1169">
        <v>1655</v>
      </c>
      <c r="G107" s="1169" t="s">
        <v>1479</v>
      </c>
      <c r="H107" s="1159">
        <f>VLOOKUP(E107,'8112'!$B$141:$F$266,3,FALSE)</f>
        <v>0</v>
      </c>
      <c r="I107" s="1170">
        <v>3202</v>
      </c>
      <c r="J107" s="1169">
        <v>1655</v>
      </c>
      <c r="K107" s="1169" t="s">
        <v>1479</v>
      </c>
      <c r="L107" s="1159">
        <f>VLOOKUP(I107,'8114'!$B$141:$F$266,3,FALSE)</f>
        <v>0</v>
      </c>
      <c r="M107" s="1170">
        <v>3202</v>
      </c>
      <c r="N107" s="1169">
        <v>1655</v>
      </c>
      <c r="O107" s="1169" t="s">
        <v>1479</v>
      </c>
      <c r="P107" s="1159">
        <f>VLOOKUP(M107,'8116'!$B$140:$F$265,3,FALSE)</f>
        <v>0</v>
      </c>
      <c r="Q107" s="1165">
        <f t="shared" si="3"/>
        <v>0</v>
      </c>
    </row>
    <row r="108" spans="1:17">
      <c r="A108" s="1170">
        <v>3203</v>
      </c>
      <c r="B108" s="1169">
        <v>1655</v>
      </c>
      <c r="C108" s="1169" t="s">
        <v>1478</v>
      </c>
      <c r="D108" s="1159">
        <f>VLOOKUP(A108,'8110'!$B$148:$F$273,3,FALSE)</f>
        <v>0</v>
      </c>
      <c r="E108" s="1170">
        <v>3203</v>
      </c>
      <c r="F108" s="1169">
        <v>1655</v>
      </c>
      <c r="G108" s="1169" t="s">
        <v>1478</v>
      </c>
      <c r="H108" s="1159">
        <f>VLOOKUP(E108,'8112'!$B$141:$F$266,3,FALSE)</f>
        <v>-342.31</v>
      </c>
      <c r="I108" s="1170">
        <v>3203</v>
      </c>
      <c r="J108" s="1169">
        <v>1655</v>
      </c>
      <c r="K108" s="1169" t="s">
        <v>1478</v>
      </c>
      <c r="L108" s="1159">
        <f>VLOOKUP(I108,'8114'!$B$141:$F$266,3,FALSE)</f>
        <v>0</v>
      </c>
      <c r="M108" s="1170">
        <v>3203</v>
      </c>
      <c r="N108" s="1169">
        <v>1655</v>
      </c>
      <c r="O108" s="1169" t="s">
        <v>1478</v>
      </c>
      <c r="P108" s="1159">
        <f>VLOOKUP(M108,'8116'!$B$140:$F$265,3,FALSE)</f>
        <v>0</v>
      </c>
      <c r="Q108" s="1165">
        <f t="shared" si="3"/>
        <v>-342.31</v>
      </c>
    </row>
    <row r="109" spans="1:17">
      <c r="A109" s="1170">
        <v>3204</v>
      </c>
      <c r="B109" s="1169">
        <v>1655</v>
      </c>
      <c r="C109" s="1169" t="s">
        <v>1477</v>
      </c>
      <c r="D109" s="1159">
        <f>VLOOKUP(A109,'8110'!$B$148:$F$273,3,FALSE)</f>
        <v>0</v>
      </c>
      <c r="E109" s="1170">
        <v>3204</v>
      </c>
      <c r="F109" s="1169">
        <v>1655</v>
      </c>
      <c r="G109" s="1169" t="s">
        <v>1477</v>
      </c>
      <c r="H109" s="1159">
        <f>VLOOKUP(E109,'8112'!$B$141:$F$266,3,FALSE)</f>
        <v>0</v>
      </c>
      <c r="I109" s="1170">
        <v>3204</v>
      </c>
      <c r="J109" s="1169">
        <v>1655</v>
      </c>
      <c r="K109" s="1169" t="s">
        <v>1477</v>
      </c>
      <c r="L109" s="1159">
        <f>VLOOKUP(I109,'8114'!$B$141:$F$266,3,FALSE)</f>
        <v>0</v>
      </c>
      <c r="M109" s="1170">
        <v>3204</v>
      </c>
      <c r="N109" s="1169">
        <v>1655</v>
      </c>
      <c r="O109" s="1169" t="s">
        <v>1477</v>
      </c>
      <c r="P109" s="1159">
        <f>VLOOKUP(M109,'8116'!$B$140:$F$265,3,FALSE)</f>
        <v>0</v>
      </c>
      <c r="Q109" s="1165">
        <f t="shared" si="3"/>
        <v>0</v>
      </c>
    </row>
    <row r="110" spans="1:17">
      <c r="A110" s="1170">
        <v>3205</v>
      </c>
      <c r="B110" s="1169">
        <v>1655</v>
      </c>
      <c r="C110" s="1169" t="s">
        <v>1476</v>
      </c>
      <c r="D110" s="1159">
        <f>VLOOKUP(A110,'8110'!$B$148:$F$273,3,FALSE)</f>
        <v>0</v>
      </c>
      <c r="E110" s="1170">
        <v>3205</v>
      </c>
      <c r="F110" s="1169">
        <v>1655</v>
      </c>
      <c r="G110" s="1169" t="s">
        <v>1476</v>
      </c>
      <c r="H110" s="1159">
        <f>VLOOKUP(E110,'8112'!$B$141:$F$266,3,FALSE)</f>
        <v>0</v>
      </c>
      <c r="I110" s="1170">
        <v>3205</v>
      </c>
      <c r="J110" s="1169">
        <v>1655</v>
      </c>
      <c r="K110" s="1169" t="s">
        <v>1476</v>
      </c>
      <c r="L110" s="1159">
        <f>VLOOKUP(I110,'8114'!$B$141:$F$266,3,FALSE)</f>
        <v>0</v>
      </c>
      <c r="M110" s="1170">
        <v>3205</v>
      </c>
      <c r="N110" s="1169">
        <v>1655</v>
      </c>
      <c r="O110" s="1169" t="s">
        <v>1476</v>
      </c>
      <c r="P110" s="1159">
        <f>VLOOKUP(M110,'8116'!$B$140:$F$265,3,FALSE)</f>
        <v>0</v>
      </c>
      <c r="Q110" s="1165">
        <f t="shared" si="3"/>
        <v>0</v>
      </c>
    </row>
    <row r="111" spans="1:17">
      <c r="A111" s="1170">
        <v>3300</v>
      </c>
      <c r="B111" s="1169">
        <v>1655</v>
      </c>
      <c r="C111" s="1169" t="s">
        <v>1475</v>
      </c>
      <c r="D111" s="1159">
        <f>VLOOKUP(A111,'8110'!$B$148:$F$273,3,FALSE)</f>
        <v>0</v>
      </c>
      <c r="E111" s="1170">
        <v>3300</v>
      </c>
      <c r="F111" s="1169">
        <v>1655</v>
      </c>
      <c r="G111" s="1169" t="s">
        <v>1475</v>
      </c>
      <c r="H111" s="1159">
        <f>VLOOKUP(E111,'8112'!$B$141:$F$266,3,FALSE)</f>
        <v>-31.04</v>
      </c>
      <c r="I111" s="1170">
        <v>3300</v>
      </c>
      <c r="J111" s="1169">
        <v>1655</v>
      </c>
      <c r="K111" s="1169" t="s">
        <v>1475</v>
      </c>
      <c r="L111" s="1159">
        <f>VLOOKUP(I111,'8114'!$B$141:$F$266,3,FALSE)</f>
        <v>0</v>
      </c>
      <c r="M111" s="1170">
        <v>3300</v>
      </c>
      <c r="N111" s="1169">
        <v>1655</v>
      </c>
      <c r="O111" s="1169" t="s">
        <v>1475</v>
      </c>
      <c r="P111" s="1159">
        <f>VLOOKUP(M111,'8116'!$B$140:$F$265,3,FALSE)</f>
        <v>0</v>
      </c>
      <c r="Q111" s="1165">
        <f t="shared" si="3"/>
        <v>-31.04</v>
      </c>
    </row>
    <row r="112" spans="1:17">
      <c r="A112" s="1170">
        <v>3301</v>
      </c>
      <c r="B112" s="1169">
        <v>1655</v>
      </c>
      <c r="C112" s="1169" t="s">
        <v>1474</v>
      </c>
      <c r="D112" s="1159">
        <f>VLOOKUP(A112,'8110'!$B$148:$F$273,3,FALSE)</f>
        <v>0</v>
      </c>
      <c r="E112" s="1170">
        <v>3301</v>
      </c>
      <c r="F112" s="1169">
        <v>1655</v>
      </c>
      <c r="G112" s="1169" t="s">
        <v>1474</v>
      </c>
      <c r="H112" s="1159">
        <f>VLOOKUP(E112,'8112'!$B$141:$F$266,3,FALSE)</f>
        <v>0</v>
      </c>
      <c r="I112" s="1170">
        <v>3301</v>
      </c>
      <c r="J112" s="1169">
        <v>1655</v>
      </c>
      <c r="K112" s="1169" t="s">
        <v>1474</v>
      </c>
      <c r="L112" s="1159">
        <f>VLOOKUP(I112,'8114'!$B$141:$F$266,3,FALSE)</f>
        <v>0</v>
      </c>
      <c r="M112" s="1170">
        <v>3301</v>
      </c>
      <c r="N112" s="1169">
        <v>1655</v>
      </c>
      <c r="O112" s="1169" t="s">
        <v>1474</v>
      </c>
      <c r="P112" s="1159">
        <f>VLOOKUP(M112,'8116'!$B$140:$F$265,3,FALSE)</f>
        <v>0</v>
      </c>
      <c r="Q112" s="1165">
        <f t="shared" si="3"/>
        <v>0</v>
      </c>
    </row>
    <row r="113" spans="1:17">
      <c r="A113" s="1170">
        <v>3302</v>
      </c>
      <c r="B113" s="1169">
        <v>1655</v>
      </c>
      <c r="C113" s="1169" t="s">
        <v>1473</v>
      </c>
      <c r="D113" s="1159">
        <f>VLOOKUP(A113,'8110'!$B$148:$F$273,3,FALSE)</f>
        <v>-178.12</v>
      </c>
      <c r="E113" s="1170">
        <v>3302</v>
      </c>
      <c r="F113" s="1169">
        <v>1655</v>
      </c>
      <c r="G113" s="1169" t="s">
        <v>1473</v>
      </c>
      <c r="H113" s="1159">
        <f>VLOOKUP(E113,'8112'!$B$141:$F$266,3,FALSE)</f>
        <v>0</v>
      </c>
      <c r="I113" s="1170">
        <v>3302</v>
      </c>
      <c r="J113" s="1169">
        <v>1655</v>
      </c>
      <c r="K113" s="1169" t="s">
        <v>1473</v>
      </c>
      <c r="L113" s="1159">
        <f>VLOOKUP(I113,'8114'!$B$141:$F$266,3,FALSE)</f>
        <v>-40.090000000000003</v>
      </c>
      <c r="M113" s="1170">
        <v>3302</v>
      </c>
      <c r="N113" s="1169">
        <v>1655</v>
      </c>
      <c r="O113" s="1169" t="s">
        <v>1473</v>
      </c>
      <c r="P113" s="1159">
        <f>VLOOKUP(M113,'8116'!$B$140:$F$265,3,FALSE)</f>
        <v>-604.79</v>
      </c>
      <c r="Q113" s="1165">
        <f t="shared" ref="Q113:Q144" si="4">+D113+H113+L113+P113</f>
        <v>-823</v>
      </c>
    </row>
    <row r="114" spans="1:17">
      <c r="A114" s="1170">
        <v>3303</v>
      </c>
      <c r="B114" s="1169">
        <v>1655</v>
      </c>
      <c r="C114" s="1169" t="s">
        <v>1472</v>
      </c>
      <c r="D114" s="1159">
        <f>VLOOKUP(A114,'8110'!$B$148:$F$273,3,FALSE)</f>
        <v>0</v>
      </c>
      <c r="E114" s="1170">
        <v>3303</v>
      </c>
      <c r="F114" s="1169">
        <v>1655</v>
      </c>
      <c r="G114" s="1169" t="s">
        <v>1472</v>
      </c>
      <c r="H114" s="1159">
        <f>VLOOKUP(E114,'8112'!$B$141:$F$266,3,FALSE)</f>
        <v>0</v>
      </c>
      <c r="I114" s="1170">
        <v>3303</v>
      </c>
      <c r="J114" s="1169">
        <v>1655</v>
      </c>
      <c r="K114" s="1169" t="s">
        <v>1472</v>
      </c>
      <c r="L114" s="1159">
        <f>VLOOKUP(I114,'8114'!$B$141:$F$266,3,FALSE)</f>
        <v>0</v>
      </c>
      <c r="M114" s="1170">
        <v>3303</v>
      </c>
      <c r="N114" s="1169">
        <v>1655</v>
      </c>
      <c r="O114" s="1169" t="s">
        <v>1472</v>
      </c>
      <c r="P114" s="1159">
        <f>VLOOKUP(M114,'8116'!$B$140:$F$265,3,FALSE)</f>
        <v>0</v>
      </c>
      <c r="Q114" s="1165">
        <f t="shared" si="4"/>
        <v>0</v>
      </c>
    </row>
    <row r="115" spans="1:17">
      <c r="A115" s="1170">
        <v>3304</v>
      </c>
      <c r="B115" s="1169">
        <v>1655</v>
      </c>
      <c r="C115" s="1169" t="s">
        <v>1471</v>
      </c>
      <c r="D115" s="1159">
        <f>VLOOKUP(A115,'8110'!$B$148:$F$273,3,FALSE)</f>
        <v>0</v>
      </c>
      <c r="E115" s="1170">
        <v>3304</v>
      </c>
      <c r="F115" s="1169">
        <v>1655</v>
      </c>
      <c r="G115" s="1169" t="s">
        <v>1471</v>
      </c>
      <c r="H115" s="1159">
        <f>VLOOKUP(E115,'8112'!$B$141:$F$266,3,FALSE)</f>
        <v>0</v>
      </c>
      <c r="I115" s="1170">
        <v>3304</v>
      </c>
      <c r="J115" s="1169">
        <v>1655</v>
      </c>
      <c r="K115" s="1169" t="s">
        <v>1471</v>
      </c>
      <c r="L115" s="1159">
        <f>VLOOKUP(I115,'8114'!$B$141:$F$266,3,FALSE)</f>
        <v>0</v>
      </c>
      <c r="M115" s="1170">
        <v>3304</v>
      </c>
      <c r="N115" s="1169">
        <v>1655</v>
      </c>
      <c r="O115" s="1169" t="s">
        <v>1471</v>
      </c>
      <c r="P115" s="1159">
        <f>VLOOKUP(M115,'8116'!$B$140:$F$265,3,FALSE)</f>
        <v>0</v>
      </c>
      <c r="Q115" s="1165">
        <f t="shared" si="4"/>
        <v>0</v>
      </c>
    </row>
    <row r="116" spans="1:17">
      <c r="A116" s="1170">
        <v>3305</v>
      </c>
      <c r="B116" s="1169">
        <v>1655</v>
      </c>
      <c r="C116" s="1169" t="s">
        <v>1470</v>
      </c>
      <c r="D116" s="1159">
        <f>VLOOKUP(A116,'8110'!$B$148:$F$273,3,FALSE)</f>
        <v>0</v>
      </c>
      <c r="E116" s="1170">
        <v>3305</v>
      </c>
      <c r="F116" s="1169">
        <v>1655</v>
      </c>
      <c r="G116" s="1169" t="s">
        <v>1470</v>
      </c>
      <c r="H116" s="1159">
        <f>VLOOKUP(E116,'8112'!$B$141:$F$266,3,FALSE)</f>
        <v>0</v>
      </c>
      <c r="I116" s="1170">
        <v>3305</v>
      </c>
      <c r="J116" s="1169">
        <v>1655</v>
      </c>
      <c r="K116" s="1169" t="s">
        <v>1470</v>
      </c>
      <c r="L116" s="1159">
        <f>VLOOKUP(I116,'8114'!$B$141:$F$266,3,FALSE)</f>
        <v>0</v>
      </c>
      <c r="M116" s="1170">
        <v>3305</v>
      </c>
      <c r="N116" s="1169">
        <v>1655</v>
      </c>
      <c r="O116" s="1169" t="s">
        <v>1470</v>
      </c>
      <c r="P116" s="1159">
        <f>VLOOKUP(M116,'8116'!$B$140:$F$265,3,FALSE)</f>
        <v>0</v>
      </c>
      <c r="Q116" s="1165">
        <f t="shared" si="4"/>
        <v>0</v>
      </c>
    </row>
    <row r="117" spans="1:17">
      <c r="A117" s="1170">
        <v>3310</v>
      </c>
      <c r="B117" s="1169">
        <v>1655</v>
      </c>
      <c r="C117" s="1169" t="s">
        <v>1469</v>
      </c>
      <c r="D117" s="1159">
        <f>VLOOKUP(A117,'8110'!$B$148:$F$273,3,FALSE)</f>
        <v>-5233.95</v>
      </c>
      <c r="E117" s="1170">
        <v>3310</v>
      </c>
      <c r="F117" s="1169">
        <v>1655</v>
      </c>
      <c r="G117" s="1169" t="s">
        <v>1469</v>
      </c>
      <c r="H117" s="1159">
        <f>VLOOKUP(E117,'8112'!$B$141:$F$266,3,FALSE)</f>
        <v>-20994.13</v>
      </c>
      <c r="I117" s="1170">
        <v>3310</v>
      </c>
      <c r="J117" s="1169">
        <v>1655</v>
      </c>
      <c r="K117" s="1169" t="s">
        <v>1469</v>
      </c>
      <c r="L117" s="1159">
        <f>VLOOKUP(I117,'8114'!$B$141:$F$266,3,FALSE)</f>
        <v>-16021.46</v>
      </c>
      <c r="M117" s="1170">
        <v>3310</v>
      </c>
      <c r="N117" s="1169">
        <v>1655</v>
      </c>
      <c r="O117" s="1169" t="s">
        <v>1469</v>
      </c>
      <c r="P117" s="1159">
        <f>VLOOKUP(M117,'8116'!$B$140:$F$265,3,FALSE)</f>
        <v>-10959.64</v>
      </c>
      <c r="Q117" s="1165">
        <f t="shared" si="4"/>
        <v>-53209.18</v>
      </c>
    </row>
    <row r="118" spans="1:17">
      <c r="A118" s="1170">
        <v>3311</v>
      </c>
      <c r="B118" s="1169">
        <v>1655</v>
      </c>
      <c r="C118" s="1169" t="s">
        <v>1468</v>
      </c>
      <c r="D118" s="1159">
        <f>VLOOKUP(A118,'8110'!$B$148:$F$273,3,FALSE)</f>
        <v>0</v>
      </c>
      <c r="E118" s="1170">
        <v>3311</v>
      </c>
      <c r="F118" s="1169">
        <v>1655</v>
      </c>
      <c r="G118" s="1169" t="s">
        <v>1468</v>
      </c>
      <c r="H118" s="1159">
        <f>VLOOKUP(E118,'8112'!$B$141:$F$266,3,FALSE)</f>
        <v>0</v>
      </c>
      <c r="I118" s="1170">
        <v>3311</v>
      </c>
      <c r="J118" s="1169">
        <v>1655</v>
      </c>
      <c r="K118" s="1169" t="s">
        <v>1468</v>
      </c>
      <c r="L118" s="1159">
        <f>VLOOKUP(I118,'8114'!$B$141:$F$266,3,FALSE)</f>
        <v>0</v>
      </c>
      <c r="M118" s="1170">
        <v>3311</v>
      </c>
      <c r="N118" s="1169">
        <v>1655</v>
      </c>
      <c r="O118" s="1169" t="s">
        <v>1468</v>
      </c>
      <c r="P118" s="1159">
        <f>VLOOKUP(M118,'8116'!$B$140:$F$265,3,FALSE)</f>
        <v>0</v>
      </c>
      <c r="Q118" s="1165">
        <f t="shared" si="4"/>
        <v>0</v>
      </c>
    </row>
    <row r="119" spans="1:17">
      <c r="A119" s="1170">
        <v>3330</v>
      </c>
      <c r="B119" s="1169">
        <v>1655</v>
      </c>
      <c r="C119" s="1169" t="s">
        <v>1290</v>
      </c>
      <c r="D119" s="1159">
        <f>VLOOKUP(A119,'8110'!$B$148:$F$273,3,FALSE)</f>
        <v>-12528.9</v>
      </c>
      <c r="E119" s="1170">
        <v>3330</v>
      </c>
      <c r="F119" s="1169">
        <v>1655</v>
      </c>
      <c r="G119" s="1169" t="s">
        <v>1290</v>
      </c>
      <c r="H119" s="1159">
        <f>VLOOKUP(E119,'8112'!$B$141:$F$266,3,FALSE)</f>
        <v>-18359.2</v>
      </c>
      <c r="I119" s="1170">
        <v>3330</v>
      </c>
      <c r="J119" s="1169">
        <v>1655</v>
      </c>
      <c r="K119" s="1169" t="s">
        <v>1290</v>
      </c>
      <c r="L119" s="1159">
        <f>VLOOKUP(I119,'8114'!$B$141:$F$266,3,FALSE)</f>
        <v>-9560.6200000000008</v>
      </c>
      <c r="M119" s="1170">
        <v>3330</v>
      </c>
      <c r="N119" s="1169">
        <v>1655</v>
      </c>
      <c r="O119" s="1169" t="s">
        <v>1290</v>
      </c>
      <c r="P119" s="1159">
        <f>VLOOKUP(M119,'8116'!$B$140:$F$265,3,FALSE)</f>
        <v>0</v>
      </c>
      <c r="Q119" s="1165">
        <f t="shared" si="4"/>
        <v>-40448.720000000001</v>
      </c>
    </row>
    <row r="120" spans="1:17">
      <c r="A120" s="1170">
        <v>3331</v>
      </c>
      <c r="B120" s="1169">
        <v>1655</v>
      </c>
      <c r="C120" s="1169" t="s">
        <v>1288</v>
      </c>
      <c r="D120" s="1159">
        <f>VLOOKUP(A120,'8110'!$B$148:$F$273,3,FALSE)</f>
        <v>0</v>
      </c>
      <c r="E120" s="1170">
        <v>3331</v>
      </c>
      <c r="F120" s="1169">
        <v>1655</v>
      </c>
      <c r="G120" s="1169" t="s">
        <v>1288</v>
      </c>
      <c r="H120" s="1159">
        <f>VLOOKUP(E120,'8112'!$B$141:$F$266,3,FALSE)</f>
        <v>0</v>
      </c>
      <c r="I120" s="1170">
        <v>3331</v>
      </c>
      <c r="J120" s="1169">
        <v>1655</v>
      </c>
      <c r="K120" s="1169" t="s">
        <v>1288</v>
      </c>
      <c r="L120" s="1159">
        <f>VLOOKUP(I120,'8114'!$B$141:$F$266,3,FALSE)</f>
        <v>0</v>
      </c>
      <c r="M120" s="1170">
        <v>3331</v>
      </c>
      <c r="N120" s="1169">
        <v>1655</v>
      </c>
      <c r="O120" s="1169" t="s">
        <v>1288</v>
      </c>
      <c r="P120" s="1159">
        <f>VLOOKUP(M120,'8116'!$B$140:$F$265,3,FALSE)</f>
        <v>0</v>
      </c>
      <c r="Q120" s="1165">
        <f t="shared" si="4"/>
        <v>0</v>
      </c>
    </row>
    <row r="121" spans="1:17">
      <c r="A121" s="1170">
        <v>3340</v>
      </c>
      <c r="B121" s="1169">
        <v>1655</v>
      </c>
      <c r="C121" s="1169" t="s">
        <v>1467</v>
      </c>
      <c r="D121" s="1159">
        <f>VLOOKUP(A121,'8110'!$B$148:$F$273,3,FALSE)</f>
        <v>-34387.050000000003</v>
      </c>
      <c r="E121" s="1170">
        <v>3340</v>
      </c>
      <c r="F121" s="1169">
        <v>1655</v>
      </c>
      <c r="G121" s="1169" t="s">
        <v>1467</v>
      </c>
      <c r="H121" s="1159">
        <f>VLOOKUP(E121,'8112'!$B$141:$F$266,3,FALSE)</f>
        <v>-63130.04</v>
      </c>
      <c r="I121" s="1170">
        <v>3340</v>
      </c>
      <c r="J121" s="1169">
        <v>1655</v>
      </c>
      <c r="K121" s="1169" t="s">
        <v>1467</v>
      </c>
      <c r="L121" s="1159">
        <f>VLOOKUP(I121,'8114'!$B$141:$F$266,3,FALSE)</f>
        <v>-1576.03</v>
      </c>
      <c r="M121" s="1170">
        <v>3340</v>
      </c>
      <c r="N121" s="1169">
        <v>1655</v>
      </c>
      <c r="O121" s="1169" t="s">
        <v>1467</v>
      </c>
      <c r="P121" s="1159">
        <f>VLOOKUP(M121,'8116'!$B$140:$F$265,3,FALSE)</f>
        <v>-10507.1</v>
      </c>
      <c r="Q121" s="1165">
        <f t="shared" si="4"/>
        <v>-109600.22</v>
      </c>
    </row>
    <row r="122" spans="1:17">
      <c r="A122" s="1170">
        <v>3341</v>
      </c>
      <c r="B122" s="1169">
        <v>1655</v>
      </c>
      <c r="C122" s="1169" t="s">
        <v>1466</v>
      </c>
      <c r="D122" s="1159">
        <f>VLOOKUP(A122,'8110'!$B$148:$F$273,3,FALSE)</f>
        <v>0</v>
      </c>
      <c r="E122" s="1170">
        <v>3341</v>
      </c>
      <c r="F122" s="1169">
        <v>1655</v>
      </c>
      <c r="G122" s="1169" t="s">
        <v>1466</v>
      </c>
      <c r="H122" s="1159">
        <f>VLOOKUP(E122,'8112'!$B$141:$F$266,3,FALSE)</f>
        <v>0</v>
      </c>
      <c r="I122" s="1170">
        <v>3341</v>
      </c>
      <c r="J122" s="1169">
        <v>1655</v>
      </c>
      <c r="K122" s="1169" t="s">
        <v>1466</v>
      </c>
      <c r="L122" s="1159">
        <f>VLOOKUP(I122,'8114'!$B$141:$F$266,3,FALSE)</f>
        <v>0</v>
      </c>
      <c r="M122" s="1170">
        <v>3341</v>
      </c>
      <c r="N122" s="1169">
        <v>1655</v>
      </c>
      <c r="O122" s="1169" t="s">
        <v>1466</v>
      </c>
      <c r="P122" s="1159">
        <f>VLOOKUP(M122,'8116'!$B$140:$F$265,3,FALSE)</f>
        <v>0</v>
      </c>
      <c r="Q122" s="1165">
        <f t="shared" si="4"/>
        <v>0</v>
      </c>
    </row>
    <row r="123" spans="1:17">
      <c r="A123" s="1170">
        <v>3350</v>
      </c>
      <c r="B123" s="1169">
        <v>1655</v>
      </c>
      <c r="C123" s="1169" t="s">
        <v>1465</v>
      </c>
      <c r="D123" s="1159">
        <f>VLOOKUP(A123,'8110'!$B$148:$F$273,3,FALSE)</f>
        <v>-2904.42</v>
      </c>
      <c r="E123" s="1170">
        <v>3350</v>
      </c>
      <c r="F123" s="1169">
        <v>1655</v>
      </c>
      <c r="G123" s="1169" t="s">
        <v>1465</v>
      </c>
      <c r="H123" s="1159">
        <f>VLOOKUP(E123,'8112'!$B$141:$F$266,3,FALSE)</f>
        <v>-6239.68</v>
      </c>
      <c r="I123" s="1170">
        <v>3350</v>
      </c>
      <c r="J123" s="1169">
        <v>1655</v>
      </c>
      <c r="K123" s="1169" t="s">
        <v>1465</v>
      </c>
      <c r="L123" s="1159">
        <f>VLOOKUP(I123,'8114'!$B$141:$F$266,3,FALSE)</f>
        <v>0</v>
      </c>
      <c r="M123" s="1170">
        <v>3350</v>
      </c>
      <c r="N123" s="1169">
        <v>1655</v>
      </c>
      <c r="O123" s="1169" t="s">
        <v>1465</v>
      </c>
      <c r="P123" s="1159">
        <f>VLOOKUP(M123,'8116'!$B$140:$F$265,3,FALSE)</f>
        <v>-1282.72</v>
      </c>
      <c r="Q123" s="1165">
        <f t="shared" si="4"/>
        <v>-10426.82</v>
      </c>
    </row>
    <row r="124" spans="1:17">
      <c r="A124" s="1170">
        <v>3351</v>
      </c>
      <c r="B124" s="1169">
        <v>1655</v>
      </c>
      <c r="C124" s="1169" t="s">
        <v>1464</v>
      </c>
      <c r="D124" s="1159">
        <f>VLOOKUP(A124,'8110'!$B$148:$F$273,3,FALSE)</f>
        <v>0</v>
      </c>
      <c r="E124" s="1170">
        <v>3351</v>
      </c>
      <c r="F124" s="1169">
        <v>1655</v>
      </c>
      <c r="G124" s="1169" t="s">
        <v>1464</v>
      </c>
      <c r="H124" s="1159">
        <f>VLOOKUP(E124,'8112'!$B$141:$F$266,3,FALSE)</f>
        <v>0</v>
      </c>
      <c r="I124" s="1170">
        <v>3351</v>
      </c>
      <c r="J124" s="1169">
        <v>1655</v>
      </c>
      <c r="K124" s="1169" t="s">
        <v>1464</v>
      </c>
      <c r="L124" s="1159">
        <f>VLOOKUP(I124,'8114'!$B$141:$F$266,3,FALSE)</f>
        <v>0</v>
      </c>
      <c r="M124" s="1170">
        <v>3351</v>
      </c>
      <c r="N124" s="1169">
        <v>1655</v>
      </c>
      <c r="O124" s="1169" t="s">
        <v>1464</v>
      </c>
      <c r="P124" s="1159">
        <f>VLOOKUP(M124,'8116'!$B$140:$F$265,3,FALSE)</f>
        <v>0</v>
      </c>
      <c r="Q124" s="1165">
        <f t="shared" si="4"/>
        <v>0</v>
      </c>
    </row>
    <row r="125" spans="1:17">
      <c r="A125" s="1170">
        <v>3360</v>
      </c>
      <c r="B125" s="1169">
        <v>1655</v>
      </c>
      <c r="C125" s="1169" t="s">
        <v>1463</v>
      </c>
      <c r="D125" s="1159">
        <f>VLOOKUP(A125,'8110'!$B$148:$F$273,3,FALSE)</f>
        <v>0</v>
      </c>
      <c r="E125" s="1170">
        <v>3360</v>
      </c>
      <c r="F125" s="1169">
        <v>1655</v>
      </c>
      <c r="G125" s="1169" t="s">
        <v>1463</v>
      </c>
      <c r="H125" s="1159">
        <f>VLOOKUP(E125,'8112'!$B$141:$F$266,3,FALSE)</f>
        <v>0</v>
      </c>
      <c r="I125" s="1170">
        <v>3360</v>
      </c>
      <c r="J125" s="1169">
        <v>1655</v>
      </c>
      <c r="K125" s="1169" t="s">
        <v>1463</v>
      </c>
      <c r="L125" s="1159">
        <f>VLOOKUP(I125,'8114'!$B$141:$F$266,3,FALSE)</f>
        <v>0</v>
      </c>
      <c r="M125" s="1170">
        <v>3360</v>
      </c>
      <c r="N125" s="1169">
        <v>1655</v>
      </c>
      <c r="O125" s="1169" t="s">
        <v>1463</v>
      </c>
      <c r="P125" s="1159">
        <f>VLOOKUP(M125,'8116'!$B$140:$F$265,3,FALSE)</f>
        <v>0</v>
      </c>
      <c r="Q125" s="1165">
        <f t="shared" si="4"/>
        <v>0</v>
      </c>
    </row>
    <row r="126" spans="1:17">
      <c r="A126" s="1170">
        <v>3361</v>
      </c>
      <c r="B126" s="1169">
        <v>1655</v>
      </c>
      <c r="C126" s="1169" t="s">
        <v>1462</v>
      </c>
      <c r="D126" s="1159">
        <f>VLOOKUP(A126,'8110'!$B$148:$F$273,3,FALSE)</f>
        <v>0</v>
      </c>
      <c r="E126" s="1170">
        <v>3361</v>
      </c>
      <c r="F126" s="1169">
        <v>1655</v>
      </c>
      <c r="G126" s="1169" t="s">
        <v>1462</v>
      </c>
      <c r="H126" s="1159">
        <f>VLOOKUP(E126,'8112'!$B$141:$F$266,3,FALSE)</f>
        <v>0</v>
      </c>
      <c r="I126" s="1170">
        <v>3361</v>
      </c>
      <c r="J126" s="1169">
        <v>1655</v>
      </c>
      <c r="K126" s="1169" t="s">
        <v>1462</v>
      </c>
      <c r="L126" s="1159">
        <f>VLOOKUP(I126,'8114'!$B$141:$F$266,3,FALSE)</f>
        <v>0</v>
      </c>
      <c r="M126" s="1170">
        <v>3361</v>
      </c>
      <c r="N126" s="1169">
        <v>1655</v>
      </c>
      <c r="O126" s="1169" t="s">
        <v>1462</v>
      </c>
      <c r="P126" s="1159">
        <f>VLOOKUP(M126,'8116'!$B$140:$F$265,3,FALSE)</f>
        <v>0</v>
      </c>
      <c r="Q126" s="1165">
        <f t="shared" si="4"/>
        <v>0</v>
      </c>
    </row>
    <row r="127" spans="1:17">
      <c r="A127" s="1170">
        <v>3390</v>
      </c>
      <c r="B127" s="1169">
        <v>1655</v>
      </c>
      <c r="C127" s="1169" t="s">
        <v>1461</v>
      </c>
      <c r="D127" s="1159">
        <f>VLOOKUP(A127,'8110'!$B$148:$F$273,3,FALSE)</f>
        <v>-27815.09</v>
      </c>
      <c r="E127" s="1170">
        <v>3390</v>
      </c>
      <c r="F127" s="1169">
        <v>1655</v>
      </c>
      <c r="G127" s="1169" t="s">
        <v>1461</v>
      </c>
      <c r="H127" s="1159">
        <f>VLOOKUP(E127,'8112'!$B$141:$F$266,3,FALSE)</f>
        <v>-20411.099999999999</v>
      </c>
      <c r="I127" s="1170">
        <v>3390</v>
      </c>
      <c r="J127" s="1169">
        <v>1655</v>
      </c>
      <c r="K127" s="1169" t="s">
        <v>1461</v>
      </c>
      <c r="L127" s="1159">
        <f>VLOOKUP(I127,'8114'!$B$141:$F$266,3,FALSE)</f>
        <v>0</v>
      </c>
      <c r="M127" s="1170">
        <v>3390</v>
      </c>
      <c r="N127" s="1169">
        <v>1655</v>
      </c>
      <c r="O127" s="1169" t="s">
        <v>1461</v>
      </c>
      <c r="P127" s="1159">
        <f>VLOOKUP(M127,'8116'!$B$140:$F$265,3,FALSE)</f>
        <v>-5921.87</v>
      </c>
      <c r="Q127" s="1165">
        <f t="shared" si="4"/>
        <v>-54148.060000000005</v>
      </c>
    </row>
    <row r="128" spans="1:17">
      <c r="A128" s="1170">
        <v>3391</v>
      </c>
      <c r="B128" s="1169">
        <v>1655</v>
      </c>
      <c r="C128" s="1169" t="s">
        <v>1232</v>
      </c>
      <c r="D128" s="1159">
        <f>VLOOKUP(A128,'8110'!$B$148:$F$273,3,FALSE)</f>
        <v>0</v>
      </c>
      <c r="E128" s="1170">
        <v>3391</v>
      </c>
      <c r="F128" s="1169">
        <v>1655</v>
      </c>
      <c r="G128" s="1169" t="s">
        <v>1232</v>
      </c>
      <c r="H128" s="1159">
        <f>VLOOKUP(E128,'8112'!$B$141:$F$266,3,FALSE)</f>
        <v>0.84</v>
      </c>
      <c r="I128" s="1170">
        <v>3391</v>
      </c>
      <c r="J128" s="1169">
        <v>1655</v>
      </c>
      <c r="K128" s="1169" t="s">
        <v>1232</v>
      </c>
      <c r="L128" s="1159">
        <f>VLOOKUP(I128,'8114'!$B$141:$F$266,3,FALSE)</f>
        <v>0</v>
      </c>
      <c r="M128" s="1170">
        <v>3391</v>
      </c>
      <c r="N128" s="1169">
        <v>1655</v>
      </c>
      <c r="O128" s="1169" t="s">
        <v>1232</v>
      </c>
      <c r="P128" s="1159">
        <f>VLOOKUP(M128,'8116'!$B$140:$F$265,3,FALSE)</f>
        <v>0</v>
      </c>
      <c r="Q128" s="1165">
        <f t="shared" si="4"/>
        <v>0.84</v>
      </c>
    </row>
    <row r="129" spans="1:17">
      <c r="A129" s="1170">
        <v>3400</v>
      </c>
      <c r="B129" s="1169">
        <v>1655</v>
      </c>
      <c r="C129" s="1169" t="s">
        <v>1255</v>
      </c>
      <c r="D129" s="1159">
        <f>VLOOKUP(A129,'8110'!$B$148:$F$273,3,FALSE)</f>
        <v>-37417.74</v>
      </c>
      <c r="E129" s="1170">
        <v>3400</v>
      </c>
      <c r="F129" s="1169">
        <v>1655</v>
      </c>
      <c r="G129" s="1169" t="s">
        <v>1255</v>
      </c>
      <c r="H129" s="1159">
        <f>VLOOKUP(E129,'8112'!$B$141:$F$266,3,FALSE)</f>
        <v>-5828.1</v>
      </c>
      <c r="I129" s="1170">
        <v>3400</v>
      </c>
      <c r="J129" s="1169">
        <v>1655</v>
      </c>
      <c r="K129" s="1169" t="s">
        <v>1255</v>
      </c>
      <c r="L129" s="1159">
        <f>VLOOKUP(I129,'8114'!$B$141:$F$266,3,FALSE)</f>
        <v>-4459.4799999999996</v>
      </c>
      <c r="M129" s="1170">
        <v>3400</v>
      </c>
      <c r="N129" s="1169">
        <v>1655</v>
      </c>
      <c r="O129" s="1169" t="s">
        <v>1255</v>
      </c>
      <c r="P129" s="1159">
        <f>VLOOKUP(M129,'8116'!$B$140:$F$265,3,FALSE)</f>
        <v>-5269.69</v>
      </c>
      <c r="Q129" s="1165">
        <f t="shared" si="4"/>
        <v>-52975.009999999995</v>
      </c>
    </row>
    <row r="130" spans="1:17">
      <c r="A130" s="1170">
        <v>3401</v>
      </c>
      <c r="B130" s="1169">
        <v>1655</v>
      </c>
      <c r="C130" s="1169" t="s">
        <v>1254</v>
      </c>
      <c r="D130" s="1159">
        <f>VLOOKUP(A130,'8110'!$B$148:$F$273,3,FALSE)</f>
        <v>0</v>
      </c>
      <c r="E130" s="1170">
        <v>3401</v>
      </c>
      <c r="F130" s="1169">
        <v>1655</v>
      </c>
      <c r="G130" s="1169" t="s">
        <v>1254</v>
      </c>
      <c r="H130" s="1159">
        <f>VLOOKUP(E130,'8112'!$B$141:$F$266,3,FALSE)</f>
        <v>0</v>
      </c>
      <c r="I130" s="1170">
        <v>3401</v>
      </c>
      <c r="J130" s="1169">
        <v>1655</v>
      </c>
      <c r="K130" s="1169" t="s">
        <v>1254</v>
      </c>
      <c r="L130" s="1159">
        <f>VLOOKUP(I130,'8114'!$B$141:$F$266,3,FALSE)</f>
        <v>0</v>
      </c>
      <c r="M130" s="1170">
        <v>3401</v>
      </c>
      <c r="N130" s="1169">
        <v>1655</v>
      </c>
      <c r="O130" s="1169" t="s">
        <v>1254</v>
      </c>
      <c r="P130" s="1159">
        <f>VLOOKUP(M130,'8116'!$B$140:$F$265,3,FALSE)</f>
        <v>0</v>
      </c>
      <c r="Q130" s="1165">
        <f t="shared" si="4"/>
        <v>0</v>
      </c>
    </row>
    <row r="131" spans="1:17">
      <c r="A131" s="1170">
        <v>3402</v>
      </c>
      <c r="B131" s="1169">
        <v>1655</v>
      </c>
      <c r="C131" s="1169" t="s">
        <v>1460</v>
      </c>
      <c r="D131" s="1159">
        <f>VLOOKUP(A131,'8110'!$B$148:$F$273,3,FALSE)</f>
        <v>-763.87</v>
      </c>
      <c r="E131" s="1170">
        <v>3402</v>
      </c>
      <c r="F131" s="1169">
        <v>1655</v>
      </c>
      <c r="G131" s="1169" t="s">
        <v>1460</v>
      </c>
      <c r="H131" s="1159">
        <f>VLOOKUP(E131,'8112'!$B$141:$F$266,3,FALSE)</f>
        <v>-4345.33</v>
      </c>
      <c r="I131" s="1170">
        <v>3402</v>
      </c>
      <c r="J131" s="1169">
        <v>1655</v>
      </c>
      <c r="K131" s="1169" t="s">
        <v>1460</v>
      </c>
      <c r="L131" s="1159">
        <f>VLOOKUP(I131,'8114'!$B$141:$F$266,3,FALSE)</f>
        <v>0</v>
      </c>
      <c r="M131" s="1170">
        <v>3402</v>
      </c>
      <c r="N131" s="1169">
        <v>1655</v>
      </c>
      <c r="O131" s="1169" t="s">
        <v>1460</v>
      </c>
      <c r="P131" s="1159">
        <f>VLOOKUP(M131,'8116'!$B$140:$F$265,3,FALSE)</f>
        <v>0</v>
      </c>
      <c r="Q131" s="1165">
        <f t="shared" si="4"/>
        <v>-5109.2</v>
      </c>
    </row>
    <row r="132" spans="1:17">
      <c r="A132" s="1170">
        <v>3403</v>
      </c>
      <c r="B132" s="1169">
        <v>1655</v>
      </c>
      <c r="C132" s="1169" t="s">
        <v>1459</v>
      </c>
      <c r="D132" s="1159">
        <f>VLOOKUP(A132,'8110'!$B$148:$F$273,3,FALSE)</f>
        <v>0</v>
      </c>
      <c r="E132" s="1170">
        <v>3403</v>
      </c>
      <c r="F132" s="1169">
        <v>1655</v>
      </c>
      <c r="G132" s="1169" t="s">
        <v>1459</v>
      </c>
      <c r="H132" s="1159">
        <f>VLOOKUP(E132,'8112'!$B$141:$F$266,3,FALSE)</f>
        <v>0</v>
      </c>
      <c r="I132" s="1170">
        <v>3403</v>
      </c>
      <c r="J132" s="1169">
        <v>1655</v>
      </c>
      <c r="K132" s="1169" t="s">
        <v>1459</v>
      </c>
      <c r="L132" s="1159">
        <f>VLOOKUP(I132,'8114'!$B$141:$F$266,3,FALSE)</f>
        <v>0</v>
      </c>
      <c r="M132" s="1170">
        <v>3403</v>
      </c>
      <c r="N132" s="1169">
        <v>1655</v>
      </c>
      <c r="O132" s="1169" t="s">
        <v>1459</v>
      </c>
      <c r="P132" s="1159">
        <f>VLOOKUP(M132,'8116'!$B$140:$F$265,3,FALSE)</f>
        <v>0</v>
      </c>
      <c r="Q132" s="1165">
        <f t="shared" si="4"/>
        <v>0</v>
      </c>
    </row>
    <row r="133" spans="1:17">
      <c r="A133" s="1170">
        <v>3410</v>
      </c>
      <c r="B133" s="1169">
        <v>1655</v>
      </c>
      <c r="C133" s="1169" t="s">
        <v>1251</v>
      </c>
      <c r="D133" s="1159">
        <f>VLOOKUP(A133,'8110'!$B$148:$F$273,3,FALSE)</f>
        <v>-35023.379999999997</v>
      </c>
      <c r="E133" s="1170">
        <v>3410</v>
      </c>
      <c r="F133" s="1169">
        <v>1655</v>
      </c>
      <c r="G133" s="1169" t="s">
        <v>1251</v>
      </c>
      <c r="H133" s="1159">
        <f>VLOOKUP(E133,'8112'!$B$141:$F$266,3,FALSE)</f>
        <v>-44503.45</v>
      </c>
      <c r="I133" s="1170">
        <v>3410</v>
      </c>
      <c r="J133" s="1169">
        <v>1655</v>
      </c>
      <c r="K133" s="1169" t="s">
        <v>1251</v>
      </c>
      <c r="L133" s="1159">
        <f>VLOOKUP(I133,'8114'!$B$141:$F$266,3,FALSE)</f>
        <v>0</v>
      </c>
      <c r="M133" s="1170">
        <v>3410</v>
      </c>
      <c r="N133" s="1169">
        <v>1655</v>
      </c>
      <c r="O133" s="1169" t="s">
        <v>1251</v>
      </c>
      <c r="P133" s="1159">
        <f>VLOOKUP(M133,'8116'!$B$140:$F$265,3,FALSE)</f>
        <v>0</v>
      </c>
      <c r="Q133" s="1165">
        <f t="shared" si="4"/>
        <v>-79526.829999999987</v>
      </c>
    </row>
    <row r="134" spans="1:17">
      <c r="A134" s="1170">
        <v>3411</v>
      </c>
      <c r="B134" s="1169">
        <v>1655</v>
      </c>
      <c r="C134" s="1169" t="s">
        <v>1249</v>
      </c>
      <c r="D134" s="1159">
        <f>VLOOKUP(A134,'8110'!$B$148:$F$273,3,FALSE)</f>
        <v>0</v>
      </c>
      <c r="E134" s="1170">
        <v>3411</v>
      </c>
      <c r="F134" s="1169">
        <v>1655</v>
      </c>
      <c r="G134" s="1169" t="s">
        <v>1249</v>
      </c>
      <c r="H134" s="1159">
        <f>VLOOKUP(E134,'8112'!$B$141:$F$266,3,FALSE)</f>
        <v>0</v>
      </c>
      <c r="I134" s="1170">
        <v>3411</v>
      </c>
      <c r="J134" s="1169">
        <v>1655</v>
      </c>
      <c r="K134" s="1169" t="s">
        <v>1249</v>
      </c>
      <c r="L134" s="1159">
        <f>VLOOKUP(I134,'8114'!$B$141:$F$266,3,FALSE)</f>
        <v>0</v>
      </c>
      <c r="M134" s="1170">
        <v>3411</v>
      </c>
      <c r="N134" s="1169">
        <v>1655</v>
      </c>
      <c r="O134" s="1169" t="s">
        <v>1249</v>
      </c>
      <c r="P134" s="1159">
        <f>VLOOKUP(M134,'8116'!$B$140:$F$265,3,FALSE)</f>
        <v>0</v>
      </c>
      <c r="Q134" s="1165">
        <f t="shared" si="4"/>
        <v>0</v>
      </c>
    </row>
    <row r="135" spans="1:17">
      <c r="A135" s="1170">
        <v>3420</v>
      </c>
      <c r="B135" s="1169">
        <v>1655</v>
      </c>
      <c r="C135" s="1169" t="s">
        <v>1458</v>
      </c>
      <c r="D135" s="1159">
        <f>VLOOKUP(A135,'8110'!$B$148:$F$273,3,FALSE)</f>
        <v>0</v>
      </c>
      <c r="E135" s="1170">
        <v>3420</v>
      </c>
      <c r="F135" s="1169">
        <v>1655</v>
      </c>
      <c r="G135" s="1169" t="s">
        <v>1458</v>
      </c>
      <c r="H135" s="1159">
        <f>VLOOKUP(E135,'8112'!$B$141:$F$266,3,FALSE)</f>
        <v>0</v>
      </c>
      <c r="I135" s="1170">
        <v>3420</v>
      </c>
      <c r="J135" s="1169">
        <v>1655</v>
      </c>
      <c r="K135" s="1169" t="s">
        <v>1458</v>
      </c>
      <c r="L135" s="1159">
        <f>VLOOKUP(I135,'8114'!$B$141:$F$266,3,FALSE)</f>
        <v>0</v>
      </c>
      <c r="M135" s="1170">
        <v>3420</v>
      </c>
      <c r="N135" s="1169">
        <v>1655</v>
      </c>
      <c r="O135" s="1169" t="s">
        <v>1458</v>
      </c>
      <c r="P135" s="1159">
        <f>VLOOKUP(M135,'8116'!$B$140:$F$265,3,FALSE)</f>
        <v>0</v>
      </c>
      <c r="Q135" s="1165">
        <f t="shared" si="4"/>
        <v>0</v>
      </c>
    </row>
    <row r="136" spans="1:17">
      <c r="A136" s="1170">
        <v>3421</v>
      </c>
      <c r="B136" s="1169">
        <v>1655</v>
      </c>
      <c r="C136" s="1169" t="s">
        <v>1457</v>
      </c>
      <c r="D136" s="1159">
        <f>VLOOKUP(A136,'8110'!$B$148:$F$273,3,FALSE)</f>
        <v>0</v>
      </c>
      <c r="E136" s="1170">
        <v>3421</v>
      </c>
      <c r="F136" s="1169">
        <v>1655</v>
      </c>
      <c r="G136" s="1169" t="s">
        <v>1457</v>
      </c>
      <c r="H136" s="1159">
        <f>VLOOKUP(E136,'8112'!$B$141:$F$266,3,FALSE)</f>
        <v>0</v>
      </c>
      <c r="I136" s="1170">
        <v>3421</v>
      </c>
      <c r="J136" s="1169">
        <v>1655</v>
      </c>
      <c r="K136" s="1169" t="s">
        <v>1457</v>
      </c>
      <c r="L136" s="1159">
        <f>VLOOKUP(I136,'8114'!$B$141:$F$266,3,FALSE)</f>
        <v>0</v>
      </c>
      <c r="M136" s="1170">
        <v>3421</v>
      </c>
      <c r="N136" s="1169">
        <v>1655</v>
      </c>
      <c r="O136" s="1169" t="s">
        <v>1457</v>
      </c>
      <c r="P136" s="1159">
        <f>VLOOKUP(M136,'8116'!$B$140:$F$265,3,FALSE)</f>
        <v>0</v>
      </c>
      <c r="Q136" s="1165">
        <f t="shared" si="4"/>
        <v>0</v>
      </c>
    </row>
    <row r="137" spans="1:17">
      <c r="A137" s="1170">
        <v>3430</v>
      </c>
      <c r="B137" s="1169">
        <v>1655</v>
      </c>
      <c r="C137" s="1169" t="s">
        <v>1245</v>
      </c>
      <c r="D137" s="1159">
        <f>VLOOKUP(A137,'8110'!$B$148:$F$273,3,FALSE)</f>
        <v>-28017.21</v>
      </c>
      <c r="E137" s="1170">
        <v>3430</v>
      </c>
      <c r="F137" s="1169">
        <v>1655</v>
      </c>
      <c r="G137" s="1169" t="s">
        <v>1245</v>
      </c>
      <c r="H137" s="1159">
        <f>VLOOKUP(E137,'8112'!$B$141:$F$266,3,FALSE)</f>
        <v>-14060.21</v>
      </c>
      <c r="I137" s="1170">
        <v>3430</v>
      </c>
      <c r="J137" s="1169">
        <v>1655</v>
      </c>
      <c r="K137" s="1169" t="s">
        <v>1245</v>
      </c>
      <c r="L137" s="1159">
        <f>VLOOKUP(I137,'8114'!$B$141:$F$266,3,FALSE)</f>
        <v>-38.090000000000003</v>
      </c>
      <c r="M137" s="1170">
        <v>3430</v>
      </c>
      <c r="N137" s="1169">
        <v>1655</v>
      </c>
      <c r="O137" s="1169" t="s">
        <v>1245</v>
      </c>
      <c r="P137" s="1159">
        <f>VLOOKUP(M137,'8116'!$B$140:$F$265,3,FALSE)</f>
        <v>0</v>
      </c>
      <c r="Q137" s="1165">
        <f t="shared" si="4"/>
        <v>-42115.509999999995</v>
      </c>
    </row>
    <row r="138" spans="1:17">
      <c r="A138" s="1170">
        <v>3431</v>
      </c>
      <c r="B138" s="1169">
        <v>1655</v>
      </c>
      <c r="C138" s="1169" t="s">
        <v>1243</v>
      </c>
      <c r="D138" s="1159">
        <f>VLOOKUP(A138,'8110'!$B$148:$F$273,3,FALSE)</f>
        <v>0</v>
      </c>
      <c r="E138" s="1170">
        <v>3431</v>
      </c>
      <c r="F138" s="1169">
        <v>1655</v>
      </c>
      <c r="G138" s="1169" t="s">
        <v>1243</v>
      </c>
      <c r="H138" s="1159">
        <f>VLOOKUP(E138,'8112'!$B$141:$F$266,3,FALSE)</f>
        <v>0</v>
      </c>
      <c r="I138" s="1170">
        <v>3431</v>
      </c>
      <c r="J138" s="1169">
        <v>1655</v>
      </c>
      <c r="K138" s="1169" t="s">
        <v>1243</v>
      </c>
      <c r="L138" s="1159">
        <f>VLOOKUP(I138,'8114'!$B$141:$F$266,3,FALSE)</f>
        <v>0</v>
      </c>
      <c r="M138" s="1170">
        <v>3431</v>
      </c>
      <c r="N138" s="1169">
        <v>1655</v>
      </c>
      <c r="O138" s="1169" t="s">
        <v>1243</v>
      </c>
      <c r="P138" s="1159">
        <f>VLOOKUP(M138,'8116'!$B$140:$F$265,3,FALSE)</f>
        <v>0</v>
      </c>
      <c r="Q138" s="1165">
        <f t="shared" si="4"/>
        <v>0</v>
      </c>
    </row>
    <row r="139" spans="1:17">
      <c r="A139" s="1170">
        <v>3440</v>
      </c>
      <c r="B139" s="1169">
        <v>1655</v>
      </c>
      <c r="C139" s="1169" t="s">
        <v>1456</v>
      </c>
      <c r="D139" s="1159">
        <f>VLOOKUP(A139,'8110'!$B$148:$F$273,3,FALSE)</f>
        <v>0</v>
      </c>
      <c r="E139" s="1170">
        <v>3440</v>
      </c>
      <c r="F139" s="1169">
        <v>1655</v>
      </c>
      <c r="G139" s="1169" t="s">
        <v>1456</v>
      </c>
      <c r="H139" s="1159">
        <f>VLOOKUP(E139,'8112'!$B$141:$F$266,3,FALSE)</f>
        <v>0</v>
      </c>
      <c r="I139" s="1170">
        <v>3440</v>
      </c>
      <c r="J139" s="1169">
        <v>1655</v>
      </c>
      <c r="K139" s="1169" t="s">
        <v>1456</v>
      </c>
      <c r="L139" s="1159">
        <f>VLOOKUP(I139,'8114'!$B$141:$F$266,3,FALSE)</f>
        <v>0</v>
      </c>
      <c r="M139" s="1170">
        <v>3440</v>
      </c>
      <c r="N139" s="1169">
        <v>1655</v>
      </c>
      <c r="O139" s="1169" t="s">
        <v>1456</v>
      </c>
      <c r="P139" s="1159">
        <f>VLOOKUP(M139,'8116'!$B$140:$F$265,3,FALSE)</f>
        <v>0</v>
      </c>
      <c r="Q139" s="1165">
        <f t="shared" si="4"/>
        <v>0</v>
      </c>
    </row>
    <row r="140" spans="1:17">
      <c r="A140" s="1170">
        <v>3441</v>
      </c>
      <c r="B140" s="1169">
        <v>1655</v>
      </c>
      <c r="C140" s="1169" t="s">
        <v>1455</v>
      </c>
      <c r="D140" s="1159">
        <f>VLOOKUP(A140,'8110'!$B$148:$F$273,3,FALSE)</f>
        <v>0</v>
      </c>
      <c r="E140" s="1170">
        <v>3441</v>
      </c>
      <c r="F140" s="1169">
        <v>1655</v>
      </c>
      <c r="G140" s="1169" t="s">
        <v>1455</v>
      </c>
      <c r="H140" s="1159">
        <f>VLOOKUP(E140,'8112'!$B$141:$F$266,3,FALSE)</f>
        <v>0</v>
      </c>
      <c r="I140" s="1170">
        <v>3441</v>
      </c>
      <c r="J140" s="1169">
        <v>1655</v>
      </c>
      <c r="K140" s="1169" t="s">
        <v>1455</v>
      </c>
      <c r="L140" s="1159">
        <f>VLOOKUP(I140,'8114'!$B$141:$F$266,3,FALSE)</f>
        <v>0</v>
      </c>
      <c r="M140" s="1170">
        <v>3441</v>
      </c>
      <c r="N140" s="1169">
        <v>1655</v>
      </c>
      <c r="O140" s="1169" t="s">
        <v>1455</v>
      </c>
      <c r="P140" s="1159">
        <f>VLOOKUP(M140,'8116'!$B$140:$F$265,3,FALSE)</f>
        <v>0</v>
      </c>
      <c r="Q140" s="1165">
        <f t="shared" si="4"/>
        <v>0</v>
      </c>
    </row>
    <row r="141" spans="1:17">
      <c r="A141" s="1170">
        <v>3450</v>
      </c>
      <c r="B141" s="1169">
        <v>1655</v>
      </c>
      <c r="C141" s="1169" t="s">
        <v>1454</v>
      </c>
      <c r="D141" s="1159">
        <f>VLOOKUP(A141,'8110'!$B$148:$F$273,3,FALSE)</f>
        <v>-259.95999999999998</v>
      </c>
      <c r="E141" s="1170">
        <v>3450</v>
      </c>
      <c r="F141" s="1169">
        <v>1655</v>
      </c>
      <c r="G141" s="1169" t="s">
        <v>1454</v>
      </c>
      <c r="H141" s="1159">
        <f>VLOOKUP(E141,'8112'!$B$141:$F$266,3,FALSE)</f>
        <v>0</v>
      </c>
      <c r="I141" s="1170">
        <v>3450</v>
      </c>
      <c r="J141" s="1169">
        <v>1655</v>
      </c>
      <c r="K141" s="1169" t="s">
        <v>1454</v>
      </c>
      <c r="L141" s="1159">
        <f>VLOOKUP(I141,'8114'!$B$141:$F$266,3,FALSE)</f>
        <v>0</v>
      </c>
      <c r="M141" s="1170">
        <v>3450</v>
      </c>
      <c r="N141" s="1169">
        <v>1655</v>
      </c>
      <c r="O141" s="1169" t="s">
        <v>1454</v>
      </c>
      <c r="P141" s="1159">
        <f>VLOOKUP(M141,'8116'!$B$140:$F$265,3,FALSE)</f>
        <v>0</v>
      </c>
      <c r="Q141" s="1165">
        <f t="shared" si="4"/>
        <v>-259.95999999999998</v>
      </c>
    </row>
    <row r="142" spans="1:17">
      <c r="A142" s="1170">
        <v>3451</v>
      </c>
      <c r="B142" s="1169">
        <v>1655</v>
      </c>
      <c r="C142" s="1169" t="s">
        <v>1453</v>
      </c>
      <c r="D142" s="1159">
        <f>VLOOKUP(A142,'8110'!$B$148:$F$273,3,FALSE)</f>
        <v>0</v>
      </c>
      <c r="E142" s="1170">
        <v>3451</v>
      </c>
      <c r="F142" s="1169">
        <v>1655</v>
      </c>
      <c r="G142" s="1169" t="s">
        <v>1453</v>
      </c>
      <c r="H142" s="1159">
        <f>VLOOKUP(E142,'8112'!$B$141:$F$266,3,FALSE)</f>
        <v>0</v>
      </c>
      <c r="I142" s="1170">
        <v>3451</v>
      </c>
      <c r="J142" s="1169">
        <v>1655</v>
      </c>
      <c r="K142" s="1169" t="s">
        <v>1453</v>
      </c>
      <c r="L142" s="1159">
        <f>VLOOKUP(I142,'8114'!$B$141:$F$266,3,FALSE)</f>
        <v>0</v>
      </c>
      <c r="M142" s="1170">
        <v>3451</v>
      </c>
      <c r="N142" s="1169">
        <v>1655</v>
      </c>
      <c r="O142" s="1169" t="s">
        <v>1453</v>
      </c>
      <c r="P142" s="1159">
        <f>VLOOKUP(M142,'8116'!$B$140:$F$265,3,FALSE)</f>
        <v>0</v>
      </c>
      <c r="Q142" s="1165">
        <f t="shared" si="4"/>
        <v>0</v>
      </c>
    </row>
    <row r="143" spans="1:17">
      <c r="A143" s="1170">
        <v>3460</v>
      </c>
      <c r="B143" s="1169">
        <v>1655</v>
      </c>
      <c r="C143" s="1169" t="s">
        <v>1452</v>
      </c>
      <c r="D143" s="1159">
        <f>VLOOKUP(A143,'8110'!$B$148:$F$273,3,FALSE)</f>
        <v>-20934.96</v>
      </c>
      <c r="E143" s="1170">
        <v>3460</v>
      </c>
      <c r="F143" s="1169">
        <v>1655</v>
      </c>
      <c r="G143" s="1169" t="s">
        <v>1452</v>
      </c>
      <c r="H143" s="1159">
        <f>VLOOKUP(E143,'8112'!$B$141:$F$266,3,FALSE)</f>
        <v>-27878.880000000001</v>
      </c>
      <c r="I143" s="1170">
        <v>3460</v>
      </c>
      <c r="J143" s="1169">
        <v>1655</v>
      </c>
      <c r="K143" s="1169" t="s">
        <v>1452</v>
      </c>
      <c r="L143" s="1159">
        <f>VLOOKUP(I143,'8114'!$B$141:$F$266,3,FALSE)</f>
        <v>-11397.9</v>
      </c>
      <c r="M143" s="1170">
        <v>3460</v>
      </c>
      <c r="N143" s="1169">
        <v>1655</v>
      </c>
      <c r="O143" s="1169" t="s">
        <v>1452</v>
      </c>
      <c r="P143" s="1159">
        <f>VLOOKUP(M143,'8116'!$B$140:$F$265,3,FALSE)</f>
        <v>-13591.21</v>
      </c>
      <c r="Q143" s="1165">
        <f t="shared" si="4"/>
        <v>-73802.95</v>
      </c>
    </row>
    <row r="144" spans="1:17">
      <c r="A144" s="1170">
        <v>3461</v>
      </c>
      <c r="B144" s="1169">
        <v>1655</v>
      </c>
      <c r="C144" s="1169" t="s">
        <v>1451</v>
      </c>
      <c r="D144" s="1159">
        <f>VLOOKUP(A144,'8110'!$B$148:$F$273,3,FALSE)</f>
        <v>0</v>
      </c>
      <c r="E144" s="1170">
        <v>3461</v>
      </c>
      <c r="F144" s="1169">
        <v>1655</v>
      </c>
      <c r="G144" s="1169" t="s">
        <v>1451</v>
      </c>
      <c r="H144" s="1159">
        <f>VLOOKUP(E144,'8112'!$B$141:$F$266,3,FALSE)</f>
        <v>0</v>
      </c>
      <c r="I144" s="1170">
        <v>3461</v>
      </c>
      <c r="J144" s="1169">
        <v>1655</v>
      </c>
      <c r="K144" s="1169" t="s">
        <v>1451</v>
      </c>
      <c r="L144" s="1159">
        <f>VLOOKUP(I144,'8114'!$B$141:$F$266,3,FALSE)</f>
        <v>0</v>
      </c>
      <c r="M144" s="1170">
        <v>3461</v>
      </c>
      <c r="N144" s="1169">
        <v>1655</v>
      </c>
      <c r="O144" s="1169" t="s">
        <v>1451</v>
      </c>
      <c r="P144" s="1159">
        <f>VLOOKUP(M144,'8116'!$B$140:$F$265,3,FALSE)</f>
        <v>0</v>
      </c>
      <c r="Q144" s="1165">
        <f t="shared" si="4"/>
        <v>0</v>
      </c>
    </row>
    <row r="145" spans="1:17">
      <c r="A145" s="1170">
        <v>3470</v>
      </c>
      <c r="B145" s="1169">
        <v>1655</v>
      </c>
      <c r="C145" s="1169" t="s">
        <v>1450</v>
      </c>
      <c r="D145" s="1159">
        <f>VLOOKUP(A145,'8110'!$B$148:$F$273,3,FALSE)</f>
        <v>0</v>
      </c>
      <c r="E145" s="1170">
        <v>3470</v>
      </c>
      <c r="F145" s="1169">
        <v>1655</v>
      </c>
      <c r="G145" s="1169" t="s">
        <v>1450</v>
      </c>
      <c r="H145" s="1159">
        <f>VLOOKUP(E145,'8112'!$B$141:$F$266,3,FALSE)</f>
        <v>0</v>
      </c>
      <c r="I145" s="1170">
        <v>3470</v>
      </c>
      <c r="J145" s="1169">
        <v>1655</v>
      </c>
      <c r="K145" s="1169" t="s">
        <v>1450</v>
      </c>
      <c r="L145" s="1159">
        <f>VLOOKUP(I145,'8114'!$B$141:$F$266,3,FALSE)</f>
        <v>0</v>
      </c>
      <c r="M145" s="1170">
        <v>3470</v>
      </c>
      <c r="N145" s="1169">
        <v>1655</v>
      </c>
      <c r="O145" s="1169" t="s">
        <v>1450</v>
      </c>
      <c r="P145" s="1159">
        <f>VLOOKUP(M145,'8116'!$B$140:$F$265,3,FALSE)</f>
        <v>0</v>
      </c>
      <c r="Q145" s="1165">
        <f t="shared" ref="Q145:Q176" si="5">+D145+H145+L145+P145</f>
        <v>0</v>
      </c>
    </row>
    <row r="146" spans="1:17">
      <c r="A146" s="1170">
        <v>3471</v>
      </c>
      <c r="B146" s="1169">
        <v>1655</v>
      </c>
      <c r="C146" s="1169" t="s">
        <v>1449</v>
      </c>
      <c r="D146" s="1159">
        <f>VLOOKUP(A146,'8110'!$B$148:$F$273,3,FALSE)</f>
        <v>0</v>
      </c>
      <c r="E146" s="1170">
        <v>3471</v>
      </c>
      <c r="F146" s="1169">
        <v>1655</v>
      </c>
      <c r="G146" s="1169" t="s">
        <v>1449</v>
      </c>
      <c r="H146" s="1159">
        <f>VLOOKUP(E146,'8112'!$B$141:$F$266,3,FALSE)</f>
        <v>0</v>
      </c>
      <c r="I146" s="1170">
        <v>3471</v>
      </c>
      <c r="J146" s="1169">
        <v>1655</v>
      </c>
      <c r="K146" s="1169" t="s">
        <v>1449</v>
      </c>
      <c r="L146" s="1159">
        <f>VLOOKUP(I146,'8114'!$B$141:$F$266,3,FALSE)</f>
        <v>0</v>
      </c>
      <c r="M146" s="1170">
        <v>3471</v>
      </c>
      <c r="N146" s="1169">
        <v>1655</v>
      </c>
      <c r="O146" s="1169" t="s">
        <v>1449</v>
      </c>
      <c r="P146" s="1159">
        <f>VLOOKUP(M146,'8116'!$B$140:$F$265,3,FALSE)</f>
        <v>0</v>
      </c>
      <c r="Q146" s="1165">
        <f t="shared" si="5"/>
        <v>0</v>
      </c>
    </row>
    <row r="147" spans="1:17">
      <c r="A147" s="1170">
        <v>3480</v>
      </c>
      <c r="B147" s="1169">
        <v>1655</v>
      </c>
      <c r="C147" s="1169" t="s">
        <v>1231</v>
      </c>
      <c r="D147" s="1159">
        <f>VLOOKUP(A147,'8110'!$B$148:$F$273,3,FALSE)</f>
        <v>0</v>
      </c>
      <c r="E147" s="1170">
        <v>3480</v>
      </c>
      <c r="F147" s="1169">
        <v>1655</v>
      </c>
      <c r="G147" s="1169" t="s">
        <v>1231</v>
      </c>
      <c r="H147" s="1159">
        <f>VLOOKUP(E147,'8112'!$B$141:$F$266,3,FALSE)</f>
        <v>0</v>
      </c>
      <c r="I147" s="1170">
        <v>3480</v>
      </c>
      <c r="J147" s="1169">
        <v>1655</v>
      </c>
      <c r="K147" s="1169" t="s">
        <v>1231</v>
      </c>
      <c r="L147" s="1159">
        <f>VLOOKUP(I147,'8114'!$B$141:$F$266,3,FALSE)</f>
        <v>0</v>
      </c>
      <c r="M147" s="1170">
        <v>3480</v>
      </c>
      <c r="N147" s="1169">
        <v>1655</v>
      </c>
      <c r="O147" s="1169" t="s">
        <v>1231</v>
      </c>
      <c r="P147" s="1159">
        <f>VLOOKUP(M147,'8116'!$B$140:$F$265,3,FALSE)</f>
        <v>0</v>
      </c>
      <c r="Q147" s="1165">
        <f t="shared" si="5"/>
        <v>0</v>
      </c>
    </row>
    <row r="148" spans="1:17">
      <c r="A148" s="1170">
        <v>3481</v>
      </c>
      <c r="B148" s="1169">
        <v>1655</v>
      </c>
      <c r="C148" s="1169" t="s">
        <v>1229</v>
      </c>
      <c r="D148" s="1159">
        <f>VLOOKUP(A148,'8110'!$B$148:$F$273,3,FALSE)</f>
        <v>0</v>
      </c>
      <c r="E148" s="1170">
        <v>3481</v>
      </c>
      <c r="F148" s="1169">
        <v>1655</v>
      </c>
      <c r="G148" s="1169" t="s">
        <v>1229</v>
      </c>
      <c r="H148" s="1159">
        <f>VLOOKUP(E148,'8112'!$B$141:$F$266,3,FALSE)</f>
        <v>0</v>
      </c>
      <c r="I148" s="1170">
        <v>3481</v>
      </c>
      <c r="J148" s="1169">
        <v>1655</v>
      </c>
      <c r="K148" s="1169" t="s">
        <v>1229</v>
      </c>
      <c r="L148" s="1159">
        <f>VLOOKUP(I148,'8114'!$B$141:$F$266,3,FALSE)</f>
        <v>0</v>
      </c>
      <c r="M148" s="1170">
        <v>3481</v>
      </c>
      <c r="N148" s="1169">
        <v>1655</v>
      </c>
      <c r="O148" s="1169" t="s">
        <v>1229</v>
      </c>
      <c r="P148" s="1159">
        <f>VLOOKUP(M148,'8116'!$B$140:$F$265,3,FALSE)</f>
        <v>0</v>
      </c>
      <c r="Q148" s="1165">
        <f t="shared" si="5"/>
        <v>0</v>
      </c>
    </row>
    <row r="149" spans="1:17">
      <c r="A149" s="1170">
        <v>3510</v>
      </c>
      <c r="B149" s="1169">
        <v>1655</v>
      </c>
      <c r="C149" s="1169" t="s">
        <v>1304</v>
      </c>
      <c r="D149" s="1159">
        <f>VLOOKUP(A149,'8110'!$B$148:$F$273,3,FALSE)</f>
        <v>0</v>
      </c>
      <c r="E149" s="1170">
        <v>3510</v>
      </c>
      <c r="F149" s="1169">
        <v>1655</v>
      </c>
      <c r="G149" s="1169" t="s">
        <v>1304</v>
      </c>
      <c r="H149" s="1159">
        <f>VLOOKUP(E149,'8112'!$B$141:$F$266,3,FALSE)</f>
        <v>0</v>
      </c>
      <c r="I149" s="1170">
        <v>3510</v>
      </c>
      <c r="J149" s="1169">
        <v>1655</v>
      </c>
      <c r="K149" s="1169" t="s">
        <v>1304</v>
      </c>
      <c r="L149" s="1159">
        <f>VLOOKUP(I149,'8114'!$B$141:$F$266,3,FALSE)</f>
        <v>0</v>
      </c>
      <c r="M149" s="1170">
        <v>3510</v>
      </c>
      <c r="N149" s="1169">
        <v>1655</v>
      </c>
      <c r="O149" s="1169" t="s">
        <v>1304</v>
      </c>
      <c r="P149" s="1159">
        <f>VLOOKUP(M149,'8116'!$B$140:$F$265,3,FALSE)</f>
        <v>0</v>
      </c>
      <c r="Q149" s="1165">
        <f t="shared" si="5"/>
        <v>0</v>
      </c>
    </row>
    <row r="150" spans="1:17">
      <c r="A150" s="1170">
        <v>3511</v>
      </c>
      <c r="B150" s="1169">
        <v>1655</v>
      </c>
      <c r="C150" s="1169" t="s">
        <v>1303</v>
      </c>
      <c r="D150" s="1159">
        <f>VLOOKUP(A150,'8110'!$B$148:$F$273,3,FALSE)</f>
        <v>0</v>
      </c>
      <c r="E150" s="1170">
        <v>3511</v>
      </c>
      <c r="F150" s="1169">
        <v>1655</v>
      </c>
      <c r="G150" s="1169" t="s">
        <v>1303</v>
      </c>
      <c r="H150" s="1159">
        <f>VLOOKUP(E150,'8112'!$B$141:$F$266,3,FALSE)</f>
        <v>0</v>
      </c>
      <c r="I150" s="1170">
        <v>3511</v>
      </c>
      <c r="J150" s="1169">
        <v>1655</v>
      </c>
      <c r="K150" s="1169" t="s">
        <v>1303</v>
      </c>
      <c r="L150" s="1159">
        <f>VLOOKUP(I150,'8114'!$B$141:$F$266,3,FALSE)</f>
        <v>0</v>
      </c>
      <c r="M150" s="1170">
        <v>3511</v>
      </c>
      <c r="N150" s="1169">
        <v>1655</v>
      </c>
      <c r="O150" s="1169" t="s">
        <v>1303</v>
      </c>
      <c r="P150" s="1159">
        <f>VLOOKUP(M150,'8116'!$B$140:$F$265,3,FALSE)</f>
        <v>0</v>
      </c>
      <c r="Q150" s="1165">
        <f t="shared" si="5"/>
        <v>0</v>
      </c>
    </row>
    <row r="151" spans="1:17">
      <c r="A151" s="1170">
        <v>3540</v>
      </c>
      <c r="B151" s="1169">
        <v>1655</v>
      </c>
      <c r="C151" s="1169" t="s">
        <v>1301</v>
      </c>
      <c r="D151" s="1159">
        <f>VLOOKUP(A151,'8110'!$B$148:$F$273,3,FALSE)</f>
        <v>-10022.19</v>
      </c>
      <c r="E151" s="1170">
        <v>3540</v>
      </c>
      <c r="F151" s="1169">
        <v>1655</v>
      </c>
      <c r="G151" s="1169" t="s">
        <v>1301</v>
      </c>
      <c r="H151" s="1159">
        <f>VLOOKUP(E151,'8112'!$B$141:$F$266,3,FALSE)</f>
        <v>-50480.63</v>
      </c>
      <c r="I151" s="1170">
        <v>3540</v>
      </c>
      <c r="J151" s="1169">
        <v>1655</v>
      </c>
      <c r="K151" s="1169" t="s">
        <v>1301</v>
      </c>
      <c r="L151" s="1159">
        <f>VLOOKUP(I151,'8114'!$B$141:$F$266,3,FALSE)</f>
        <v>-11002.7</v>
      </c>
      <c r="M151" s="1170">
        <v>3540</v>
      </c>
      <c r="N151" s="1169">
        <v>1655</v>
      </c>
      <c r="O151" s="1169" t="s">
        <v>1301</v>
      </c>
      <c r="P151" s="1159">
        <f>VLOOKUP(M151,'8116'!$B$140:$F$265,3,FALSE)</f>
        <v>-6032.29</v>
      </c>
      <c r="Q151" s="1165">
        <f t="shared" si="5"/>
        <v>-77537.81</v>
      </c>
    </row>
    <row r="152" spans="1:17">
      <c r="A152" s="1170">
        <v>3541</v>
      </c>
      <c r="B152" s="1169">
        <v>1655</v>
      </c>
      <c r="C152" s="1169" t="s">
        <v>1300</v>
      </c>
      <c r="D152" s="1159">
        <f>VLOOKUP(A152,'8110'!$B$148:$F$273,3,FALSE)</f>
        <v>0</v>
      </c>
      <c r="E152" s="1170">
        <v>3541</v>
      </c>
      <c r="F152" s="1169">
        <v>1655</v>
      </c>
      <c r="G152" s="1169" t="s">
        <v>1300</v>
      </c>
      <c r="H152" s="1159">
        <f>VLOOKUP(E152,'8112'!$B$141:$F$266,3,FALSE)</f>
        <v>0.4</v>
      </c>
      <c r="I152" s="1170">
        <v>3541</v>
      </c>
      <c r="J152" s="1169">
        <v>1655</v>
      </c>
      <c r="K152" s="1169" t="s">
        <v>1300</v>
      </c>
      <c r="L152" s="1159">
        <f>VLOOKUP(I152,'8114'!$B$141:$F$266,3,FALSE)</f>
        <v>0</v>
      </c>
      <c r="M152" s="1170">
        <v>3541</v>
      </c>
      <c r="N152" s="1169">
        <v>1655</v>
      </c>
      <c r="O152" s="1169" t="s">
        <v>1300</v>
      </c>
      <c r="P152" s="1159">
        <f>VLOOKUP(M152,'8116'!$B$140:$F$265,3,FALSE)</f>
        <v>0</v>
      </c>
      <c r="Q152" s="1165">
        <f t="shared" si="5"/>
        <v>0.4</v>
      </c>
    </row>
    <row r="153" spans="1:17">
      <c r="A153" s="1170">
        <v>3550</v>
      </c>
      <c r="B153" s="1169">
        <v>1655</v>
      </c>
      <c r="C153" s="1169" t="s">
        <v>1299</v>
      </c>
      <c r="D153" s="1159">
        <f>VLOOKUP(A153,'8110'!$B$148:$F$273,3,FALSE)</f>
        <v>0</v>
      </c>
      <c r="E153" s="1170">
        <v>3550</v>
      </c>
      <c r="F153" s="1169">
        <v>1655</v>
      </c>
      <c r="G153" s="1169" t="s">
        <v>1299</v>
      </c>
      <c r="H153" s="1159">
        <f>VLOOKUP(E153,'8112'!$B$141:$F$266,3,FALSE)</f>
        <v>-4256.22</v>
      </c>
      <c r="I153" s="1170">
        <v>3550</v>
      </c>
      <c r="J153" s="1169">
        <v>1655</v>
      </c>
      <c r="K153" s="1169" t="s">
        <v>1299</v>
      </c>
      <c r="L153" s="1159">
        <f>VLOOKUP(I153,'8114'!$B$141:$F$266,3,FALSE)</f>
        <v>0</v>
      </c>
      <c r="M153" s="1170">
        <v>3550</v>
      </c>
      <c r="N153" s="1169">
        <v>1655</v>
      </c>
      <c r="O153" s="1169" t="s">
        <v>1299</v>
      </c>
      <c r="P153" s="1159">
        <f>VLOOKUP(M153,'8116'!$B$140:$F$265,3,FALSE)</f>
        <v>0</v>
      </c>
      <c r="Q153" s="1165">
        <f t="shared" si="5"/>
        <v>-4256.22</v>
      </c>
    </row>
    <row r="154" spans="1:17">
      <c r="A154" s="1170">
        <v>3551</v>
      </c>
      <c r="B154" s="1169">
        <v>1655</v>
      </c>
      <c r="C154" s="1169" t="s">
        <v>1298</v>
      </c>
      <c r="D154" s="1159">
        <f>VLOOKUP(A154,'8110'!$B$148:$F$273,3,FALSE)</f>
        <v>0</v>
      </c>
      <c r="E154" s="1170">
        <v>3551</v>
      </c>
      <c r="F154" s="1169">
        <v>1655</v>
      </c>
      <c r="G154" s="1169" t="s">
        <v>1298</v>
      </c>
      <c r="H154" s="1159">
        <f>VLOOKUP(E154,'8112'!$B$141:$F$266,3,FALSE)</f>
        <v>0</v>
      </c>
      <c r="I154" s="1170">
        <v>3551</v>
      </c>
      <c r="J154" s="1169">
        <v>1655</v>
      </c>
      <c r="K154" s="1169" t="s">
        <v>1298</v>
      </c>
      <c r="L154" s="1159">
        <f>VLOOKUP(I154,'8114'!$B$141:$F$266,3,FALSE)</f>
        <v>0</v>
      </c>
      <c r="M154" s="1170">
        <v>3551</v>
      </c>
      <c r="N154" s="1169">
        <v>1655</v>
      </c>
      <c r="O154" s="1169" t="s">
        <v>1298</v>
      </c>
      <c r="P154" s="1159">
        <f>VLOOKUP(M154,'8116'!$B$140:$F$265,3,FALSE)</f>
        <v>0</v>
      </c>
      <c r="Q154" s="1165">
        <f t="shared" si="5"/>
        <v>0</v>
      </c>
    </row>
    <row r="155" spans="1:17">
      <c r="A155" s="1170">
        <v>3600</v>
      </c>
      <c r="B155" s="1169">
        <v>1655</v>
      </c>
      <c r="C155" s="1169" t="s">
        <v>1297</v>
      </c>
      <c r="D155" s="1159">
        <f>VLOOKUP(A155,'8110'!$B$148:$F$273,3,FALSE)</f>
        <v>0</v>
      </c>
      <c r="E155" s="1170">
        <v>3600</v>
      </c>
      <c r="F155" s="1169">
        <v>1655</v>
      </c>
      <c r="G155" s="1169" t="s">
        <v>1297</v>
      </c>
      <c r="H155" s="1159">
        <f>VLOOKUP(E155,'8112'!$B$141:$F$266,3,FALSE)</f>
        <v>-33413.26</v>
      </c>
      <c r="I155" s="1170">
        <v>3600</v>
      </c>
      <c r="J155" s="1169">
        <v>1655</v>
      </c>
      <c r="K155" s="1169" t="s">
        <v>1297</v>
      </c>
      <c r="L155" s="1159">
        <f>VLOOKUP(I155,'8114'!$B$141:$F$266,3,FALSE)</f>
        <v>0</v>
      </c>
      <c r="M155" s="1170">
        <v>3600</v>
      </c>
      <c r="N155" s="1169">
        <v>1655</v>
      </c>
      <c r="O155" s="1169" t="s">
        <v>1297</v>
      </c>
      <c r="P155" s="1159">
        <f>VLOOKUP(M155,'8116'!$B$140:$F$265,3,FALSE)</f>
        <v>0</v>
      </c>
      <c r="Q155" s="1165">
        <f t="shared" si="5"/>
        <v>-33413.26</v>
      </c>
    </row>
    <row r="156" spans="1:17">
      <c r="A156" s="1170">
        <v>3601</v>
      </c>
      <c r="B156" s="1169">
        <v>1655</v>
      </c>
      <c r="C156" s="1169" t="s">
        <v>1296</v>
      </c>
      <c r="D156" s="1159">
        <f>VLOOKUP(A156,'8110'!$B$148:$F$273,3,FALSE)</f>
        <v>0</v>
      </c>
      <c r="E156" s="1170">
        <v>3601</v>
      </c>
      <c r="F156" s="1169">
        <v>1655</v>
      </c>
      <c r="G156" s="1169" t="s">
        <v>1296</v>
      </c>
      <c r="H156" s="1159">
        <f>VLOOKUP(E156,'8112'!$B$141:$F$266,3,FALSE)</f>
        <v>0</v>
      </c>
      <c r="I156" s="1170">
        <v>3601</v>
      </c>
      <c r="J156" s="1169">
        <v>1655</v>
      </c>
      <c r="K156" s="1169" t="s">
        <v>1296</v>
      </c>
      <c r="L156" s="1159">
        <f>VLOOKUP(I156,'8114'!$B$141:$F$266,3,FALSE)</f>
        <v>0</v>
      </c>
      <c r="M156" s="1170">
        <v>3601</v>
      </c>
      <c r="N156" s="1169">
        <v>1655</v>
      </c>
      <c r="O156" s="1169" t="s">
        <v>1296</v>
      </c>
      <c r="P156" s="1159">
        <f>VLOOKUP(M156,'8116'!$B$140:$F$265,3,FALSE)</f>
        <v>0</v>
      </c>
      <c r="Q156" s="1165">
        <f t="shared" si="5"/>
        <v>0</v>
      </c>
    </row>
    <row r="157" spans="1:17">
      <c r="A157" s="1170">
        <v>3610</v>
      </c>
      <c r="B157" s="1169">
        <v>1655</v>
      </c>
      <c r="C157" s="1169" t="s">
        <v>1295</v>
      </c>
      <c r="D157" s="1159">
        <f>VLOOKUP(A157,'8110'!$B$148:$F$273,3,FALSE)</f>
        <v>-1682.06</v>
      </c>
      <c r="E157" s="1170">
        <v>3610</v>
      </c>
      <c r="F157" s="1169">
        <v>1655</v>
      </c>
      <c r="G157" s="1169" t="s">
        <v>1295</v>
      </c>
      <c r="H157" s="1159">
        <f>VLOOKUP(E157,'8112'!$B$141:$F$266,3,FALSE)</f>
        <v>-18875.54</v>
      </c>
      <c r="I157" s="1170">
        <v>3610</v>
      </c>
      <c r="J157" s="1169">
        <v>1655</v>
      </c>
      <c r="K157" s="1169" t="s">
        <v>1295</v>
      </c>
      <c r="L157" s="1159">
        <f>VLOOKUP(I157,'8114'!$B$141:$F$266,3,FALSE)</f>
        <v>-9234.23</v>
      </c>
      <c r="M157" s="1170">
        <v>3610</v>
      </c>
      <c r="N157" s="1169">
        <v>1655</v>
      </c>
      <c r="O157" s="1169" t="s">
        <v>1295</v>
      </c>
      <c r="P157" s="1159">
        <f>VLOOKUP(M157,'8116'!$B$140:$F$265,3,FALSE)</f>
        <v>-48450.17</v>
      </c>
      <c r="Q157" s="1165">
        <f t="shared" si="5"/>
        <v>-78242</v>
      </c>
    </row>
    <row r="158" spans="1:17">
      <c r="A158" s="1170">
        <v>3611</v>
      </c>
      <c r="B158" s="1169">
        <v>1655</v>
      </c>
      <c r="C158" s="1169" t="s">
        <v>1294</v>
      </c>
      <c r="D158" s="1159">
        <f>VLOOKUP(A158,'8110'!$B$148:$F$273,3,FALSE)</f>
        <v>0</v>
      </c>
      <c r="E158" s="1170">
        <v>3611</v>
      </c>
      <c r="F158" s="1169">
        <v>1655</v>
      </c>
      <c r="G158" s="1169" t="s">
        <v>1294</v>
      </c>
      <c r="H158" s="1159">
        <f>VLOOKUP(E158,'8112'!$B$141:$F$266,3,FALSE)</f>
        <v>0</v>
      </c>
      <c r="I158" s="1170">
        <v>3611</v>
      </c>
      <c r="J158" s="1169">
        <v>1655</v>
      </c>
      <c r="K158" s="1169" t="s">
        <v>1294</v>
      </c>
      <c r="L158" s="1159">
        <f>VLOOKUP(I158,'8114'!$B$141:$F$266,3,FALSE)</f>
        <v>0</v>
      </c>
      <c r="M158" s="1170">
        <v>3611</v>
      </c>
      <c r="N158" s="1169">
        <v>1655</v>
      </c>
      <c r="O158" s="1169" t="s">
        <v>1294</v>
      </c>
      <c r="P158" s="1159">
        <f>VLOOKUP(M158,'8116'!$B$140:$F$265,3,FALSE)</f>
        <v>0</v>
      </c>
      <c r="Q158" s="1165">
        <f t="shared" si="5"/>
        <v>0</v>
      </c>
    </row>
    <row r="159" spans="1:17">
      <c r="A159" s="1170">
        <v>3620</v>
      </c>
      <c r="B159" s="1169">
        <v>1655</v>
      </c>
      <c r="C159" s="1169" t="s">
        <v>1293</v>
      </c>
      <c r="D159" s="1159">
        <f>VLOOKUP(A159,'8110'!$B$148:$F$273,3,FALSE)</f>
        <v>0</v>
      </c>
      <c r="E159" s="1170">
        <v>3620</v>
      </c>
      <c r="F159" s="1169">
        <v>1655</v>
      </c>
      <c r="G159" s="1169" t="s">
        <v>1293</v>
      </c>
      <c r="H159" s="1159">
        <f>VLOOKUP(E159,'8112'!$B$141:$F$266,3,FALSE)</f>
        <v>0</v>
      </c>
      <c r="I159" s="1170">
        <v>3620</v>
      </c>
      <c r="J159" s="1169">
        <v>1655</v>
      </c>
      <c r="K159" s="1169" t="s">
        <v>1293</v>
      </c>
      <c r="L159" s="1159">
        <f>VLOOKUP(I159,'8114'!$B$141:$F$266,3,FALSE)</f>
        <v>0</v>
      </c>
      <c r="M159" s="1170">
        <v>3620</v>
      </c>
      <c r="N159" s="1169">
        <v>1655</v>
      </c>
      <c r="O159" s="1169" t="s">
        <v>1293</v>
      </c>
      <c r="P159" s="1159">
        <f>VLOOKUP(M159,'8116'!$B$140:$F$265,3,FALSE)</f>
        <v>0</v>
      </c>
      <c r="Q159" s="1165">
        <f t="shared" si="5"/>
        <v>0</v>
      </c>
    </row>
    <row r="160" spans="1:17">
      <c r="A160" s="1170">
        <v>3621</v>
      </c>
      <c r="B160" s="1169">
        <v>1655</v>
      </c>
      <c r="C160" s="1169" t="s">
        <v>1291</v>
      </c>
      <c r="D160" s="1159">
        <f>VLOOKUP(A160,'8110'!$B$148:$F$273,3,FALSE)</f>
        <v>0</v>
      </c>
      <c r="E160" s="1170">
        <v>3621</v>
      </c>
      <c r="F160" s="1169">
        <v>1655</v>
      </c>
      <c r="G160" s="1169" t="s">
        <v>1291</v>
      </c>
      <c r="H160" s="1159">
        <f>VLOOKUP(E160,'8112'!$B$141:$F$266,3,FALSE)</f>
        <v>0</v>
      </c>
      <c r="I160" s="1170">
        <v>3621</v>
      </c>
      <c r="J160" s="1169">
        <v>1655</v>
      </c>
      <c r="K160" s="1169" t="s">
        <v>1291</v>
      </c>
      <c r="L160" s="1159">
        <f>VLOOKUP(I160,'8114'!$B$141:$F$266,3,FALSE)</f>
        <v>0</v>
      </c>
      <c r="M160" s="1170">
        <v>3621</v>
      </c>
      <c r="N160" s="1169">
        <v>1655</v>
      </c>
      <c r="O160" s="1169" t="s">
        <v>1291</v>
      </c>
      <c r="P160" s="1159">
        <f>VLOOKUP(M160,'8116'!$B$140:$F$265,3,FALSE)</f>
        <v>0</v>
      </c>
      <c r="Q160" s="1165">
        <f t="shared" si="5"/>
        <v>0</v>
      </c>
    </row>
    <row r="161" spans="1:17">
      <c r="A161" s="1170">
        <v>3630</v>
      </c>
      <c r="B161" s="1169">
        <v>1655</v>
      </c>
      <c r="C161" s="1169" t="s">
        <v>1290</v>
      </c>
      <c r="D161" s="1159">
        <f>VLOOKUP(A161,'8110'!$B$148:$F$273,3,FALSE)</f>
        <v>0</v>
      </c>
      <c r="E161" s="1170">
        <v>3630</v>
      </c>
      <c r="F161" s="1169">
        <v>1655</v>
      </c>
      <c r="G161" s="1169" t="s">
        <v>1290</v>
      </c>
      <c r="H161" s="1159">
        <f>VLOOKUP(E161,'8112'!$B$141:$F$266,3,FALSE)</f>
        <v>0</v>
      </c>
      <c r="I161" s="1170">
        <v>3630</v>
      </c>
      <c r="J161" s="1169">
        <v>1655</v>
      </c>
      <c r="K161" s="1169" t="s">
        <v>1290</v>
      </c>
      <c r="L161" s="1159">
        <f>VLOOKUP(I161,'8114'!$B$141:$F$266,3,FALSE)</f>
        <v>-1260.96</v>
      </c>
      <c r="M161" s="1170">
        <v>3630</v>
      </c>
      <c r="N161" s="1169">
        <v>1655</v>
      </c>
      <c r="O161" s="1169" t="s">
        <v>1290</v>
      </c>
      <c r="P161" s="1159">
        <f>VLOOKUP(M161,'8116'!$B$140:$F$265,3,FALSE)</f>
        <v>-789.69</v>
      </c>
      <c r="Q161" s="1165">
        <f t="shared" si="5"/>
        <v>-2050.65</v>
      </c>
    </row>
    <row r="162" spans="1:17">
      <c r="A162" s="1170">
        <v>3631</v>
      </c>
      <c r="B162" s="1169">
        <v>1655</v>
      </c>
      <c r="C162" s="1169" t="s">
        <v>1288</v>
      </c>
      <c r="D162" s="1159">
        <f>VLOOKUP(A162,'8110'!$B$148:$F$273,3,FALSE)</f>
        <v>0</v>
      </c>
      <c r="E162" s="1170">
        <v>3631</v>
      </c>
      <c r="F162" s="1169">
        <v>1655</v>
      </c>
      <c r="G162" s="1169" t="s">
        <v>1288</v>
      </c>
      <c r="H162" s="1159">
        <f>VLOOKUP(E162,'8112'!$B$141:$F$266,3,FALSE)</f>
        <v>0</v>
      </c>
      <c r="I162" s="1170">
        <v>3631</v>
      </c>
      <c r="J162" s="1169">
        <v>1655</v>
      </c>
      <c r="K162" s="1169" t="s">
        <v>1288</v>
      </c>
      <c r="L162" s="1159">
        <f>VLOOKUP(I162,'8114'!$B$141:$F$266,3,FALSE)</f>
        <v>0</v>
      </c>
      <c r="M162" s="1170">
        <v>3631</v>
      </c>
      <c r="N162" s="1169">
        <v>1655</v>
      </c>
      <c r="O162" s="1169" t="s">
        <v>1288</v>
      </c>
      <c r="P162" s="1159">
        <f>VLOOKUP(M162,'8116'!$B$140:$F$265,3,FALSE)</f>
        <v>0</v>
      </c>
      <c r="Q162" s="1165">
        <f t="shared" si="5"/>
        <v>0</v>
      </c>
    </row>
    <row r="163" spans="1:17">
      <c r="A163" s="1170">
        <v>3640</v>
      </c>
      <c r="B163" s="1169">
        <v>1655</v>
      </c>
      <c r="C163" s="1169" t="s">
        <v>1287</v>
      </c>
      <c r="D163" s="1159">
        <f>VLOOKUP(A163,'8110'!$B$148:$F$273,3,FALSE)</f>
        <v>0</v>
      </c>
      <c r="E163" s="1170">
        <v>3640</v>
      </c>
      <c r="F163" s="1169">
        <v>1655</v>
      </c>
      <c r="G163" s="1169" t="s">
        <v>1287</v>
      </c>
      <c r="H163" s="1159">
        <f>VLOOKUP(E163,'8112'!$B$141:$F$266,3,FALSE)</f>
        <v>0</v>
      </c>
      <c r="I163" s="1170">
        <v>3640</v>
      </c>
      <c r="J163" s="1169">
        <v>1655</v>
      </c>
      <c r="K163" s="1169" t="s">
        <v>1287</v>
      </c>
      <c r="L163" s="1159">
        <f>VLOOKUP(I163,'8114'!$B$141:$F$266,3,FALSE)</f>
        <v>0</v>
      </c>
      <c r="M163" s="1170">
        <v>3640</v>
      </c>
      <c r="N163" s="1169">
        <v>1655</v>
      </c>
      <c r="O163" s="1169" t="s">
        <v>1287</v>
      </c>
      <c r="P163" s="1159">
        <f>VLOOKUP(M163,'8116'!$B$140:$F$265,3,FALSE)</f>
        <v>0</v>
      </c>
      <c r="Q163" s="1165">
        <f t="shared" si="5"/>
        <v>0</v>
      </c>
    </row>
    <row r="164" spans="1:17">
      <c r="A164" s="1170">
        <v>3641</v>
      </c>
      <c r="B164" s="1169">
        <v>1655</v>
      </c>
      <c r="C164" s="1169" t="s">
        <v>1285</v>
      </c>
      <c r="D164" s="1159">
        <f>VLOOKUP(A164,'8110'!$B$148:$F$273,3,FALSE)</f>
        <v>0</v>
      </c>
      <c r="E164" s="1170">
        <v>3641</v>
      </c>
      <c r="F164" s="1169">
        <v>1655</v>
      </c>
      <c r="G164" s="1169" t="s">
        <v>1285</v>
      </c>
      <c r="H164" s="1159">
        <f>VLOOKUP(E164,'8112'!$B$141:$F$266,3,FALSE)</f>
        <v>0</v>
      </c>
      <c r="I164" s="1170">
        <v>3641</v>
      </c>
      <c r="J164" s="1169">
        <v>1655</v>
      </c>
      <c r="K164" s="1169" t="s">
        <v>1285</v>
      </c>
      <c r="L164" s="1159">
        <f>VLOOKUP(I164,'8114'!$B$141:$F$266,3,FALSE)</f>
        <v>0</v>
      </c>
      <c r="M164" s="1170">
        <v>3641</v>
      </c>
      <c r="N164" s="1169">
        <v>1655</v>
      </c>
      <c r="O164" s="1169" t="s">
        <v>1285</v>
      </c>
      <c r="P164" s="1159">
        <f>VLOOKUP(M164,'8116'!$B$140:$F$265,3,FALSE)</f>
        <v>0</v>
      </c>
      <c r="Q164" s="1165">
        <f t="shared" si="5"/>
        <v>0</v>
      </c>
    </row>
    <row r="165" spans="1:17">
      <c r="A165" s="1170">
        <v>3650</v>
      </c>
      <c r="B165" s="1169">
        <v>1655</v>
      </c>
      <c r="C165" s="1169" t="s">
        <v>1284</v>
      </c>
      <c r="D165" s="1159">
        <f>VLOOKUP(A165,'8110'!$B$148:$F$273,3,FALSE)</f>
        <v>0</v>
      </c>
      <c r="E165" s="1170">
        <v>3650</v>
      </c>
      <c r="F165" s="1169">
        <v>1655</v>
      </c>
      <c r="G165" s="1169" t="s">
        <v>1284</v>
      </c>
      <c r="H165" s="1159">
        <f>VLOOKUP(E165,'8112'!$B$141:$F$266,3,FALSE)</f>
        <v>0</v>
      </c>
      <c r="I165" s="1170">
        <v>3650</v>
      </c>
      <c r="J165" s="1169">
        <v>1655</v>
      </c>
      <c r="K165" s="1169" t="s">
        <v>1284</v>
      </c>
      <c r="L165" s="1159">
        <f>VLOOKUP(I165,'8114'!$B$141:$F$266,3,FALSE)</f>
        <v>0</v>
      </c>
      <c r="M165" s="1170">
        <v>3650</v>
      </c>
      <c r="N165" s="1169">
        <v>1655</v>
      </c>
      <c r="O165" s="1169" t="s">
        <v>1284</v>
      </c>
      <c r="P165" s="1159">
        <f>VLOOKUP(M165,'8116'!$B$140:$F$265,3,FALSE)</f>
        <v>0</v>
      </c>
      <c r="Q165" s="1165">
        <f t="shared" si="5"/>
        <v>0</v>
      </c>
    </row>
    <row r="166" spans="1:17">
      <c r="A166" s="1170">
        <v>3651</v>
      </c>
      <c r="B166" s="1169">
        <v>1655</v>
      </c>
      <c r="C166" s="1169" t="s">
        <v>1282</v>
      </c>
      <c r="D166" s="1159">
        <f>VLOOKUP(A166,'8110'!$B$148:$F$273,3,FALSE)</f>
        <v>0</v>
      </c>
      <c r="E166" s="1170">
        <v>3651</v>
      </c>
      <c r="F166" s="1169">
        <v>1655</v>
      </c>
      <c r="G166" s="1169" t="s">
        <v>1282</v>
      </c>
      <c r="H166" s="1159">
        <f>VLOOKUP(E166,'8112'!$B$141:$F$266,3,FALSE)</f>
        <v>0</v>
      </c>
      <c r="I166" s="1170">
        <v>3651</v>
      </c>
      <c r="J166" s="1169">
        <v>1655</v>
      </c>
      <c r="K166" s="1169" t="s">
        <v>1282</v>
      </c>
      <c r="L166" s="1159">
        <f>VLOOKUP(I166,'8114'!$B$141:$F$266,3,FALSE)</f>
        <v>0</v>
      </c>
      <c r="M166" s="1170">
        <v>3651</v>
      </c>
      <c r="N166" s="1169">
        <v>1655</v>
      </c>
      <c r="O166" s="1169" t="s">
        <v>1282</v>
      </c>
      <c r="P166" s="1159">
        <f>VLOOKUP(M166,'8116'!$B$140:$F$265,3,FALSE)</f>
        <v>0</v>
      </c>
      <c r="Q166" s="1165">
        <f t="shared" si="5"/>
        <v>0</v>
      </c>
    </row>
    <row r="167" spans="1:17">
      <c r="A167" s="1170">
        <v>3660</v>
      </c>
      <c r="B167" s="1169">
        <v>1655</v>
      </c>
      <c r="C167" s="1169" t="s">
        <v>1281</v>
      </c>
      <c r="D167" s="1159">
        <f>VLOOKUP(A167,'8110'!$B$148:$F$273,3,FALSE)</f>
        <v>0</v>
      </c>
      <c r="E167" s="1170">
        <v>3660</v>
      </c>
      <c r="F167" s="1169">
        <v>1655</v>
      </c>
      <c r="G167" s="1169" t="s">
        <v>1281</v>
      </c>
      <c r="H167" s="1159">
        <f>VLOOKUP(E167,'8112'!$B$141:$F$266,3,FALSE)</f>
        <v>0</v>
      </c>
      <c r="I167" s="1170">
        <v>3660</v>
      </c>
      <c r="J167" s="1169">
        <v>1655</v>
      </c>
      <c r="K167" s="1169" t="s">
        <v>1281</v>
      </c>
      <c r="L167" s="1159">
        <f>VLOOKUP(I167,'8114'!$B$141:$F$266,3,FALSE)</f>
        <v>0</v>
      </c>
      <c r="M167" s="1170">
        <v>3660</v>
      </c>
      <c r="N167" s="1169">
        <v>1655</v>
      </c>
      <c r="O167" s="1169" t="s">
        <v>1281</v>
      </c>
      <c r="P167" s="1159">
        <f>VLOOKUP(M167,'8116'!$B$140:$F$265,3,FALSE)</f>
        <v>0</v>
      </c>
      <c r="Q167" s="1165">
        <f t="shared" si="5"/>
        <v>0</v>
      </c>
    </row>
    <row r="168" spans="1:17">
      <c r="A168" s="1170">
        <v>3661</v>
      </c>
      <c r="B168" s="1169">
        <v>1655</v>
      </c>
      <c r="C168" s="1169" t="s">
        <v>1279</v>
      </c>
      <c r="D168" s="1159">
        <f>VLOOKUP(A168,'8110'!$B$148:$F$273,3,FALSE)</f>
        <v>0</v>
      </c>
      <c r="E168" s="1170">
        <v>3661</v>
      </c>
      <c r="F168" s="1169">
        <v>1655</v>
      </c>
      <c r="G168" s="1169" t="s">
        <v>1279</v>
      </c>
      <c r="H168" s="1159">
        <f>VLOOKUP(E168,'8112'!$B$141:$F$266,3,FALSE)</f>
        <v>0</v>
      </c>
      <c r="I168" s="1170">
        <v>3661</v>
      </c>
      <c r="J168" s="1169">
        <v>1655</v>
      </c>
      <c r="K168" s="1169" t="s">
        <v>1279</v>
      </c>
      <c r="L168" s="1159">
        <f>VLOOKUP(I168,'8114'!$B$141:$F$266,3,FALSE)</f>
        <v>0</v>
      </c>
      <c r="M168" s="1170">
        <v>3661</v>
      </c>
      <c r="N168" s="1169">
        <v>1655</v>
      </c>
      <c r="O168" s="1169" t="s">
        <v>1279</v>
      </c>
      <c r="P168" s="1159">
        <f>VLOOKUP(M168,'8116'!$B$140:$F$265,3,FALSE)</f>
        <v>0</v>
      </c>
      <c r="Q168" s="1165">
        <f t="shared" si="5"/>
        <v>0</v>
      </c>
    </row>
    <row r="169" spans="1:17">
      <c r="A169" s="1170">
        <v>3670</v>
      </c>
      <c r="B169" s="1169">
        <v>1655</v>
      </c>
      <c r="C169" s="1169" t="s">
        <v>1278</v>
      </c>
      <c r="D169" s="1159">
        <f>VLOOKUP(A169,'8110'!$B$148:$F$273,3,FALSE)</f>
        <v>0</v>
      </c>
      <c r="E169" s="1170">
        <v>3670</v>
      </c>
      <c r="F169" s="1169">
        <v>1655</v>
      </c>
      <c r="G169" s="1169" t="s">
        <v>1278</v>
      </c>
      <c r="H169" s="1159">
        <f>VLOOKUP(E169,'8112'!$B$141:$F$266,3,FALSE)</f>
        <v>0</v>
      </c>
      <c r="I169" s="1170">
        <v>3670</v>
      </c>
      <c r="J169" s="1169">
        <v>1655</v>
      </c>
      <c r="K169" s="1169" t="s">
        <v>1278</v>
      </c>
      <c r="L169" s="1159">
        <f>VLOOKUP(I169,'8114'!$B$141:$F$266,3,FALSE)</f>
        <v>0</v>
      </c>
      <c r="M169" s="1170">
        <v>3670</v>
      </c>
      <c r="N169" s="1169">
        <v>1655</v>
      </c>
      <c r="O169" s="1169" t="s">
        <v>1278</v>
      </c>
      <c r="P169" s="1159">
        <f>VLOOKUP(M169,'8116'!$B$140:$F$265,3,FALSE)</f>
        <v>0</v>
      </c>
      <c r="Q169" s="1165">
        <f t="shared" si="5"/>
        <v>0</v>
      </c>
    </row>
    <row r="170" spans="1:17">
      <c r="A170" s="1170">
        <v>3671</v>
      </c>
      <c r="B170" s="1169">
        <v>1655</v>
      </c>
      <c r="C170" s="1169" t="s">
        <v>1277</v>
      </c>
      <c r="D170" s="1159">
        <f>VLOOKUP(A170,'8110'!$B$148:$F$273,3,FALSE)</f>
        <v>0</v>
      </c>
      <c r="E170" s="1170">
        <v>3671</v>
      </c>
      <c r="F170" s="1169">
        <v>1655</v>
      </c>
      <c r="G170" s="1169" t="s">
        <v>1277</v>
      </c>
      <c r="H170" s="1159">
        <f>VLOOKUP(E170,'8112'!$B$141:$F$266,3,FALSE)</f>
        <v>0</v>
      </c>
      <c r="I170" s="1170">
        <v>3671</v>
      </c>
      <c r="J170" s="1169">
        <v>1655</v>
      </c>
      <c r="K170" s="1169" t="s">
        <v>1277</v>
      </c>
      <c r="L170" s="1159">
        <f>VLOOKUP(I170,'8114'!$B$141:$F$266,3,FALSE)</f>
        <v>0</v>
      </c>
      <c r="M170" s="1170">
        <v>3671</v>
      </c>
      <c r="N170" s="1169">
        <v>1655</v>
      </c>
      <c r="O170" s="1169" t="s">
        <v>1277</v>
      </c>
      <c r="P170" s="1159">
        <f>VLOOKUP(M170,'8116'!$B$140:$F$265,3,FALSE)</f>
        <v>0</v>
      </c>
      <c r="Q170" s="1165">
        <f t="shared" si="5"/>
        <v>0</v>
      </c>
    </row>
    <row r="171" spans="1:17">
      <c r="A171" s="1170">
        <v>3700</v>
      </c>
      <c r="B171" s="1169">
        <v>1655</v>
      </c>
      <c r="C171" s="1169" t="s">
        <v>1276</v>
      </c>
      <c r="D171" s="1159">
        <f>VLOOKUP(A171,'8110'!$B$148:$F$273,3,FALSE)</f>
        <v>0</v>
      </c>
      <c r="E171" s="1170">
        <v>3700</v>
      </c>
      <c r="F171" s="1169">
        <v>1655</v>
      </c>
      <c r="G171" s="1169" t="s">
        <v>1276</v>
      </c>
      <c r="H171" s="1159">
        <f>VLOOKUP(E171,'8112'!$B$141:$F$266,3,FALSE)</f>
        <v>-6850.15</v>
      </c>
      <c r="I171" s="1170">
        <v>3700</v>
      </c>
      <c r="J171" s="1169">
        <v>1655</v>
      </c>
      <c r="K171" s="1169" t="s">
        <v>1276</v>
      </c>
      <c r="L171" s="1159">
        <f>VLOOKUP(I171,'8114'!$B$141:$F$266,3,FALSE)</f>
        <v>0</v>
      </c>
      <c r="M171" s="1170">
        <v>3700</v>
      </c>
      <c r="N171" s="1169">
        <v>1655</v>
      </c>
      <c r="O171" s="1169" t="s">
        <v>1276</v>
      </c>
      <c r="P171" s="1159">
        <f>VLOOKUP(M171,'8116'!$B$140:$F$265,3,FALSE)</f>
        <v>0</v>
      </c>
      <c r="Q171" s="1165">
        <f t="shared" si="5"/>
        <v>-6850.15</v>
      </c>
    </row>
    <row r="172" spans="1:17">
      <c r="A172" s="1170">
        <v>3701</v>
      </c>
      <c r="B172" s="1169">
        <v>1655</v>
      </c>
      <c r="C172" s="1169" t="s">
        <v>1274</v>
      </c>
      <c r="D172" s="1159">
        <f>VLOOKUP(A172,'8110'!$B$148:$F$273,3,FALSE)</f>
        <v>0</v>
      </c>
      <c r="E172" s="1170">
        <v>3701</v>
      </c>
      <c r="F172" s="1169">
        <v>1655</v>
      </c>
      <c r="G172" s="1169" t="s">
        <v>1274</v>
      </c>
      <c r="H172" s="1159">
        <f>VLOOKUP(E172,'8112'!$B$141:$F$266,3,FALSE)</f>
        <v>0</v>
      </c>
      <c r="I172" s="1170">
        <v>3701</v>
      </c>
      <c r="J172" s="1169">
        <v>1655</v>
      </c>
      <c r="K172" s="1169" t="s">
        <v>1274</v>
      </c>
      <c r="L172" s="1159">
        <f>VLOOKUP(I172,'8114'!$B$141:$F$266,3,FALSE)</f>
        <v>0</v>
      </c>
      <c r="M172" s="1170">
        <v>3701</v>
      </c>
      <c r="N172" s="1169">
        <v>1655</v>
      </c>
      <c r="O172" s="1169" t="s">
        <v>1274</v>
      </c>
      <c r="P172" s="1159">
        <f>VLOOKUP(M172,'8116'!$B$140:$F$265,3,FALSE)</f>
        <v>0</v>
      </c>
      <c r="Q172" s="1165">
        <f t="shared" si="5"/>
        <v>0</v>
      </c>
    </row>
    <row r="173" spans="1:17">
      <c r="A173" s="1170">
        <v>3710</v>
      </c>
      <c r="B173" s="1169">
        <v>1655</v>
      </c>
      <c r="C173" s="1169" t="s">
        <v>1273</v>
      </c>
      <c r="D173" s="1159">
        <f>VLOOKUP(A173,'8110'!$B$148:$F$273,3,FALSE)</f>
        <v>-20424.82</v>
      </c>
      <c r="E173" s="1170">
        <v>3710</v>
      </c>
      <c r="F173" s="1169">
        <v>1655</v>
      </c>
      <c r="G173" s="1169" t="s">
        <v>1273</v>
      </c>
      <c r="H173" s="1159">
        <f>VLOOKUP(E173,'8112'!$B$141:$F$266,3,FALSE)</f>
        <v>-120197.97</v>
      </c>
      <c r="I173" s="1170">
        <v>3710</v>
      </c>
      <c r="J173" s="1169">
        <v>1655</v>
      </c>
      <c r="K173" s="1169" t="s">
        <v>1273</v>
      </c>
      <c r="L173" s="1159">
        <f>VLOOKUP(I173,'8114'!$B$141:$F$266,3,FALSE)</f>
        <v>-25250.28</v>
      </c>
      <c r="M173" s="1170">
        <v>3710</v>
      </c>
      <c r="N173" s="1169">
        <v>1655</v>
      </c>
      <c r="O173" s="1169" t="s">
        <v>1273</v>
      </c>
      <c r="P173" s="1159">
        <f>VLOOKUP(M173,'8116'!$B$140:$F$265,3,FALSE)</f>
        <v>-38971.519999999997</v>
      </c>
      <c r="Q173" s="1165">
        <f t="shared" si="5"/>
        <v>-204844.59</v>
      </c>
    </row>
    <row r="174" spans="1:17">
      <c r="A174" s="1170">
        <v>3711</v>
      </c>
      <c r="B174" s="1169">
        <v>1655</v>
      </c>
      <c r="C174" s="1169" t="s">
        <v>1271</v>
      </c>
      <c r="D174" s="1159">
        <f>VLOOKUP(A174,'8110'!$B$148:$F$273,3,FALSE)</f>
        <v>0</v>
      </c>
      <c r="E174" s="1170">
        <v>3711</v>
      </c>
      <c r="F174" s="1169">
        <v>1655</v>
      </c>
      <c r="G174" s="1169" t="s">
        <v>1271</v>
      </c>
      <c r="H174" s="1159">
        <f>VLOOKUP(E174,'8112'!$B$141:$F$266,3,FALSE)</f>
        <v>0</v>
      </c>
      <c r="I174" s="1170">
        <v>3711</v>
      </c>
      <c r="J174" s="1169">
        <v>1655</v>
      </c>
      <c r="K174" s="1169" t="s">
        <v>1271</v>
      </c>
      <c r="L174" s="1159">
        <f>VLOOKUP(I174,'8114'!$B$141:$F$266,3,FALSE)</f>
        <v>0</v>
      </c>
      <c r="M174" s="1170">
        <v>3711</v>
      </c>
      <c r="N174" s="1169">
        <v>1655</v>
      </c>
      <c r="O174" s="1169" t="s">
        <v>1271</v>
      </c>
      <c r="P174" s="1159">
        <f>VLOOKUP(M174,'8116'!$B$140:$F$265,3,FALSE)</f>
        <v>0</v>
      </c>
      <c r="Q174" s="1165">
        <f t="shared" si="5"/>
        <v>0</v>
      </c>
    </row>
    <row r="175" spans="1:17">
      <c r="A175" s="1170">
        <v>3740</v>
      </c>
      <c r="B175" s="1169">
        <v>1655</v>
      </c>
      <c r="C175" s="1169" t="s">
        <v>1270</v>
      </c>
      <c r="D175" s="1159">
        <f>VLOOKUP(A175,'8110'!$B$148:$F$273,3,FALSE)</f>
        <v>0</v>
      </c>
      <c r="E175" s="1170">
        <v>3740</v>
      </c>
      <c r="F175" s="1169">
        <v>1655</v>
      </c>
      <c r="G175" s="1169" t="s">
        <v>1270</v>
      </c>
      <c r="H175" s="1159">
        <f>VLOOKUP(E175,'8112'!$B$141:$F$266,3,FALSE)</f>
        <v>0</v>
      </c>
      <c r="I175" s="1170">
        <v>3740</v>
      </c>
      <c r="J175" s="1169">
        <v>1655</v>
      </c>
      <c r="K175" s="1169" t="s">
        <v>1270</v>
      </c>
      <c r="L175" s="1159">
        <f>VLOOKUP(I175,'8114'!$B$141:$F$266,3,FALSE)</f>
        <v>0</v>
      </c>
      <c r="M175" s="1170">
        <v>3740</v>
      </c>
      <c r="N175" s="1169">
        <v>1655</v>
      </c>
      <c r="O175" s="1169" t="s">
        <v>1270</v>
      </c>
      <c r="P175" s="1159">
        <f>VLOOKUP(M175,'8116'!$B$140:$F$265,3,FALSE)</f>
        <v>0</v>
      </c>
      <c r="Q175" s="1165">
        <f t="shared" si="5"/>
        <v>0</v>
      </c>
    </row>
    <row r="176" spans="1:17">
      <c r="A176" s="1170">
        <v>3741</v>
      </c>
      <c r="B176" s="1169">
        <v>1655</v>
      </c>
      <c r="C176" s="1169" t="s">
        <v>1268</v>
      </c>
      <c r="D176" s="1159">
        <f>VLOOKUP(A176,'8110'!$B$148:$F$273,3,FALSE)</f>
        <v>0</v>
      </c>
      <c r="E176" s="1170">
        <v>3741</v>
      </c>
      <c r="F176" s="1169">
        <v>1655</v>
      </c>
      <c r="G176" s="1169" t="s">
        <v>1268</v>
      </c>
      <c r="H176" s="1159">
        <f>VLOOKUP(E176,'8112'!$B$141:$F$266,3,FALSE)</f>
        <v>0</v>
      </c>
      <c r="I176" s="1170">
        <v>3741</v>
      </c>
      <c r="J176" s="1169">
        <v>1655</v>
      </c>
      <c r="K176" s="1169" t="s">
        <v>1268</v>
      </c>
      <c r="L176" s="1159">
        <f>VLOOKUP(I176,'8114'!$B$141:$F$266,3,FALSE)</f>
        <v>0</v>
      </c>
      <c r="M176" s="1170">
        <v>3741</v>
      </c>
      <c r="N176" s="1169">
        <v>1655</v>
      </c>
      <c r="O176" s="1169" t="s">
        <v>1268</v>
      </c>
      <c r="P176" s="1159">
        <f>VLOOKUP(M176,'8116'!$B$140:$F$265,3,FALSE)</f>
        <v>0</v>
      </c>
      <c r="Q176" s="1165">
        <f t="shared" si="5"/>
        <v>0</v>
      </c>
    </row>
    <row r="177" spans="1:17">
      <c r="A177" s="1170">
        <v>3750</v>
      </c>
      <c r="B177" s="1169">
        <v>1655</v>
      </c>
      <c r="C177" s="1169" t="s">
        <v>1267</v>
      </c>
      <c r="D177" s="1159">
        <f>VLOOKUP(A177,'8110'!$B$148:$F$273,3,FALSE)</f>
        <v>0</v>
      </c>
      <c r="E177" s="1170">
        <v>3750</v>
      </c>
      <c r="F177" s="1169">
        <v>1655</v>
      </c>
      <c r="G177" s="1169" t="s">
        <v>1267</v>
      </c>
      <c r="H177" s="1159">
        <f>VLOOKUP(E177,'8112'!$B$141:$F$266,3,FALSE)</f>
        <v>-2497.25</v>
      </c>
      <c r="I177" s="1170">
        <v>3750</v>
      </c>
      <c r="J177" s="1169">
        <v>1655</v>
      </c>
      <c r="K177" s="1169" t="s">
        <v>1267</v>
      </c>
      <c r="L177" s="1159">
        <f>VLOOKUP(I177,'8114'!$B$141:$F$266,3,FALSE)</f>
        <v>0</v>
      </c>
      <c r="M177" s="1170">
        <v>3750</v>
      </c>
      <c r="N177" s="1169">
        <v>1655</v>
      </c>
      <c r="O177" s="1169" t="s">
        <v>1267</v>
      </c>
      <c r="P177" s="1159">
        <f>VLOOKUP(M177,'8116'!$B$140:$F$265,3,FALSE)</f>
        <v>0</v>
      </c>
      <c r="Q177" s="1165">
        <f t="shared" ref="Q177:Q206" si="6">+D177+H177+L177+P177</f>
        <v>-2497.25</v>
      </c>
    </row>
    <row r="178" spans="1:17">
      <c r="A178" s="1170">
        <v>3751</v>
      </c>
      <c r="B178" s="1169">
        <v>1655</v>
      </c>
      <c r="C178" s="1169" t="s">
        <v>1266</v>
      </c>
      <c r="D178" s="1159">
        <f>VLOOKUP(A178,'8110'!$B$148:$F$273,3,FALSE)</f>
        <v>0</v>
      </c>
      <c r="E178" s="1170">
        <v>3751</v>
      </c>
      <c r="F178" s="1169">
        <v>1655</v>
      </c>
      <c r="G178" s="1169" t="s">
        <v>1266</v>
      </c>
      <c r="H178" s="1159">
        <f>VLOOKUP(E178,'8112'!$B$141:$F$266,3,FALSE)</f>
        <v>0</v>
      </c>
      <c r="I178" s="1170">
        <v>3751</v>
      </c>
      <c r="J178" s="1169">
        <v>1655</v>
      </c>
      <c r="K178" s="1169" t="s">
        <v>1266</v>
      </c>
      <c r="L178" s="1159">
        <f>VLOOKUP(I178,'8114'!$B$141:$F$266,3,FALSE)</f>
        <v>0</v>
      </c>
      <c r="M178" s="1170">
        <v>3751</v>
      </c>
      <c r="N178" s="1169">
        <v>1655</v>
      </c>
      <c r="O178" s="1169" t="s">
        <v>1266</v>
      </c>
      <c r="P178" s="1159">
        <f>VLOOKUP(M178,'8116'!$B$140:$F$265,3,FALSE)</f>
        <v>0</v>
      </c>
      <c r="Q178" s="1165">
        <f t="shared" si="6"/>
        <v>0</v>
      </c>
    </row>
    <row r="179" spans="1:17">
      <c r="A179" s="1170">
        <v>3800</v>
      </c>
      <c r="B179" s="1169">
        <v>1655</v>
      </c>
      <c r="C179" s="1169" t="s">
        <v>1265</v>
      </c>
      <c r="D179" s="1159">
        <f>VLOOKUP(A179,'8110'!$B$148:$F$273,3,FALSE)</f>
        <v>-15.33</v>
      </c>
      <c r="E179" s="1170">
        <v>3800</v>
      </c>
      <c r="F179" s="1169">
        <v>1655</v>
      </c>
      <c r="G179" s="1169" t="s">
        <v>1265</v>
      </c>
      <c r="H179" s="1159">
        <f>VLOOKUP(E179,'8112'!$B$141:$F$266,3,FALSE)</f>
        <v>-878.98</v>
      </c>
      <c r="I179" s="1170">
        <v>3800</v>
      </c>
      <c r="J179" s="1169">
        <v>1655</v>
      </c>
      <c r="K179" s="1169" t="s">
        <v>1265</v>
      </c>
      <c r="L179" s="1159">
        <f>VLOOKUP(I179,'8114'!$B$141:$F$266,3,FALSE)</f>
        <v>-933.44</v>
      </c>
      <c r="M179" s="1170">
        <v>3800</v>
      </c>
      <c r="N179" s="1169">
        <v>1655</v>
      </c>
      <c r="O179" s="1169" t="s">
        <v>1265</v>
      </c>
      <c r="P179" s="1159">
        <f>VLOOKUP(M179,'8116'!$B$140:$F$265,3,FALSE)</f>
        <v>-486444.21</v>
      </c>
      <c r="Q179" s="1165">
        <f t="shared" si="6"/>
        <v>-488271.96</v>
      </c>
    </row>
    <row r="180" spans="1:17">
      <c r="A180" s="1170">
        <v>3801</v>
      </c>
      <c r="B180" s="1169">
        <v>1655</v>
      </c>
      <c r="C180" s="1169" t="s">
        <v>1263</v>
      </c>
      <c r="D180" s="1159">
        <f>VLOOKUP(A180,'8110'!$B$148:$F$273,3,FALSE)</f>
        <v>0</v>
      </c>
      <c r="E180" s="1170">
        <v>3801</v>
      </c>
      <c r="F180" s="1169">
        <v>1655</v>
      </c>
      <c r="G180" s="1169" t="s">
        <v>1263</v>
      </c>
      <c r="H180" s="1159">
        <f>VLOOKUP(E180,'8112'!$B$141:$F$266,3,FALSE)</f>
        <v>0</v>
      </c>
      <c r="I180" s="1170">
        <v>3801</v>
      </c>
      <c r="J180" s="1169">
        <v>1655</v>
      </c>
      <c r="K180" s="1169" t="s">
        <v>1263</v>
      </c>
      <c r="L180" s="1159">
        <f>VLOOKUP(I180,'8114'!$B$141:$F$266,3,FALSE)</f>
        <v>0</v>
      </c>
      <c r="M180" s="1170">
        <v>3801</v>
      </c>
      <c r="N180" s="1169">
        <v>1655</v>
      </c>
      <c r="O180" s="1169" t="s">
        <v>1263</v>
      </c>
      <c r="P180" s="1159">
        <f>VLOOKUP(M180,'8116'!$B$140:$F$265,3,FALSE)</f>
        <v>0</v>
      </c>
      <c r="Q180" s="1165">
        <f t="shared" si="6"/>
        <v>0</v>
      </c>
    </row>
    <row r="181" spans="1:17">
      <c r="A181" s="1170">
        <v>3810</v>
      </c>
      <c r="B181" s="1169">
        <v>1655</v>
      </c>
      <c r="C181" s="1169" t="s">
        <v>1262</v>
      </c>
      <c r="D181" s="1159">
        <f>VLOOKUP(A181,'8110'!$B$148:$F$273,3,FALSE)</f>
        <v>0</v>
      </c>
      <c r="E181" s="1170">
        <v>3810</v>
      </c>
      <c r="F181" s="1169">
        <v>1655</v>
      </c>
      <c r="G181" s="1169" t="s">
        <v>1262</v>
      </c>
      <c r="H181" s="1159">
        <f>VLOOKUP(E181,'8112'!$B$141:$F$266,3,FALSE)</f>
        <v>0</v>
      </c>
      <c r="I181" s="1170">
        <v>3810</v>
      </c>
      <c r="J181" s="1169">
        <v>1655</v>
      </c>
      <c r="K181" s="1169" t="s">
        <v>1262</v>
      </c>
      <c r="L181" s="1159">
        <f>VLOOKUP(I181,'8114'!$B$141:$F$266,3,FALSE)</f>
        <v>0</v>
      </c>
      <c r="M181" s="1170">
        <v>3810</v>
      </c>
      <c r="N181" s="1169">
        <v>1655</v>
      </c>
      <c r="O181" s="1169" t="s">
        <v>1262</v>
      </c>
      <c r="P181" s="1159">
        <f>VLOOKUP(M181,'8116'!$B$140:$F$265,3,FALSE)</f>
        <v>0</v>
      </c>
      <c r="Q181" s="1165">
        <f t="shared" si="6"/>
        <v>0</v>
      </c>
    </row>
    <row r="182" spans="1:17">
      <c r="A182" s="1170">
        <v>3811</v>
      </c>
      <c r="B182" s="1169">
        <v>1655</v>
      </c>
      <c r="C182" s="1169" t="s">
        <v>1260</v>
      </c>
      <c r="D182" s="1159">
        <f>VLOOKUP(A182,'8110'!$B$148:$F$273,3,FALSE)</f>
        <v>0</v>
      </c>
      <c r="E182" s="1170">
        <v>3811</v>
      </c>
      <c r="F182" s="1169">
        <v>1655</v>
      </c>
      <c r="G182" s="1169" t="s">
        <v>1260</v>
      </c>
      <c r="H182" s="1159">
        <f>VLOOKUP(E182,'8112'!$B$141:$F$266,3,FALSE)</f>
        <v>0</v>
      </c>
      <c r="I182" s="1170">
        <v>3811</v>
      </c>
      <c r="J182" s="1169">
        <v>1655</v>
      </c>
      <c r="K182" s="1169" t="s">
        <v>1260</v>
      </c>
      <c r="L182" s="1159">
        <f>VLOOKUP(I182,'8114'!$B$141:$F$266,3,FALSE)</f>
        <v>0</v>
      </c>
      <c r="M182" s="1170">
        <v>3811</v>
      </c>
      <c r="N182" s="1169">
        <v>1655</v>
      </c>
      <c r="O182" s="1169" t="s">
        <v>1260</v>
      </c>
      <c r="P182" s="1159">
        <f>VLOOKUP(M182,'8116'!$B$140:$F$265,3,FALSE)</f>
        <v>0</v>
      </c>
      <c r="Q182" s="1165">
        <f t="shared" si="6"/>
        <v>0</v>
      </c>
    </row>
    <row r="183" spans="1:17">
      <c r="A183" s="1170">
        <v>3820</v>
      </c>
      <c r="B183" s="1169">
        <v>1655</v>
      </c>
      <c r="C183" s="1169" t="s">
        <v>1259</v>
      </c>
      <c r="D183" s="1159">
        <f>VLOOKUP(A183,'8110'!$B$148:$F$273,3,FALSE)</f>
        <v>0</v>
      </c>
      <c r="E183" s="1170">
        <v>3820</v>
      </c>
      <c r="F183" s="1169">
        <v>1655</v>
      </c>
      <c r="G183" s="1169" t="s">
        <v>1259</v>
      </c>
      <c r="H183" s="1159">
        <f>VLOOKUP(E183,'8112'!$B$141:$F$266,3,FALSE)</f>
        <v>0</v>
      </c>
      <c r="I183" s="1170">
        <v>3820</v>
      </c>
      <c r="J183" s="1169">
        <v>1655</v>
      </c>
      <c r="K183" s="1169" t="s">
        <v>1259</v>
      </c>
      <c r="L183" s="1159">
        <f>VLOOKUP(I183,'8114'!$B$141:$F$266,3,FALSE)</f>
        <v>0</v>
      </c>
      <c r="M183" s="1170">
        <v>3820</v>
      </c>
      <c r="N183" s="1169">
        <v>1655</v>
      </c>
      <c r="O183" s="1169" t="s">
        <v>1259</v>
      </c>
      <c r="P183" s="1159">
        <f>VLOOKUP(M183,'8116'!$B$140:$F$265,3,FALSE)</f>
        <v>0</v>
      </c>
      <c r="Q183" s="1165">
        <f t="shared" si="6"/>
        <v>0</v>
      </c>
    </row>
    <row r="184" spans="1:17">
      <c r="A184" s="1170">
        <v>3821</v>
      </c>
      <c r="B184" s="1169">
        <v>1655</v>
      </c>
      <c r="C184" s="1169" t="s">
        <v>1257</v>
      </c>
      <c r="D184" s="1159">
        <f>VLOOKUP(A184,'8110'!$B$148:$F$273,3,FALSE)</f>
        <v>0</v>
      </c>
      <c r="E184" s="1170">
        <v>3821</v>
      </c>
      <c r="F184" s="1169">
        <v>1655</v>
      </c>
      <c r="G184" s="1169" t="s">
        <v>1257</v>
      </c>
      <c r="H184" s="1159">
        <f>VLOOKUP(E184,'8112'!$B$141:$F$266,3,FALSE)</f>
        <v>0</v>
      </c>
      <c r="I184" s="1170">
        <v>3821</v>
      </c>
      <c r="J184" s="1169">
        <v>1655</v>
      </c>
      <c r="K184" s="1169" t="s">
        <v>1257</v>
      </c>
      <c r="L184" s="1159">
        <f>VLOOKUP(I184,'8114'!$B$141:$F$266,3,FALSE)</f>
        <v>0</v>
      </c>
      <c r="M184" s="1170">
        <v>3821</v>
      </c>
      <c r="N184" s="1169">
        <v>1655</v>
      </c>
      <c r="O184" s="1169" t="s">
        <v>1257</v>
      </c>
      <c r="P184" s="1159">
        <f>VLOOKUP(M184,'8116'!$B$140:$F$265,3,FALSE)</f>
        <v>0</v>
      </c>
      <c r="Q184" s="1165">
        <f t="shared" si="6"/>
        <v>0</v>
      </c>
    </row>
    <row r="185" spans="1:17">
      <c r="A185" s="1170">
        <v>3890</v>
      </c>
      <c r="B185" s="1169">
        <v>1655</v>
      </c>
      <c r="C185" s="1169" t="s">
        <v>1256</v>
      </c>
      <c r="D185" s="1159">
        <f>VLOOKUP(A185,'8110'!$B$148:$F$273,3,FALSE)</f>
        <v>-2706.02</v>
      </c>
      <c r="E185" s="1170">
        <v>3890</v>
      </c>
      <c r="F185" s="1169">
        <v>1655</v>
      </c>
      <c r="G185" s="1169" t="s">
        <v>1256</v>
      </c>
      <c r="H185" s="1159">
        <f>VLOOKUP(E185,'8112'!$B$141:$F$266,3,FALSE)</f>
        <v>-14433.23</v>
      </c>
      <c r="I185" s="1170">
        <v>3890</v>
      </c>
      <c r="J185" s="1169">
        <v>1655</v>
      </c>
      <c r="K185" s="1169" t="s">
        <v>1256</v>
      </c>
      <c r="L185" s="1159">
        <f>VLOOKUP(I185,'8114'!$B$141:$F$266,3,FALSE)</f>
        <v>-10388.620000000001</v>
      </c>
      <c r="M185" s="1170">
        <v>3890</v>
      </c>
      <c r="N185" s="1169">
        <v>1655</v>
      </c>
      <c r="O185" s="1169" t="s">
        <v>1256</v>
      </c>
      <c r="P185" s="1159">
        <f>VLOOKUP(M185,'8116'!$B$140:$F$265,3,FALSE)</f>
        <v>-3339.17</v>
      </c>
      <c r="Q185" s="1165">
        <f t="shared" si="6"/>
        <v>-30867.040000000001</v>
      </c>
    </row>
    <row r="186" spans="1:17">
      <c r="A186" s="1170">
        <v>3891</v>
      </c>
      <c r="B186" s="1169">
        <v>1655</v>
      </c>
      <c r="C186" s="1169" t="s">
        <v>1232</v>
      </c>
      <c r="D186" s="1159">
        <f>VLOOKUP(A186,'8110'!$B$148:$F$273,3,FALSE)</f>
        <v>0</v>
      </c>
      <c r="E186" s="1170">
        <v>3891</v>
      </c>
      <c r="F186" s="1169">
        <v>1655</v>
      </c>
      <c r="G186" s="1169" t="s">
        <v>1232</v>
      </c>
      <c r="H186" s="1159">
        <f>VLOOKUP(E186,'8112'!$B$141:$F$266,3,FALSE)</f>
        <v>0</v>
      </c>
      <c r="I186" s="1170">
        <v>3891</v>
      </c>
      <c r="J186" s="1169">
        <v>1655</v>
      </c>
      <c r="K186" s="1169" t="s">
        <v>1232</v>
      </c>
      <c r="L186" s="1159">
        <f>VLOOKUP(I186,'8114'!$B$141:$F$266,3,FALSE)</f>
        <v>0</v>
      </c>
      <c r="M186" s="1170">
        <v>3891</v>
      </c>
      <c r="N186" s="1169">
        <v>1655</v>
      </c>
      <c r="O186" s="1169" t="s">
        <v>1232</v>
      </c>
      <c r="P186" s="1159">
        <f>VLOOKUP(M186,'8116'!$B$140:$F$265,3,FALSE)</f>
        <v>0</v>
      </c>
      <c r="Q186" s="1165">
        <f t="shared" si="6"/>
        <v>0</v>
      </c>
    </row>
    <row r="187" spans="1:17">
      <c r="A187" s="1170">
        <v>3900</v>
      </c>
      <c r="B187" s="1169">
        <v>1655</v>
      </c>
      <c r="C187" s="1169" t="s">
        <v>1255</v>
      </c>
      <c r="D187" s="1159">
        <f>VLOOKUP(A187,'8110'!$B$148:$F$273,3,FALSE)</f>
        <v>-3553.1</v>
      </c>
      <c r="E187" s="1170">
        <v>3900</v>
      </c>
      <c r="F187" s="1169">
        <v>1655</v>
      </c>
      <c r="G187" s="1169" t="s">
        <v>1255</v>
      </c>
      <c r="H187" s="1159">
        <f>VLOOKUP(E187,'8112'!$B$141:$F$266,3,FALSE)</f>
        <v>-3520.29</v>
      </c>
      <c r="I187" s="1170">
        <v>3900</v>
      </c>
      <c r="J187" s="1169">
        <v>1655</v>
      </c>
      <c r="K187" s="1169" t="s">
        <v>1255</v>
      </c>
      <c r="L187" s="1159">
        <f>VLOOKUP(I187,'8114'!$B$141:$F$266,3,FALSE)</f>
        <v>-2665.15</v>
      </c>
      <c r="M187" s="1170">
        <v>3900</v>
      </c>
      <c r="N187" s="1169">
        <v>1655</v>
      </c>
      <c r="O187" s="1169" t="s">
        <v>1255</v>
      </c>
      <c r="P187" s="1159">
        <f>VLOOKUP(M187,'8116'!$B$140:$F$265,3,FALSE)</f>
        <v>-2853.81</v>
      </c>
      <c r="Q187" s="1165">
        <f t="shared" si="6"/>
        <v>-12592.349999999999</v>
      </c>
    </row>
    <row r="188" spans="1:17">
      <c r="A188" s="1170">
        <v>3901</v>
      </c>
      <c r="B188" s="1169">
        <v>1655</v>
      </c>
      <c r="C188" s="1169" t="s">
        <v>1254</v>
      </c>
      <c r="D188" s="1159">
        <f>VLOOKUP(A188,'8110'!$B$148:$F$273,3,FALSE)</f>
        <v>0</v>
      </c>
      <c r="E188" s="1170">
        <v>3901</v>
      </c>
      <c r="F188" s="1169">
        <v>1655</v>
      </c>
      <c r="G188" s="1169" t="s">
        <v>1254</v>
      </c>
      <c r="H188" s="1159">
        <f>VLOOKUP(E188,'8112'!$B$141:$F$266,3,FALSE)</f>
        <v>0</v>
      </c>
      <c r="I188" s="1170">
        <v>3901</v>
      </c>
      <c r="J188" s="1169">
        <v>1655</v>
      </c>
      <c r="K188" s="1169" t="s">
        <v>1254</v>
      </c>
      <c r="L188" s="1159">
        <f>VLOOKUP(I188,'8114'!$B$141:$F$266,3,FALSE)</f>
        <v>0</v>
      </c>
      <c r="M188" s="1170">
        <v>3901</v>
      </c>
      <c r="N188" s="1169">
        <v>1655</v>
      </c>
      <c r="O188" s="1169" t="s">
        <v>1254</v>
      </c>
      <c r="P188" s="1159">
        <f>VLOOKUP(M188,'8116'!$B$140:$F$265,3,FALSE)</f>
        <v>0</v>
      </c>
      <c r="Q188" s="1165">
        <f t="shared" si="6"/>
        <v>0</v>
      </c>
    </row>
    <row r="189" spans="1:17">
      <c r="A189" s="1170">
        <v>3902</v>
      </c>
      <c r="B189" s="1169">
        <v>1655</v>
      </c>
      <c r="C189" s="1169" t="s">
        <v>1253</v>
      </c>
      <c r="D189" s="1159">
        <f>VLOOKUP(A189,'8110'!$B$148:$F$273,3,FALSE)</f>
        <v>0</v>
      </c>
      <c r="E189" s="1170">
        <v>3902</v>
      </c>
      <c r="F189" s="1169">
        <v>1655</v>
      </c>
      <c r="G189" s="1169" t="s">
        <v>1253</v>
      </c>
      <c r="H189" s="1159">
        <f>VLOOKUP(E189,'8112'!$B$141:$F$266,3,FALSE)</f>
        <v>-835.42</v>
      </c>
      <c r="I189" s="1170">
        <v>3902</v>
      </c>
      <c r="J189" s="1169">
        <v>1655</v>
      </c>
      <c r="K189" s="1169" t="s">
        <v>1253</v>
      </c>
      <c r="L189" s="1159">
        <f>VLOOKUP(I189,'8114'!$B$141:$F$266,3,FALSE)</f>
        <v>-42.93</v>
      </c>
      <c r="M189" s="1170">
        <v>3902</v>
      </c>
      <c r="N189" s="1169">
        <v>1655</v>
      </c>
      <c r="O189" s="1169" t="s">
        <v>1253</v>
      </c>
      <c r="P189" s="1159">
        <f>VLOOKUP(M189,'8116'!$B$140:$F$265,3,FALSE)</f>
        <v>0</v>
      </c>
      <c r="Q189" s="1165">
        <f t="shared" si="6"/>
        <v>-878.34999999999991</v>
      </c>
    </row>
    <row r="190" spans="1:17">
      <c r="A190" s="1170">
        <v>3903</v>
      </c>
      <c r="B190" s="1169">
        <v>1655</v>
      </c>
      <c r="C190" s="1169" t="s">
        <v>1252</v>
      </c>
      <c r="D190" s="1159">
        <f>VLOOKUP(A190,'8110'!$B$148:$F$273,3,FALSE)</f>
        <v>0</v>
      </c>
      <c r="E190" s="1170">
        <v>3903</v>
      </c>
      <c r="F190" s="1169">
        <v>1655</v>
      </c>
      <c r="G190" s="1169" t="s">
        <v>1252</v>
      </c>
      <c r="H190" s="1159">
        <f>VLOOKUP(E190,'8112'!$B$141:$F$266,3,FALSE)</f>
        <v>0</v>
      </c>
      <c r="I190" s="1170">
        <v>3903</v>
      </c>
      <c r="J190" s="1169">
        <v>1655</v>
      </c>
      <c r="K190" s="1169" t="s">
        <v>1252</v>
      </c>
      <c r="L190" s="1159">
        <f>VLOOKUP(I190,'8114'!$B$141:$F$266,3,FALSE)</f>
        <v>0</v>
      </c>
      <c r="M190" s="1170">
        <v>3903</v>
      </c>
      <c r="N190" s="1169">
        <v>1655</v>
      </c>
      <c r="O190" s="1169" t="s">
        <v>1252</v>
      </c>
      <c r="P190" s="1159">
        <f>VLOOKUP(M190,'8116'!$B$140:$F$265,3,FALSE)</f>
        <v>0</v>
      </c>
      <c r="Q190" s="1165">
        <f t="shared" si="6"/>
        <v>0</v>
      </c>
    </row>
    <row r="191" spans="1:17">
      <c r="A191" s="1170">
        <v>3910</v>
      </c>
      <c r="B191" s="1169">
        <v>1655</v>
      </c>
      <c r="C191" s="1169" t="s">
        <v>1251</v>
      </c>
      <c r="D191" s="1159">
        <f>VLOOKUP(A191,'8110'!$B$148:$F$273,3,FALSE)</f>
        <v>0</v>
      </c>
      <c r="E191" s="1170">
        <v>3910</v>
      </c>
      <c r="F191" s="1169">
        <v>1655</v>
      </c>
      <c r="G191" s="1169" t="s">
        <v>1251</v>
      </c>
      <c r="H191" s="1159">
        <f>VLOOKUP(E191,'8112'!$B$141:$F$266,3,FALSE)</f>
        <v>-11428</v>
      </c>
      <c r="I191" s="1170">
        <v>3910</v>
      </c>
      <c r="J191" s="1169">
        <v>1655</v>
      </c>
      <c r="K191" s="1169" t="s">
        <v>1251</v>
      </c>
      <c r="L191" s="1159">
        <f>VLOOKUP(I191,'8114'!$B$141:$F$266,3,FALSE)</f>
        <v>0</v>
      </c>
      <c r="M191" s="1170">
        <v>3910</v>
      </c>
      <c r="N191" s="1169">
        <v>1655</v>
      </c>
      <c r="O191" s="1169" t="s">
        <v>1251</v>
      </c>
      <c r="P191" s="1159">
        <f>VLOOKUP(M191,'8116'!$B$140:$F$265,3,FALSE)</f>
        <v>0</v>
      </c>
      <c r="Q191" s="1165">
        <f t="shared" si="6"/>
        <v>-11428</v>
      </c>
    </row>
    <row r="192" spans="1:17">
      <c r="A192" s="1170">
        <v>3911</v>
      </c>
      <c r="B192" s="1169">
        <v>1655</v>
      </c>
      <c r="C192" s="1169" t="s">
        <v>1249</v>
      </c>
      <c r="D192" s="1159">
        <f>VLOOKUP(A192,'8110'!$B$148:$F$273,3,FALSE)</f>
        <v>0</v>
      </c>
      <c r="E192" s="1170">
        <v>3911</v>
      </c>
      <c r="F192" s="1169">
        <v>1655</v>
      </c>
      <c r="G192" s="1169" t="s">
        <v>1249</v>
      </c>
      <c r="H192" s="1159">
        <f>VLOOKUP(E192,'8112'!$B$141:$F$266,3,FALSE)</f>
        <v>0</v>
      </c>
      <c r="I192" s="1170">
        <v>3911</v>
      </c>
      <c r="J192" s="1169">
        <v>1655</v>
      </c>
      <c r="K192" s="1169" t="s">
        <v>1249</v>
      </c>
      <c r="L192" s="1159">
        <f>VLOOKUP(I192,'8114'!$B$141:$F$266,3,FALSE)</f>
        <v>0</v>
      </c>
      <c r="M192" s="1170">
        <v>3911</v>
      </c>
      <c r="N192" s="1169">
        <v>1655</v>
      </c>
      <c r="O192" s="1169" t="s">
        <v>1249</v>
      </c>
      <c r="P192" s="1159">
        <f>VLOOKUP(M192,'8116'!$B$140:$F$265,3,FALSE)</f>
        <v>0</v>
      </c>
      <c r="Q192" s="1165">
        <f t="shared" si="6"/>
        <v>0</v>
      </c>
    </row>
    <row r="193" spans="1:17">
      <c r="A193" s="1170">
        <v>3920</v>
      </c>
      <c r="B193" s="1169">
        <v>1655</v>
      </c>
      <c r="C193" s="1169" t="s">
        <v>1248</v>
      </c>
      <c r="D193" s="1159">
        <f>VLOOKUP(A193,'8110'!$B$148:$F$273,3,FALSE)</f>
        <v>0</v>
      </c>
      <c r="E193" s="1170">
        <v>3920</v>
      </c>
      <c r="F193" s="1169">
        <v>1655</v>
      </c>
      <c r="G193" s="1169" t="s">
        <v>1248</v>
      </c>
      <c r="H193" s="1159">
        <f>VLOOKUP(E193,'8112'!$B$141:$F$266,3,FALSE)</f>
        <v>0</v>
      </c>
      <c r="I193" s="1170">
        <v>3920</v>
      </c>
      <c r="J193" s="1169">
        <v>1655</v>
      </c>
      <c r="K193" s="1169" t="s">
        <v>1248</v>
      </c>
      <c r="L193" s="1159">
        <f>VLOOKUP(I193,'8114'!$B$141:$F$266,3,FALSE)</f>
        <v>0</v>
      </c>
      <c r="M193" s="1170">
        <v>3920</v>
      </c>
      <c r="N193" s="1169">
        <v>1655</v>
      </c>
      <c r="O193" s="1169" t="s">
        <v>1248</v>
      </c>
      <c r="P193" s="1159">
        <f>VLOOKUP(M193,'8116'!$B$140:$F$265,3,FALSE)</f>
        <v>0</v>
      </c>
      <c r="Q193" s="1165">
        <f t="shared" si="6"/>
        <v>0</v>
      </c>
    </row>
    <row r="194" spans="1:17">
      <c r="A194" s="1170">
        <v>3921</v>
      </c>
      <c r="B194" s="1169">
        <v>1655</v>
      </c>
      <c r="C194" s="1169" t="s">
        <v>1246</v>
      </c>
      <c r="D194" s="1159">
        <f>VLOOKUP(A194,'8110'!$B$148:$F$273,3,FALSE)</f>
        <v>0</v>
      </c>
      <c r="E194" s="1170">
        <v>3921</v>
      </c>
      <c r="F194" s="1169">
        <v>1655</v>
      </c>
      <c r="G194" s="1169" t="s">
        <v>1246</v>
      </c>
      <c r="H194" s="1159">
        <f>VLOOKUP(E194,'8112'!$B$141:$F$266,3,FALSE)</f>
        <v>0</v>
      </c>
      <c r="I194" s="1170">
        <v>3921</v>
      </c>
      <c r="J194" s="1169">
        <v>1655</v>
      </c>
      <c r="K194" s="1169" t="s">
        <v>1246</v>
      </c>
      <c r="L194" s="1159">
        <f>VLOOKUP(I194,'8114'!$B$141:$F$266,3,FALSE)</f>
        <v>0</v>
      </c>
      <c r="M194" s="1170">
        <v>3921</v>
      </c>
      <c r="N194" s="1169">
        <v>1655</v>
      </c>
      <c r="O194" s="1169" t="s">
        <v>1246</v>
      </c>
      <c r="P194" s="1159">
        <f>VLOOKUP(M194,'8116'!$B$140:$F$265,3,FALSE)</f>
        <v>0</v>
      </c>
      <c r="Q194" s="1165">
        <f t="shared" si="6"/>
        <v>0</v>
      </c>
    </row>
    <row r="195" spans="1:17">
      <c r="A195" s="1170">
        <v>3930</v>
      </c>
      <c r="B195" s="1169">
        <v>1655</v>
      </c>
      <c r="C195" s="1169" t="s">
        <v>1245</v>
      </c>
      <c r="D195" s="1159">
        <f>VLOOKUP(A195,'8110'!$B$148:$F$273,3,FALSE)</f>
        <v>-4472.45</v>
      </c>
      <c r="E195" s="1170">
        <v>3930</v>
      </c>
      <c r="F195" s="1169">
        <v>1655</v>
      </c>
      <c r="G195" s="1169" t="s">
        <v>1245</v>
      </c>
      <c r="H195" s="1159">
        <f>VLOOKUP(E195,'8112'!$B$141:$F$266,3,FALSE)</f>
        <v>-10512.23</v>
      </c>
      <c r="I195" s="1170">
        <v>3930</v>
      </c>
      <c r="J195" s="1169">
        <v>1655</v>
      </c>
      <c r="K195" s="1169" t="s">
        <v>1245</v>
      </c>
      <c r="L195" s="1159">
        <f>VLOOKUP(I195,'8114'!$B$141:$F$266,3,FALSE)</f>
        <v>-791.05</v>
      </c>
      <c r="M195" s="1170">
        <v>3930</v>
      </c>
      <c r="N195" s="1169">
        <v>1655</v>
      </c>
      <c r="O195" s="1169" t="s">
        <v>1245</v>
      </c>
      <c r="P195" s="1159">
        <f>VLOOKUP(M195,'8116'!$B$140:$F$265,3,FALSE)</f>
        <v>-143.87</v>
      </c>
      <c r="Q195" s="1165">
        <f t="shared" si="6"/>
        <v>-15919.6</v>
      </c>
    </row>
    <row r="196" spans="1:17">
      <c r="A196" s="1170">
        <v>3931</v>
      </c>
      <c r="B196" s="1169">
        <v>1655</v>
      </c>
      <c r="C196" s="1169" t="s">
        <v>1243</v>
      </c>
      <c r="D196" s="1159">
        <f>VLOOKUP(A196,'8110'!$B$148:$F$273,3,FALSE)</f>
        <v>0</v>
      </c>
      <c r="E196" s="1170">
        <v>3931</v>
      </c>
      <c r="F196" s="1169">
        <v>1655</v>
      </c>
      <c r="G196" s="1169" t="s">
        <v>1243</v>
      </c>
      <c r="H196" s="1159">
        <f>VLOOKUP(E196,'8112'!$B$141:$F$266,3,FALSE)</f>
        <v>0</v>
      </c>
      <c r="I196" s="1170">
        <v>3931</v>
      </c>
      <c r="J196" s="1169">
        <v>1655</v>
      </c>
      <c r="K196" s="1169" t="s">
        <v>1243</v>
      </c>
      <c r="L196" s="1159">
        <f>VLOOKUP(I196,'8114'!$B$141:$F$266,3,FALSE)</f>
        <v>0</v>
      </c>
      <c r="M196" s="1170">
        <v>3931</v>
      </c>
      <c r="N196" s="1169">
        <v>1655</v>
      </c>
      <c r="O196" s="1169" t="s">
        <v>1243</v>
      </c>
      <c r="P196" s="1159">
        <f>VLOOKUP(M196,'8116'!$B$140:$F$265,3,FALSE)</f>
        <v>0</v>
      </c>
      <c r="Q196" s="1165">
        <f t="shared" si="6"/>
        <v>0</v>
      </c>
    </row>
    <row r="197" spans="1:17">
      <c r="A197" s="1170">
        <v>3940</v>
      </c>
      <c r="B197" s="1169">
        <v>1655</v>
      </c>
      <c r="C197" s="1169" t="s">
        <v>1242</v>
      </c>
      <c r="D197" s="1159">
        <f>VLOOKUP(A197,'8110'!$B$148:$F$273,3,FALSE)</f>
        <v>0</v>
      </c>
      <c r="E197" s="1170">
        <v>3940</v>
      </c>
      <c r="F197" s="1169">
        <v>1655</v>
      </c>
      <c r="G197" s="1169" t="s">
        <v>1242</v>
      </c>
      <c r="H197" s="1159">
        <f>VLOOKUP(E197,'8112'!$B$141:$F$266,3,FALSE)</f>
        <v>-483.43</v>
      </c>
      <c r="I197" s="1170">
        <v>3940</v>
      </c>
      <c r="J197" s="1169">
        <v>1655</v>
      </c>
      <c r="K197" s="1169" t="s">
        <v>1242</v>
      </c>
      <c r="L197" s="1159">
        <f>VLOOKUP(I197,'8114'!$B$141:$F$266,3,FALSE)</f>
        <v>0</v>
      </c>
      <c r="M197" s="1170">
        <v>3940</v>
      </c>
      <c r="N197" s="1169">
        <v>1655</v>
      </c>
      <c r="O197" s="1169" t="s">
        <v>1242</v>
      </c>
      <c r="P197" s="1159">
        <f>VLOOKUP(M197,'8116'!$B$140:$F$265,3,FALSE)</f>
        <v>0</v>
      </c>
      <c r="Q197" s="1165">
        <f t="shared" si="6"/>
        <v>-483.43</v>
      </c>
    </row>
    <row r="198" spans="1:17">
      <c r="A198" s="1170">
        <v>3941</v>
      </c>
      <c r="B198" s="1169">
        <v>1655</v>
      </c>
      <c r="C198" s="1169" t="s">
        <v>1241</v>
      </c>
      <c r="D198" s="1159">
        <f>VLOOKUP(A198,'8110'!$B$148:$F$273,3,FALSE)</f>
        <v>0</v>
      </c>
      <c r="E198" s="1170">
        <v>3941</v>
      </c>
      <c r="F198" s="1169">
        <v>1655</v>
      </c>
      <c r="G198" s="1169" t="s">
        <v>1241</v>
      </c>
      <c r="H198" s="1159">
        <f>VLOOKUP(E198,'8112'!$B$141:$F$266,3,FALSE)</f>
        <v>0</v>
      </c>
      <c r="I198" s="1170">
        <v>3941</v>
      </c>
      <c r="J198" s="1169">
        <v>1655</v>
      </c>
      <c r="K198" s="1169" t="s">
        <v>1241</v>
      </c>
      <c r="L198" s="1159">
        <f>VLOOKUP(I198,'8114'!$B$141:$F$266,3,FALSE)</f>
        <v>0</v>
      </c>
      <c r="M198" s="1170">
        <v>3941</v>
      </c>
      <c r="N198" s="1169">
        <v>1655</v>
      </c>
      <c r="O198" s="1169" t="s">
        <v>1241</v>
      </c>
      <c r="P198" s="1159">
        <f>VLOOKUP(M198,'8116'!$B$140:$F$265,3,FALSE)</f>
        <v>0</v>
      </c>
      <c r="Q198" s="1165">
        <f t="shared" si="6"/>
        <v>0</v>
      </c>
    </row>
    <row r="199" spans="1:17">
      <c r="A199" s="1170">
        <v>3950</v>
      </c>
      <c r="B199" s="1169">
        <v>1655</v>
      </c>
      <c r="C199" s="1169" t="s">
        <v>1240</v>
      </c>
      <c r="D199" s="1159">
        <f>VLOOKUP(A199,'8110'!$B$148:$F$273,3,FALSE)</f>
        <v>0</v>
      </c>
      <c r="E199" s="1170">
        <v>3950</v>
      </c>
      <c r="F199" s="1169">
        <v>1655</v>
      </c>
      <c r="G199" s="1169" t="s">
        <v>1240</v>
      </c>
      <c r="H199" s="1159">
        <f>VLOOKUP(E199,'8112'!$B$141:$F$266,3,FALSE)</f>
        <v>0</v>
      </c>
      <c r="I199" s="1170">
        <v>3950</v>
      </c>
      <c r="J199" s="1169">
        <v>1655</v>
      </c>
      <c r="K199" s="1169" t="s">
        <v>1240</v>
      </c>
      <c r="L199" s="1159">
        <f>VLOOKUP(I199,'8114'!$B$141:$F$266,3,FALSE)</f>
        <v>0</v>
      </c>
      <c r="M199" s="1170">
        <v>3950</v>
      </c>
      <c r="N199" s="1169">
        <v>1655</v>
      </c>
      <c r="O199" s="1169" t="s">
        <v>1240</v>
      </c>
      <c r="P199" s="1159">
        <f>VLOOKUP(M199,'8116'!$B$140:$F$265,3,FALSE)</f>
        <v>0</v>
      </c>
      <c r="Q199" s="1165">
        <f t="shared" si="6"/>
        <v>0</v>
      </c>
    </row>
    <row r="200" spans="1:17">
      <c r="A200" s="1170">
        <v>3951</v>
      </c>
      <c r="B200" s="1169">
        <v>1655</v>
      </c>
      <c r="C200" s="1169" t="s">
        <v>1238</v>
      </c>
      <c r="D200" s="1159">
        <f>VLOOKUP(A200,'8110'!$B$148:$F$273,3,FALSE)</f>
        <v>0</v>
      </c>
      <c r="E200" s="1170">
        <v>3951</v>
      </c>
      <c r="F200" s="1169">
        <v>1655</v>
      </c>
      <c r="G200" s="1169" t="s">
        <v>1238</v>
      </c>
      <c r="H200" s="1159">
        <f>VLOOKUP(E200,'8112'!$B$141:$F$266,3,FALSE)</f>
        <v>0</v>
      </c>
      <c r="I200" s="1170">
        <v>3951</v>
      </c>
      <c r="J200" s="1169">
        <v>1655</v>
      </c>
      <c r="K200" s="1169" t="s">
        <v>1238</v>
      </c>
      <c r="L200" s="1159">
        <f>VLOOKUP(I200,'8114'!$B$141:$F$266,3,FALSE)</f>
        <v>0</v>
      </c>
      <c r="M200" s="1170">
        <v>3951</v>
      </c>
      <c r="N200" s="1169">
        <v>1655</v>
      </c>
      <c r="O200" s="1169" t="s">
        <v>1238</v>
      </c>
      <c r="P200" s="1159">
        <f>VLOOKUP(M200,'8116'!$B$140:$F$265,3,FALSE)</f>
        <v>0</v>
      </c>
      <c r="Q200" s="1165">
        <f t="shared" si="6"/>
        <v>0</v>
      </c>
    </row>
    <row r="201" spans="1:17">
      <c r="A201" s="1170">
        <v>3960</v>
      </c>
      <c r="B201" s="1169">
        <v>1655</v>
      </c>
      <c r="C201" s="1169" t="s">
        <v>1237</v>
      </c>
      <c r="D201" s="1159">
        <f>VLOOKUP(A201,'8110'!$B$148:$F$273,3,FALSE)</f>
        <v>-3734.53</v>
      </c>
      <c r="E201" s="1170">
        <v>3960</v>
      </c>
      <c r="F201" s="1169">
        <v>1655</v>
      </c>
      <c r="G201" s="1169" t="s">
        <v>1237</v>
      </c>
      <c r="H201" s="1159">
        <f>VLOOKUP(E201,'8112'!$B$141:$F$266,3,FALSE)</f>
        <v>-476.44</v>
      </c>
      <c r="I201" s="1170">
        <v>3960</v>
      </c>
      <c r="J201" s="1169">
        <v>1655</v>
      </c>
      <c r="K201" s="1169" t="s">
        <v>1237</v>
      </c>
      <c r="L201" s="1159">
        <f>VLOOKUP(I201,'8114'!$B$141:$F$266,3,FALSE)</f>
        <v>-1244.72</v>
      </c>
      <c r="M201" s="1170">
        <v>3960</v>
      </c>
      <c r="N201" s="1169">
        <v>1655</v>
      </c>
      <c r="O201" s="1169" t="s">
        <v>1237</v>
      </c>
      <c r="P201" s="1159">
        <f>VLOOKUP(M201,'8116'!$B$140:$F$265,3,FALSE)</f>
        <v>-440.32</v>
      </c>
      <c r="Q201" s="1165">
        <f t="shared" si="6"/>
        <v>-5896.01</v>
      </c>
    </row>
    <row r="202" spans="1:17">
      <c r="A202" s="1170">
        <v>3961</v>
      </c>
      <c r="B202" s="1169">
        <v>1655</v>
      </c>
      <c r="C202" s="1169" t="s">
        <v>1235</v>
      </c>
      <c r="D202" s="1159">
        <f>VLOOKUP(A202,'8110'!$B$148:$F$273,3,FALSE)</f>
        <v>0</v>
      </c>
      <c r="E202" s="1170">
        <v>3961</v>
      </c>
      <c r="F202" s="1169">
        <v>1655</v>
      </c>
      <c r="G202" s="1169" t="s">
        <v>1235</v>
      </c>
      <c r="H202" s="1159">
        <f>VLOOKUP(E202,'8112'!$B$141:$F$266,3,FALSE)</f>
        <v>0</v>
      </c>
      <c r="I202" s="1170">
        <v>3961</v>
      </c>
      <c r="J202" s="1169">
        <v>1655</v>
      </c>
      <c r="K202" s="1169" t="s">
        <v>1235</v>
      </c>
      <c r="L202" s="1159">
        <f>VLOOKUP(I202,'8114'!$B$141:$F$266,3,FALSE)</f>
        <v>0</v>
      </c>
      <c r="M202" s="1170">
        <v>3961</v>
      </c>
      <c r="N202" s="1169">
        <v>1655</v>
      </c>
      <c r="O202" s="1169" t="s">
        <v>1235</v>
      </c>
      <c r="P202" s="1159">
        <f>VLOOKUP(M202,'8116'!$B$140:$F$265,3,FALSE)</f>
        <v>0</v>
      </c>
      <c r="Q202" s="1165">
        <f t="shared" si="6"/>
        <v>0</v>
      </c>
    </row>
    <row r="203" spans="1:17">
      <c r="A203" s="1170">
        <v>3970</v>
      </c>
      <c r="B203" s="1169">
        <v>1655</v>
      </c>
      <c r="C203" s="1169" t="s">
        <v>1234</v>
      </c>
      <c r="D203" s="1159">
        <f>VLOOKUP(A203,'8110'!$B$148:$F$273,3,FALSE)</f>
        <v>0</v>
      </c>
      <c r="E203" s="1170">
        <v>3970</v>
      </c>
      <c r="F203" s="1169">
        <v>1655</v>
      </c>
      <c r="G203" s="1169" t="s">
        <v>1234</v>
      </c>
      <c r="H203" s="1159">
        <f>VLOOKUP(E203,'8112'!$B$141:$F$266,3,FALSE)</f>
        <v>0</v>
      </c>
      <c r="I203" s="1170">
        <v>3970</v>
      </c>
      <c r="J203" s="1169">
        <v>1655</v>
      </c>
      <c r="K203" s="1169" t="s">
        <v>1234</v>
      </c>
      <c r="L203" s="1159">
        <f>VLOOKUP(I203,'8114'!$B$141:$F$266,3,FALSE)</f>
        <v>0</v>
      </c>
      <c r="M203" s="1170">
        <v>3970</v>
      </c>
      <c r="N203" s="1169">
        <v>1655</v>
      </c>
      <c r="O203" s="1169" t="s">
        <v>1234</v>
      </c>
      <c r="P203" s="1159">
        <f>VLOOKUP(M203,'8116'!$B$140:$F$265,3,FALSE)</f>
        <v>0</v>
      </c>
      <c r="Q203" s="1165">
        <f t="shared" si="6"/>
        <v>0</v>
      </c>
    </row>
    <row r="204" spans="1:17">
      <c r="A204" s="1170">
        <v>3971</v>
      </c>
      <c r="B204" s="1169">
        <v>1655</v>
      </c>
      <c r="C204" s="1169" t="s">
        <v>1232</v>
      </c>
      <c r="D204" s="1159">
        <f>VLOOKUP(A204,'8110'!$B$148:$F$273,3,FALSE)</f>
        <v>0</v>
      </c>
      <c r="E204" s="1170">
        <v>3971</v>
      </c>
      <c r="F204" s="1169">
        <v>1655</v>
      </c>
      <c r="G204" s="1169" t="s">
        <v>1232</v>
      </c>
      <c r="H204" s="1159">
        <f>VLOOKUP(E204,'8112'!$B$141:$F$266,3,FALSE)</f>
        <v>0</v>
      </c>
      <c r="I204" s="1170">
        <v>3971</v>
      </c>
      <c r="J204" s="1169">
        <v>1655</v>
      </c>
      <c r="K204" s="1169" t="s">
        <v>1232</v>
      </c>
      <c r="L204" s="1159">
        <f>VLOOKUP(I204,'8114'!$B$141:$F$266,3,FALSE)</f>
        <v>0</v>
      </c>
      <c r="M204" s="1170">
        <v>3971</v>
      </c>
      <c r="N204" s="1169">
        <v>1655</v>
      </c>
      <c r="O204" s="1169" t="s">
        <v>1232</v>
      </c>
      <c r="P204" s="1159">
        <f>VLOOKUP(M204,'8116'!$B$140:$F$265,3,FALSE)</f>
        <v>0</v>
      </c>
      <c r="Q204" s="1165">
        <f t="shared" si="6"/>
        <v>0</v>
      </c>
    </row>
    <row r="205" spans="1:17">
      <c r="A205" s="1170">
        <v>3980</v>
      </c>
      <c r="B205" s="1169">
        <v>1655</v>
      </c>
      <c r="C205" s="1169" t="s">
        <v>1231</v>
      </c>
      <c r="D205" s="1159">
        <f>VLOOKUP(A205,'8110'!$B$148:$F$273,3,FALSE)</f>
        <v>0</v>
      </c>
      <c r="E205" s="1170">
        <v>3980</v>
      </c>
      <c r="F205" s="1169">
        <v>1655</v>
      </c>
      <c r="G205" s="1169" t="s">
        <v>1231</v>
      </c>
      <c r="H205" s="1159">
        <f>VLOOKUP(E205,'8112'!$B$141:$F$266,3,FALSE)</f>
        <v>-2558.9</v>
      </c>
      <c r="I205" s="1170">
        <v>3980</v>
      </c>
      <c r="J205" s="1169">
        <v>1655</v>
      </c>
      <c r="K205" s="1169" t="s">
        <v>1231</v>
      </c>
      <c r="L205" s="1159">
        <f>VLOOKUP(I205,'8114'!$B$141:$F$266,3,FALSE)</f>
        <v>0</v>
      </c>
      <c r="M205" s="1170">
        <v>3980</v>
      </c>
      <c r="N205" s="1169">
        <v>1655</v>
      </c>
      <c r="O205" s="1169" t="s">
        <v>1231</v>
      </c>
      <c r="P205" s="1159">
        <f>VLOOKUP(M205,'8116'!$B$140:$F$265,3,FALSE)</f>
        <v>0</v>
      </c>
      <c r="Q205" s="1165">
        <f t="shared" si="6"/>
        <v>-2558.9</v>
      </c>
    </row>
    <row r="206" spans="1:17">
      <c r="A206" s="1170">
        <v>3981</v>
      </c>
      <c r="B206" s="1169">
        <v>1655</v>
      </c>
      <c r="C206" s="1169" t="s">
        <v>1229</v>
      </c>
      <c r="D206" s="1159">
        <f>VLOOKUP(A206,'8110'!$B$148:$F$273,3,FALSE)</f>
        <v>0</v>
      </c>
      <c r="E206" s="1170">
        <v>3981</v>
      </c>
      <c r="F206" s="1169">
        <v>1655</v>
      </c>
      <c r="G206" s="1169" t="s">
        <v>1229</v>
      </c>
      <c r="H206" s="1159">
        <f>VLOOKUP(E206,'8112'!$B$141:$F$266,3,FALSE)</f>
        <v>0</v>
      </c>
      <c r="I206" s="1170">
        <v>3981</v>
      </c>
      <c r="J206" s="1169">
        <v>1655</v>
      </c>
      <c r="K206" s="1169" t="s">
        <v>1229</v>
      </c>
      <c r="L206" s="1159">
        <f>VLOOKUP(I206,'8114'!$B$141:$F$266,3,FALSE)</f>
        <v>0</v>
      </c>
      <c r="M206" s="1170">
        <v>3981</v>
      </c>
      <c r="N206" s="1169">
        <v>1655</v>
      </c>
      <c r="O206" s="1169" t="s">
        <v>1229</v>
      </c>
      <c r="P206" s="1159">
        <f>VLOOKUP(M206,'8116'!$B$140:$F$265,3,FALSE)</f>
        <v>0</v>
      </c>
      <c r="Q206" s="1165">
        <f t="shared" si="6"/>
        <v>0</v>
      </c>
    </row>
    <row r="207" spans="1:17">
      <c r="A207" s="1163"/>
      <c r="B207" s="1162"/>
      <c r="C207" s="1164"/>
      <c r="E207" s="1163"/>
      <c r="F207" s="1162"/>
      <c r="G207" s="1164"/>
      <c r="I207" s="1163"/>
      <c r="J207" s="1162"/>
      <c r="K207" s="1164"/>
      <c r="L207" s="1159"/>
      <c r="M207" s="1163"/>
      <c r="N207" s="1162"/>
      <c r="O207" s="1164"/>
      <c r="P207" s="1159"/>
    </row>
    <row r="208" spans="1:17">
      <c r="A208" s="1163"/>
      <c r="B208" s="1162"/>
      <c r="C208" s="1164"/>
      <c r="E208" s="1163"/>
      <c r="F208" s="1162"/>
      <c r="G208" s="1164"/>
      <c r="I208" s="1163"/>
      <c r="J208" s="1162"/>
      <c r="K208" s="1164"/>
      <c r="L208" s="1159"/>
      <c r="M208" s="1163"/>
      <c r="N208" s="1162"/>
      <c r="O208" s="1164"/>
      <c r="P208" s="1159"/>
    </row>
    <row r="209" spans="1:17">
      <c r="A209" s="1163"/>
      <c r="B209" s="1162"/>
      <c r="C209" s="1161" t="s">
        <v>1228</v>
      </c>
      <c r="E209" s="1163"/>
      <c r="F209" s="1162"/>
      <c r="G209" s="1161" t="s">
        <v>1228</v>
      </c>
      <c r="I209" s="1163"/>
      <c r="J209" s="1162"/>
      <c r="K209" s="1161" t="s">
        <v>1228</v>
      </c>
      <c r="L209" s="1159"/>
      <c r="M209" s="1163"/>
      <c r="N209" s="1162"/>
      <c r="O209" s="1161" t="s">
        <v>1228</v>
      </c>
      <c r="P209" s="1159"/>
    </row>
    <row r="210" spans="1:17">
      <c r="A210" s="1163"/>
      <c r="B210" s="1162"/>
      <c r="C210" s="1164"/>
      <c r="E210" s="1163"/>
      <c r="F210" s="1162"/>
      <c r="G210" s="1164"/>
      <c r="I210" s="1163"/>
      <c r="J210" s="1162"/>
      <c r="K210" s="1164"/>
      <c r="L210" s="1159"/>
      <c r="M210" s="1163"/>
      <c r="N210" s="1162"/>
      <c r="O210" s="1164"/>
      <c r="P210" s="1159"/>
    </row>
    <row r="211" spans="1:17">
      <c r="A211" s="1158">
        <v>1000</v>
      </c>
      <c r="B211" s="1157">
        <v>3310</v>
      </c>
      <c r="C211" s="1164" t="s">
        <v>1182</v>
      </c>
      <c r="D211" s="1159">
        <f>VLOOKUP(A211,'8110'!$B$2:$F$78,3,FALSE)</f>
        <v>0</v>
      </c>
      <c r="E211" s="1176">
        <v>1000</v>
      </c>
      <c r="F211" s="1175">
        <v>3310</v>
      </c>
      <c r="G211" s="1164" t="s">
        <v>1182</v>
      </c>
      <c r="H211" s="1159">
        <f>VLOOKUP(E211,'8112'!$B$2:$F$139,3,FALSE)</f>
        <v>0</v>
      </c>
      <c r="I211" s="1158">
        <v>1000</v>
      </c>
      <c r="J211" s="1157">
        <v>3310</v>
      </c>
      <c r="K211" s="1164" t="s">
        <v>1182</v>
      </c>
      <c r="L211" s="1159">
        <f>VLOOKUP(I211,'8114'!$B$2:$F$71,3,FALSE)</f>
        <v>0</v>
      </c>
      <c r="M211" s="1158">
        <v>1000</v>
      </c>
      <c r="N211" s="1157">
        <v>3310</v>
      </c>
      <c r="O211" s="1164" t="s">
        <v>1182</v>
      </c>
      <c r="P211" s="1159">
        <f>VLOOKUP(M211,'8116'!$B$2:$F$70,3,FALSE)</f>
        <v>0</v>
      </c>
      <c r="Q211" s="1165">
        <f t="shared" ref="Q211:Q240" si="7">+D211+H211+L211+P211</f>
        <v>0</v>
      </c>
    </row>
    <row r="212" spans="1:17">
      <c r="A212" s="1158">
        <v>1030</v>
      </c>
      <c r="B212" s="1157">
        <v>1615</v>
      </c>
      <c r="C212" s="1164" t="s">
        <v>1227</v>
      </c>
      <c r="D212" s="1159">
        <f>VLOOKUP(A212,'8110'!$B$2:$F$78,3,FALSE)</f>
        <v>0</v>
      </c>
      <c r="E212" s="1176">
        <v>1030</v>
      </c>
      <c r="F212" s="1175">
        <v>1615</v>
      </c>
      <c r="G212" s="1164" t="s">
        <v>1227</v>
      </c>
      <c r="H212" s="1159">
        <f>VLOOKUP(E212,'8112'!$B$2:$F$139,3,FALSE)</f>
        <v>0</v>
      </c>
      <c r="I212" s="1158">
        <v>1030</v>
      </c>
      <c r="J212" s="1157">
        <v>1615</v>
      </c>
      <c r="K212" s="1164" t="s">
        <v>1227</v>
      </c>
      <c r="L212" s="1159">
        <f>VLOOKUP(I212,'8114'!$B$2:$F$71,3,FALSE)</f>
        <v>0</v>
      </c>
      <c r="M212" s="1158">
        <v>1030</v>
      </c>
      <c r="N212" s="1157">
        <v>1615</v>
      </c>
      <c r="O212" s="1164" t="s">
        <v>1227</v>
      </c>
      <c r="P212" s="1159">
        <f>VLOOKUP(M212,'8116'!$B$2:$F$70,3,FALSE)</f>
        <v>0</v>
      </c>
      <c r="Q212" s="1165">
        <f t="shared" si="7"/>
        <v>0</v>
      </c>
    </row>
    <row r="213" spans="1:17">
      <c r="A213" s="1158">
        <v>1050</v>
      </c>
      <c r="B213" s="1157">
        <v>1618</v>
      </c>
      <c r="C213" s="1164" t="s">
        <v>1226</v>
      </c>
      <c r="D213" s="1159">
        <f>VLOOKUP(A213,'8110'!$B$2:$F$78,3,FALSE)</f>
        <v>82743.290000000008</v>
      </c>
      <c r="E213" s="1176">
        <v>1050</v>
      </c>
      <c r="F213" s="1175">
        <v>1618</v>
      </c>
      <c r="G213" s="1164" t="s">
        <v>1226</v>
      </c>
      <c r="H213" s="1159">
        <f>VLOOKUP(E213,'8112'!$B$2:$F$139,3,FALSE)</f>
        <v>370705.27</v>
      </c>
      <c r="I213" s="1158">
        <v>1050</v>
      </c>
      <c r="J213" s="1157">
        <v>1618</v>
      </c>
      <c r="K213" s="1164" t="s">
        <v>1226</v>
      </c>
      <c r="L213" s="1159">
        <f>VLOOKUP(I213,'8114'!$B$2:$F$71,3,FALSE)</f>
        <v>87085.38</v>
      </c>
      <c r="M213" s="1158">
        <v>1050</v>
      </c>
      <c r="N213" s="1157">
        <v>1618</v>
      </c>
      <c r="O213" s="1164" t="s">
        <v>1226</v>
      </c>
      <c r="P213" s="1159">
        <f>VLOOKUP(M213,'8116'!$B$2:$F$70,3,FALSE)</f>
        <v>207327.79</v>
      </c>
      <c r="Q213" s="1165">
        <f t="shared" si="7"/>
        <v>747861.7300000001</v>
      </c>
    </row>
    <row r="214" spans="1:17">
      <c r="A214" s="1158">
        <v>1051</v>
      </c>
      <c r="B214" s="1157">
        <v>1618</v>
      </c>
      <c r="C214" s="1164" t="s">
        <v>1448</v>
      </c>
      <c r="D214" s="1159">
        <f>VLOOKUP(A214,'8110'!$B$2:$F$78,3,FALSE)</f>
        <v>-1243.5899999999999</v>
      </c>
      <c r="E214" s="1176">
        <v>1051</v>
      </c>
      <c r="F214" s="1175">
        <v>1618</v>
      </c>
      <c r="G214" s="1164" t="s">
        <v>1448</v>
      </c>
      <c r="H214" s="1159">
        <f>VLOOKUP(E214,'8112'!$B$2:$F$139,3,FALSE)</f>
        <v>1450.57</v>
      </c>
      <c r="I214" s="1158">
        <v>1051</v>
      </c>
      <c r="J214" s="1157">
        <v>1618</v>
      </c>
      <c r="K214" s="1164" t="s">
        <v>1448</v>
      </c>
      <c r="L214" s="1159">
        <f>VLOOKUP(I214,'8114'!$B$2:$F$71,3,FALSE)</f>
        <v>36038.94</v>
      </c>
      <c r="M214" s="1158">
        <v>1051</v>
      </c>
      <c r="N214" s="1157">
        <v>1618</v>
      </c>
      <c r="O214" s="1164" t="s">
        <v>1448</v>
      </c>
      <c r="P214" s="1159">
        <f>VLOOKUP(M214,'8116'!$B$2:$F$70,3,FALSE)</f>
        <v>134488.28</v>
      </c>
      <c r="Q214" s="1165">
        <f t="shared" si="7"/>
        <v>170734.2</v>
      </c>
    </row>
    <row r="215" spans="1:17">
      <c r="A215" s="1158">
        <v>1051</v>
      </c>
      <c r="B215" s="1157">
        <v>1618</v>
      </c>
      <c r="C215" s="1164" t="s">
        <v>1225</v>
      </c>
      <c r="D215" s="1168">
        <f>'8110'!$D$6</f>
        <v>62605.79</v>
      </c>
      <c r="E215" s="1176">
        <v>1051</v>
      </c>
      <c r="F215" s="1175">
        <v>1618</v>
      </c>
      <c r="G215" s="1164" t="s">
        <v>1225</v>
      </c>
      <c r="H215" s="1168">
        <f>'8112'!$D$6</f>
        <v>5229.6000000000004</v>
      </c>
      <c r="I215" s="1158">
        <v>1051</v>
      </c>
      <c r="J215" s="1157">
        <v>1618</v>
      </c>
      <c r="K215" s="1164" t="s">
        <v>1225</v>
      </c>
      <c r="L215" s="1168">
        <f>'8114'!$D$6</f>
        <v>2003.68</v>
      </c>
      <c r="M215" s="1158">
        <v>1051</v>
      </c>
      <c r="N215" s="1157">
        <v>1618</v>
      </c>
      <c r="O215" s="1164" t="s">
        <v>1225</v>
      </c>
      <c r="P215" s="1168">
        <f>'8116'!$D$6</f>
        <v>47765</v>
      </c>
      <c r="Q215" s="1165">
        <f t="shared" si="7"/>
        <v>117604.06999999999</v>
      </c>
    </row>
    <row r="216" spans="1:17">
      <c r="A216" s="1158">
        <v>1310</v>
      </c>
      <c r="B216" s="1157">
        <v>1020</v>
      </c>
      <c r="C216" s="1164" t="s">
        <v>1224</v>
      </c>
      <c r="D216" s="1159">
        <f>VLOOKUP(A216,'8110'!$B$2:$F$78,3,FALSE)</f>
        <v>5728.86</v>
      </c>
      <c r="E216" s="1176">
        <v>1310</v>
      </c>
      <c r="F216" s="1175">
        <v>1020</v>
      </c>
      <c r="G216" s="1164" t="s">
        <v>1224</v>
      </c>
      <c r="H216" s="1159">
        <f>VLOOKUP(E216,'8112'!$B$2:$F$139,3,FALSE)</f>
        <v>3968.81</v>
      </c>
      <c r="I216" s="1158">
        <v>1310</v>
      </c>
      <c r="J216" s="1157">
        <v>1020</v>
      </c>
      <c r="K216" s="1164" t="s">
        <v>1224</v>
      </c>
      <c r="L216" s="1159">
        <f>VLOOKUP(I216,'8114'!$B$2:$F$71,3,FALSE)</f>
        <v>1242.3599999999999</v>
      </c>
      <c r="M216" s="1158">
        <v>1310</v>
      </c>
      <c r="N216" s="1157">
        <v>1020</v>
      </c>
      <c r="O216" s="1164" t="s">
        <v>1224</v>
      </c>
      <c r="P216" s="1159">
        <f>VLOOKUP(M216,'8116'!$B$2:$F$70,3,FALSE)</f>
        <v>3192.32</v>
      </c>
      <c r="Q216" s="1165">
        <f t="shared" si="7"/>
        <v>14132.35</v>
      </c>
    </row>
    <row r="217" spans="1:17">
      <c r="A217" s="1158">
        <v>1311</v>
      </c>
      <c r="B217" s="1157">
        <v>1010</v>
      </c>
      <c r="C217" s="1164" t="s">
        <v>1223</v>
      </c>
      <c r="D217" s="1159">
        <f>VLOOKUP(A217,'8110'!$B$2:$F$78,3,FALSE)</f>
        <v>700</v>
      </c>
      <c r="E217" s="1176">
        <v>1311</v>
      </c>
      <c r="F217" s="1175">
        <v>1010</v>
      </c>
      <c r="G217" s="1164" t="s">
        <v>1223</v>
      </c>
      <c r="H217" s="1159">
        <f>VLOOKUP(E217,'8112'!$B$2:$F$139,3,FALSE)</f>
        <v>0</v>
      </c>
      <c r="I217" s="1158">
        <v>1311</v>
      </c>
      <c r="J217" s="1157">
        <v>1010</v>
      </c>
      <c r="K217" s="1164" t="s">
        <v>1223</v>
      </c>
      <c r="L217" s="1159">
        <f>VLOOKUP(I217,'8114'!$B$2:$F$71,3,FALSE)</f>
        <v>0</v>
      </c>
      <c r="M217" s="1158">
        <v>1311</v>
      </c>
      <c r="N217" s="1157">
        <v>1010</v>
      </c>
      <c r="O217" s="1164" t="s">
        <v>1223</v>
      </c>
      <c r="P217" s="1159">
        <f>VLOOKUP(M217,'8116'!$B$2:$F$70,3,FALSE)</f>
        <v>0</v>
      </c>
      <c r="Q217" s="1165">
        <f t="shared" si="7"/>
        <v>700</v>
      </c>
    </row>
    <row r="218" spans="1:17">
      <c r="A218" s="1158">
        <v>1312</v>
      </c>
      <c r="B218" s="1157">
        <v>1010</v>
      </c>
      <c r="C218" s="1164" t="s">
        <v>1222</v>
      </c>
      <c r="D218" s="1159">
        <f>VLOOKUP(A218,'8110'!$B$2:$F$78,3,FALSE)</f>
        <v>0</v>
      </c>
      <c r="E218" s="1176">
        <v>1312</v>
      </c>
      <c r="F218" s="1175">
        <v>1010</v>
      </c>
      <c r="G218" s="1164" t="s">
        <v>1222</v>
      </c>
      <c r="H218" s="1159">
        <f>VLOOKUP(E218,'8112'!$B$2:$F$139,3,FALSE)</f>
        <v>0</v>
      </c>
      <c r="I218" s="1158">
        <v>1312</v>
      </c>
      <c r="J218" s="1157">
        <v>1010</v>
      </c>
      <c r="K218" s="1164" t="s">
        <v>1222</v>
      </c>
      <c r="L218" s="1159">
        <f>VLOOKUP(I218,'8114'!$B$2:$F$71,3,FALSE)</f>
        <v>0</v>
      </c>
      <c r="M218" s="1158">
        <v>1312</v>
      </c>
      <c r="N218" s="1157">
        <v>1010</v>
      </c>
      <c r="O218" s="1164" t="s">
        <v>1222</v>
      </c>
      <c r="P218" s="1159">
        <f>VLOOKUP(M218,'8116'!$B$2:$F$70,3,FALSE)</f>
        <v>0</v>
      </c>
      <c r="Q218" s="1165">
        <f t="shared" si="7"/>
        <v>0</v>
      </c>
    </row>
    <row r="219" spans="1:17">
      <c r="A219" s="1158">
        <v>1312</v>
      </c>
      <c r="B219" s="1157">
        <v>1060</v>
      </c>
      <c r="C219" s="1164" t="s">
        <v>1221</v>
      </c>
      <c r="D219" s="1159">
        <f>VLOOKUP(A219,'8110'!$B$2:$F$78,3,FALSE)</f>
        <v>0</v>
      </c>
      <c r="E219" s="1176">
        <v>1312</v>
      </c>
      <c r="F219" s="1175">
        <v>1060</v>
      </c>
      <c r="G219" s="1164" t="s">
        <v>1221</v>
      </c>
      <c r="H219" s="1159">
        <f>VLOOKUP(E219,'8112'!$B$2:$F$139,3,FALSE)</f>
        <v>0</v>
      </c>
      <c r="I219" s="1158">
        <v>1312</v>
      </c>
      <c r="J219" s="1157">
        <v>1060</v>
      </c>
      <c r="K219" s="1164" t="s">
        <v>1221</v>
      </c>
      <c r="L219" s="1159">
        <f>VLOOKUP(I219,'8114'!$B$2:$F$71,3,FALSE)</f>
        <v>0</v>
      </c>
      <c r="M219" s="1158">
        <v>1312</v>
      </c>
      <c r="N219" s="1157">
        <v>1060</v>
      </c>
      <c r="O219" s="1164" t="s">
        <v>1221</v>
      </c>
      <c r="P219" s="1159">
        <f>VLOOKUP(M219,'8116'!$B$2:$F$70,3,FALSE)</f>
        <v>0</v>
      </c>
      <c r="Q219" s="1165">
        <f t="shared" si="7"/>
        <v>0</v>
      </c>
    </row>
    <row r="220" spans="1:17">
      <c r="A220" s="1158">
        <v>1313</v>
      </c>
      <c r="B220" s="1157">
        <v>1060</v>
      </c>
      <c r="C220" s="1164" t="s">
        <v>1220</v>
      </c>
      <c r="D220" s="1159">
        <f>VLOOKUP(A220,'8110'!$B$2:$F$78,3,FALSE)</f>
        <v>0</v>
      </c>
      <c r="E220" s="1176">
        <v>1313</v>
      </c>
      <c r="F220" s="1175">
        <v>1060</v>
      </c>
      <c r="G220" s="1164" t="s">
        <v>1220</v>
      </c>
      <c r="H220" s="1159">
        <f>VLOOKUP(E220,'8112'!$B$2:$F$139,3,FALSE)</f>
        <v>0</v>
      </c>
      <c r="I220" s="1158">
        <v>1313</v>
      </c>
      <c r="J220" s="1157">
        <v>1060</v>
      </c>
      <c r="K220" s="1164" t="s">
        <v>1220</v>
      </c>
      <c r="L220" s="1159">
        <f>VLOOKUP(I220,'8114'!$B$2:$F$71,3,FALSE)</f>
        <v>0</v>
      </c>
      <c r="M220" s="1158">
        <v>1313</v>
      </c>
      <c r="N220" s="1157">
        <v>1060</v>
      </c>
      <c r="O220" s="1164" t="s">
        <v>1220</v>
      </c>
      <c r="P220" s="1159">
        <f>VLOOKUP(M220,'8116'!$B$2:$F$70,3,FALSE)</f>
        <v>0</v>
      </c>
      <c r="Q220" s="1165">
        <f t="shared" si="7"/>
        <v>0</v>
      </c>
    </row>
    <row r="221" spans="1:17">
      <c r="A221" s="1158">
        <v>1314</v>
      </c>
      <c r="B221" s="1157">
        <v>1060</v>
      </c>
      <c r="C221" s="1164" t="s">
        <v>1447</v>
      </c>
      <c r="D221" s="1159">
        <f>VLOOKUP(A221,'8110'!$B$2:$F$78,3,FALSE)</f>
        <v>0</v>
      </c>
      <c r="E221" s="1176">
        <v>1314</v>
      </c>
      <c r="F221" s="1175">
        <v>1060</v>
      </c>
      <c r="G221" s="1164" t="s">
        <v>1447</v>
      </c>
      <c r="H221" s="1159">
        <f>VLOOKUP(E221,'8112'!$B$2:$F$139,3,FALSE)</f>
        <v>0</v>
      </c>
      <c r="I221" s="1158">
        <v>1314</v>
      </c>
      <c r="J221" s="1157">
        <v>1060</v>
      </c>
      <c r="K221" s="1164" t="s">
        <v>1447</v>
      </c>
      <c r="L221" s="1159">
        <f>VLOOKUP(I221,'8114'!$B$2:$F$71,3,FALSE)</f>
        <v>0</v>
      </c>
      <c r="M221" s="1158">
        <v>1314</v>
      </c>
      <c r="N221" s="1157">
        <v>1060</v>
      </c>
      <c r="O221" s="1164" t="s">
        <v>1447</v>
      </c>
      <c r="P221" s="1159">
        <f>VLOOKUP(M221,'8116'!$B$2:$F$70,3,FALSE)</f>
        <v>0</v>
      </c>
      <c r="Q221" s="1165">
        <f t="shared" si="7"/>
        <v>0</v>
      </c>
    </row>
    <row r="222" spans="1:17">
      <c r="A222" s="1158">
        <v>1320</v>
      </c>
      <c r="B222" s="1157">
        <v>1250</v>
      </c>
      <c r="C222" s="1164" t="s">
        <v>1218</v>
      </c>
      <c r="D222" s="1159">
        <f>VLOOKUP(A222,'8110'!$B$2:$F$78,3,FALSE)</f>
        <v>0</v>
      </c>
      <c r="E222" s="1176">
        <v>1320</v>
      </c>
      <c r="F222" s="1175">
        <v>1250</v>
      </c>
      <c r="G222" s="1164" t="s">
        <v>1218</v>
      </c>
      <c r="H222" s="1159">
        <f>VLOOKUP(E222,'8112'!$B$2:$F$139,3,FALSE)</f>
        <v>0</v>
      </c>
      <c r="I222" s="1158">
        <v>1320</v>
      </c>
      <c r="J222" s="1157">
        <v>1250</v>
      </c>
      <c r="K222" s="1164" t="s">
        <v>1218</v>
      </c>
      <c r="L222" s="1159">
        <f>VLOOKUP(I222,'8114'!$B$2:$F$71,3,FALSE)</f>
        <v>0</v>
      </c>
      <c r="M222" s="1158">
        <v>1320</v>
      </c>
      <c r="N222" s="1157">
        <v>1250</v>
      </c>
      <c r="O222" s="1164" t="s">
        <v>1218</v>
      </c>
      <c r="P222" s="1159">
        <f>VLOOKUP(M222,'8116'!$B$2:$F$70,3,FALSE)</f>
        <v>0</v>
      </c>
      <c r="Q222" s="1165">
        <f t="shared" si="7"/>
        <v>0</v>
      </c>
    </row>
    <row r="223" spans="1:17">
      <c r="A223" s="1158">
        <v>1325</v>
      </c>
      <c r="B223" s="1157">
        <v>1060</v>
      </c>
      <c r="C223" s="1164" t="s">
        <v>1219</v>
      </c>
      <c r="D223" s="1159">
        <f>VLOOKUP(A223,'8110'!$B$2:$F$78,3,FALSE)</f>
        <v>0</v>
      </c>
      <c r="E223" s="1176">
        <v>1325</v>
      </c>
      <c r="F223" s="1175">
        <v>1060</v>
      </c>
      <c r="G223" s="1164" t="s">
        <v>1219</v>
      </c>
      <c r="H223" s="1159">
        <f>VLOOKUP(E223,'8112'!$B$2:$F$139,3,FALSE)</f>
        <v>0</v>
      </c>
      <c r="I223" s="1158">
        <v>1325</v>
      </c>
      <c r="J223" s="1157">
        <v>1060</v>
      </c>
      <c r="K223" s="1164" t="s">
        <v>1219</v>
      </c>
      <c r="L223" s="1159">
        <f>VLOOKUP(I223,'8114'!$B$2:$F$71,3,FALSE)</f>
        <v>0</v>
      </c>
      <c r="M223" s="1158">
        <v>1325</v>
      </c>
      <c r="N223" s="1157">
        <v>1060</v>
      </c>
      <c r="O223" s="1164" t="s">
        <v>1219</v>
      </c>
      <c r="P223" s="1159">
        <f>VLOOKUP(M223,'8116'!$B$2:$F$70,3,FALSE)</f>
        <v>0</v>
      </c>
      <c r="Q223" s="1165">
        <f t="shared" si="7"/>
        <v>0</v>
      </c>
    </row>
    <row r="224" spans="1:17">
      <c r="A224" s="1158">
        <v>1410</v>
      </c>
      <c r="B224" s="1157">
        <v>1101</v>
      </c>
      <c r="C224" s="1164" t="s">
        <v>1217</v>
      </c>
      <c r="D224" s="1159">
        <f>VLOOKUP(A224,'8110'!$B$2:$F$78,3,FALSE)</f>
        <v>92565.33</v>
      </c>
      <c r="E224" s="1176">
        <v>1410</v>
      </c>
      <c r="F224" s="1175">
        <v>1101</v>
      </c>
      <c r="G224" s="1164" t="s">
        <v>1217</v>
      </c>
      <c r="H224" s="1159">
        <f>VLOOKUP(E224,'8112'!$B$2:$F$139,3,FALSE)</f>
        <v>103993.25</v>
      </c>
      <c r="I224" s="1158">
        <v>1410</v>
      </c>
      <c r="J224" s="1157">
        <v>1101</v>
      </c>
      <c r="K224" s="1164" t="s">
        <v>1217</v>
      </c>
      <c r="L224" s="1159">
        <f>VLOOKUP(I224,'8114'!$B$2:$F$71,3,FALSE)</f>
        <v>51688.86</v>
      </c>
      <c r="M224" s="1158">
        <v>1410</v>
      </c>
      <c r="N224" s="1157">
        <v>1101</v>
      </c>
      <c r="O224" s="1164" t="s">
        <v>1217</v>
      </c>
      <c r="P224" s="1159">
        <f>VLOOKUP(M224,'8116'!$B$2:$F$70,3,FALSE)</f>
        <v>83006.33</v>
      </c>
      <c r="Q224" s="1165">
        <f t="shared" si="7"/>
        <v>331253.77</v>
      </c>
    </row>
    <row r="225" spans="1:17">
      <c r="A225" s="1158">
        <v>1420</v>
      </c>
      <c r="B225" s="1157">
        <v>1160</v>
      </c>
      <c r="C225" s="1164" t="s">
        <v>1216</v>
      </c>
      <c r="D225" s="1159">
        <f>VLOOKUP(A225,'8110'!$B$2:$F$78,3,FALSE)</f>
        <v>0</v>
      </c>
      <c r="E225" s="1176">
        <v>1420</v>
      </c>
      <c r="F225" s="1175">
        <v>1160</v>
      </c>
      <c r="G225" s="1164" t="s">
        <v>1216</v>
      </c>
      <c r="H225" s="1159">
        <f>VLOOKUP(E225,'8112'!$B$2:$F$139,3,FALSE)</f>
        <v>0</v>
      </c>
      <c r="I225" s="1158">
        <v>1420</v>
      </c>
      <c r="J225" s="1157">
        <v>1160</v>
      </c>
      <c r="K225" s="1164" t="s">
        <v>1216</v>
      </c>
      <c r="L225" s="1159">
        <f>VLOOKUP(I225,'8114'!$B$2:$F$71,3,FALSE)</f>
        <v>0</v>
      </c>
      <c r="M225" s="1158">
        <v>1420</v>
      </c>
      <c r="N225" s="1157">
        <v>1160</v>
      </c>
      <c r="O225" s="1164" t="s">
        <v>1216</v>
      </c>
      <c r="P225" s="1159">
        <f>VLOOKUP(M225,'8116'!$B$2:$F$70,3,FALSE)</f>
        <v>0</v>
      </c>
      <c r="Q225" s="1165">
        <f t="shared" si="7"/>
        <v>0</v>
      </c>
    </row>
    <row r="226" spans="1:17">
      <c r="A226" s="1158">
        <v>1430</v>
      </c>
      <c r="B226" s="1157">
        <v>1102</v>
      </c>
      <c r="C226" s="1164" t="s">
        <v>1215</v>
      </c>
      <c r="D226" s="1159">
        <f>VLOOKUP(A226,'8110'!$B$2:$F$78,3,FALSE)</f>
        <v>-62.48</v>
      </c>
      <c r="E226" s="1176">
        <v>1430</v>
      </c>
      <c r="F226" s="1175">
        <v>1102</v>
      </c>
      <c r="G226" s="1164" t="s">
        <v>1215</v>
      </c>
      <c r="H226" s="1159">
        <f>VLOOKUP(E226,'8112'!$B$2:$F$139,3,FALSE)</f>
        <v>0</v>
      </c>
      <c r="I226" s="1158">
        <v>1430</v>
      </c>
      <c r="J226" s="1157">
        <v>1102</v>
      </c>
      <c r="K226" s="1164" t="s">
        <v>1215</v>
      </c>
      <c r="L226" s="1159">
        <f>VLOOKUP(I226,'8114'!$B$2:$F$71,3,FALSE)</f>
        <v>0</v>
      </c>
      <c r="M226" s="1158">
        <v>1430</v>
      </c>
      <c r="N226" s="1157">
        <v>1102</v>
      </c>
      <c r="O226" s="1164" t="s">
        <v>1215</v>
      </c>
      <c r="P226" s="1159">
        <f>VLOOKUP(M226,'8116'!$B$2:$F$70,3,FALSE)</f>
        <v>0</v>
      </c>
      <c r="Q226" s="1165">
        <f t="shared" si="7"/>
        <v>-62.48</v>
      </c>
    </row>
    <row r="227" spans="1:17">
      <c r="A227" s="1158">
        <v>1450</v>
      </c>
      <c r="B227" s="1157">
        <v>1121</v>
      </c>
      <c r="C227" s="1164" t="s">
        <v>1214</v>
      </c>
      <c r="D227" s="1159">
        <f>VLOOKUP(A227,'8110'!$B$2:$F$78,3,FALSE)</f>
        <v>0</v>
      </c>
      <c r="E227" s="1176">
        <v>1450</v>
      </c>
      <c r="F227" s="1175">
        <v>1121</v>
      </c>
      <c r="G227" s="1164" t="s">
        <v>1214</v>
      </c>
      <c r="H227" s="1159">
        <f>VLOOKUP(E227,'8112'!$B$2:$F$139,3,FALSE)</f>
        <v>0</v>
      </c>
      <c r="I227" s="1158">
        <v>1450</v>
      </c>
      <c r="J227" s="1157">
        <v>1121</v>
      </c>
      <c r="K227" s="1164" t="s">
        <v>1214</v>
      </c>
      <c r="L227" s="1159">
        <f>VLOOKUP(I227,'8114'!$B$2:$F$71,3,FALSE)</f>
        <v>0</v>
      </c>
      <c r="M227" s="1158">
        <v>1450</v>
      </c>
      <c r="N227" s="1157">
        <v>1121</v>
      </c>
      <c r="O227" s="1164" t="s">
        <v>1214</v>
      </c>
      <c r="P227" s="1159">
        <f>VLOOKUP(M227,'8116'!$B$2:$F$70,3,FALSE)</f>
        <v>0</v>
      </c>
      <c r="Q227" s="1165">
        <f t="shared" si="7"/>
        <v>0</v>
      </c>
    </row>
    <row r="228" spans="1:17">
      <c r="A228" s="1158">
        <v>1620</v>
      </c>
      <c r="B228" s="1157">
        <v>1240</v>
      </c>
      <c r="C228" s="1164" t="s">
        <v>752</v>
      </c>
      <c r="D228" s="1159">
        <f>VLOOKUP(A228,'8110'!$B$2:$F$78,3,FALSE)</f>
        <v>0.46</v>
      </c>
      <c r="E228" s="1176">
        <v>1620</v>
      </c>
      <c r="F228" s="1175">
        <v>1240</v>
      </c>
      <c r="G228" s="1164" t="s">
        <v>752</v>
      </c>
      <c r="H228" s="1159">
        <f>VLOOKUP(E228,'8112'!$B$2:$F$139,3,FALSE)</f>
        <v>0</v>
      </c>
      <c r="I228" s="1158">
        <v>1620</v>
      </c>
      <c r="J228" s="1157">
        <v>1240</v>
      </c>
      <c r="K228" s="1164" t="s">
        <v>752</v>
      </c>
      <c r="L228" s="1159">
        <f>VLOOKUP(I228,'8114'!$B$2:$F$71,3,FALSE)</f>
        <v>103.17</v>
      </c>
      <c r="M228" s="1158">
        <v>1620</v>
      </c>
      <c r="N228" s="1157">
        <v>1240</v>
      </c>
      <c r="O228" s="1164" t="s">
        <v>752</v>
      </c>
      <c r="P228" s="1159">
        <f>VLOOKUP(M228,'8116'!$B$2:$F$70,3,FALSE)</f>
        <v>0</v>
      </c>
      <c r="Q228" s="1165">
        <f t="shared" si="7"/>
        <v>103.63</v>
      </c>
    </row>
    <row r="229" spans="1:17">
      <c r="A229" s="1158">
        <v>1620</v>
      </c>
      <c r="B229" s="1157">
        <v>1247</v>
      </c>
      <c r="C229" s="1164" t="s">
        <v>1213</v>
      </c>
      <c r="D229" s="1168">
        <f>'8110'!$D$20</f>
        <v>4516.24</v>
      </c>
      <c r="E229" s="1176">
        <v>1620</v>
      </c>
      <c r="F229" s="1175">
        <v>1247</v>
      </c>
      <c r="G229" s="1164" t="s">
        <v>1213</v>
      </c>
      <c r="H229" s="1168">
        <f>'8112'!$D$20</f>
        <v>2580.25</v>
      </c>
      <c r="I229" s="1158">
        <v>1620</v>
      </c>
      <c r="J229" s="1157">
        <v>1247</v>
      </c>
      <c r="K229" s="1164" t="s">
        <v>1213</v>
      </c>
      <c r="L229" s="1168">
        <f>'8114'!$D$20</f>
        <v>3965</v>
      </c>
      <c r="M229" s="1158">
        <v>1620</v>
      </c>
      <c r="N229" s="1157">
        <v>1247</v>
      </c>
      <c r="O229" s="1164" t="s">
        <v>1213</v>
      </c>
      <c r="P229" s="1168">
        <f>'8116'!$D$20</f>
        <v>91.66</v>
      </c>
      <c r="Q229" s="1165">
        <f t="shared" si="7"/>
        <v>11153.15</v>
      </c>
    </row>
    <row r="230" spans="1:17">
      <c r="A230" s="1158">
        <v>1620</v>
      </c>
      <c r="B230" s="1157">
        <v>1250</v>
      </c>
      <c r="C230" s="1164" t="s">
        <v>1212</v>
      </c>
      <c r="D230" s="1168">
        <f>'8110'!$D$21</f>
        <v>0</v>
      </c>
      <c r="E230" s="1176">
        <v>1620</v>
      </c>
      <c r="F230" s="1175">
        <v>1250</v>
      </c>
      <c r="G230" s="1164" t="s">
        <v>1212</v>
      </c>
      <c r="H230" s="1168">
        <f>'8112'!$D$21</f>
        <v>0</v>
      </c>
      <c r="I230" s="1158">
        <v>1620</v>
      </c>
      <c r="J230" s="1157">
        <v>1250</v>
      </c>
      <c r="K230" s="1164" t="s">
        <v>1212</v>
      </c>
      <c r="L230" s="1168">
        <f>'8114'!$D$21</f>
        <v>0</v>
      </c>
      <c r="M230" s="1158">
        <v>1620</v>
      </c>
      <c r="N230" s="1157">
        <v>1250</v>
      </c>
      <c r="O230" s="1164" t="s">
        <v>1212</v>
      </c>
      <c r="P230" s="1168">
        <f>'8116'!$D$21</f>
        <v>0</v>
      </c>
      <c r="Q230" s="1165">
        <f t="shared" si="7"/>
        <v>0</v>
      </c>
    </row>
    <row r="231" spans="1:17">
      <c r="A231" s="1158">
        <v>1730</v>
      </c>
      <c r="B231" s="1157">
        <v>1162</v>
      </c>
      <c r="C231" s="1164" t="s">
        <v>1211</v>
      </c>
      <c r="D231" s="1159">
        <f>VLOOKUP(A231,'8110'!$B$2:$F$78,3,FALSE)</f>
        <v>96721.579999999987</v>
      </c>
      <c r="E231" s="1176">
        <v>1730</v>
      </c>
      <c r="F231" s="1175">
        <v>1162</v>
      </c>
      <c r="G231" s="1164" t="s">
        <v>1211</v>
      </c>
      <c r="H231" s="1159">
        <f>VLOOKUP(E231,'8112'!$B$2:$F$139,3,FALSE)</f>
        <v>48140.7</v>
      </c>
      <c r="I231" s="1158">
        <v>1730</v>
      </c>
      <c r="J231" s="1157">
        <v>1162</v>
      </c>
      <c r="K231" s="1164" t="s">
        <v>1211</v>
      </c>
      <c r="L231" s="1159">
        <f>VLOOKUP(I231,'8114'!$B$2:$F$71,3,FALSE)</f>
        <v>30480.809999999998</v>
      </c>
      <c r="M231" s="1158">
        <v>1730</v>
      </c>
      <c r="N231" s="1157">
        <v>1162</v>
      </c>
      <c r="O231" s="1164" t="s">
        <v>1211</v>
      </c>
      <c r="P231" s="1159">
        <f>VLOOKUP(M231,'8116'!$B$2:$F$70,3,FALSE)</f>
        <v>48574.259999999995</v>
      </c>
      <c r="Q231" s="1165">
        <f t="shared" si="7"/>
        <v>223917.34999999998</v>
      </c>
    </row>
    <row r="232" spans="1:17">
      <c r="A232" s="1158">
        <v>1731</v>
      </c>
      <c r="B232" s="1157">
        <v>1162</v>
      </c>
      <c r="C232" s="1164" t="s">
        <v>1210</v>
      </c>
      <c r="D232" s="1159">
        <f>VLOOKUP(A232,'8110'!$B$2:$F$78,3,FALSE)</f>
        <v>0</v>
      </c>
      <c r="E232" s="1176">
        <v>1731</v>
      </c>
      <c r="F232" s="1175">
        <v>1162</v>
      </c>
      <c r="G232" s="1164" t="s">
        <v>1210</v>
      </c>
      <c r="H232" s="1159">
        <f>VLOOKUP(E232,'8112'!$B$2:$F$139,3,FALSE)</f>
        <v>0</v>
      </c>
      <c r="I232" s="1158">
        <v>1731</v>
      </c>
      <c r="J232" s="1157">
        <v>1162</v>
      </c>
      <c r="K232" s="1164" t="s">
        <v>1210</v>
      </c>
      <c r="L232" s="1159">
        <f>VLOOKUP(I232,'8114'!$B$2:$F$71,3,FALSE)</f>
        <v>0</v>
      </c>
      <c r="M232" s="1158">
        <v>1731</v>
      </c>
      <c r="N232" s="1157">
        <v>1162</v>
      </c>
      <c r="O232" s="1164" t="s">
        <v>1210</v>
      </c>
      <c r="P232" s="1159">
        <f>VLOOKUP(M232,'8116'!$B$2:$F$70,3,FALSE)</f>
        <v>0</v>
      </c>
      <c r="Q232" s="1165">
        <f t="shared" si="7"/>
        <v>0</v>
      </c>
    </row>
    <row r="233" spans="1:17">
      <c r="A233" s="1158">
        <v>1840</v>
      </c>
      <c r="B233" s="1157">
        <v>1250</v>
      </c>
      <c r="C233" s="1164" t="s">
        <v>1209</v>
      </c>
      <c r="D233" s="1159">
        <f>VLOOKUP(A233,'8110'!$B$2:$F$78,3,FALSE)</f>
        <v>0</v>
      </c>
      <c r="E233" s="1176">
        <v>1840</v>
      </c>
      <c r="F233" s="1175">
        <v>1250</v>
      </c>
      <c r="G233" s="1164" t="s">
        <v>1209</v>
      </c>
      <c r="H233" s="1159">
        <f>VLOOKUP(E233,'8112'!$B$2:$F$139,3,FALSE)</f>
        <v>0</v>
      </c>
      <c r="I233" s="1158">
        <v>1840</v>
      </c>
      <c r="J233" s="1157">
        <v>1250</v>
      </c>
      <c r="K233" s="1164" t="s">
        <v>1209</v>
      </c>
      <c r="L233" s="1159">
        <f>VLOOKUP(I233,'8114'!$B$2:$F$71,3,FALSE)</f>
        <v>-9.0500000000000007</v>
      </c>
      <c r="M233" s="1158">
        <v>1840</v>
      </c>
      <c r="N233" s="1157">
        <v>1250</v>
      </c>
      <c r="O233" s="1164" t="s">
        <v>1209</v>
      </c>
      <c r="P233" s="1159">
        <f>VLOOKUP(M233,'8116'!$B$2:$F$70,3,FALSE)</f>
        <v>-86.03</v>
      </c>
      <c r="Q233" s="1165">
        <f t="shared" si="7"/>
        <v>-95.08</v>
      </c>
    </row>
    <row r="234" spans="1:17">
      <c r="A234" s="1158">
        <v>1860</v>
      </c>
      <c r="B234" s="1157">
        <v>1930</v>
      </c>
      <c r="C234" s="1164" t="s">
        <v>1206</v>
      </c>
      <c r="D234" s="1159">
        <f>VLOOKUP(A234,'8110'!$B$2:$F$78,3,FALSE)</f>
        <v>0</v>
      </c>
      <c r="E234" s="1176">
        <v>1860</v>
      </c>
      <c r="F234" s="1175">
        <v>1930</v>
      </c>
      <c r="G234" s="1164" t="s">
        <v>1206</v>
      </c>
      <c r="H234" s="1159">
        <f>VLOOKUP(E234,'8112'!$B$2:$F$139,3,FALSE)</f>
        <v>0</v>
      </c>
      <c r="I234" s="1158">
        <v>1860</v>
      </c>
      <c r="J234" s="1157">
        <v>1930</v>
      </c>
      <c r="K234" s="1164" t="s">
        <v>1206</v>
      </c>
      <c r="L234" s="1159">
        <f>VLOOKUP(I234,'8114'!$B$2:$F$71,3,FALSE)</f>
        <v>0</v>
      </c>
      <c r="M234" s="1158">
        <v>1860</v>
      </c>
      <c r="N234" s="1157">
        <v>1930</v>
      </c>
      <c r="O234" s="1164" t="s">
        <v>1206</v>
      </c>
      <c r="P234" s="1159">
        <f>VLOOKUP(M234,'8116'!$B$2:$F$70,3,FALSE)</f>
        <v>0</v>
      </c>
      <c r="Q234" s="1165">
        <f t="shared" si="7"/>
        <v>0</v>
      </c>
    </row>
    <row r="235" spans="1:17">
      <c r="A235" s="1158">
        <v>1861</v>
      </c>
      <c r="B235" s="1157">
        <v>1930</v>
      </c>
      <c r="C235" s="1164" t="s">
        <v>1205</v>
      </c>
      <c r="D235" s="1159">
        <f>VLOOKUP(A235,'8110'!$B$2:$F$78,3,FALSE)</f>
        <v>0</v>
      </c>
      <c r="E235" s="1176">
        <v>1861</v>
      </c>
      <c r="F235" s="1175">
        <v>1930</v>
      </c>
      <c r="G235" s="1164" t="s">
        <v>1205</v>
      </c>
      <c r="H235" s="1159">
        <f>VLOOKUP(E235,'8112'!$B$2:$F$139,3,FALSE)</f>
        <v>0</v>
      </c>
      <c r="I235" s="1158">
        <v>1861</v>
      </c>
      <c r="J235" s="1157">
        <v>1930</v>
      </c>
      <c r="K235" s="1164" t="s">
        <v>1205</v>
      </c>
      <c r="L235" s="1159">
        <f>VLOOKUP(I235,'8114'!$B$2:$F$71,3,FALSE)</f>
        <v>0</v>
      </c>
      <c r="M235" s="1158">
        <v>1861</v>
      </c>
      <c r="N235" s="1157">
        <v>1930</v>
      </c>
      <c r="O235" s="1164" t="s">
        <v>1205</v>
      </c>
      <c r="P235" s="1159">
        <f>VLOOKUP(M235,'8116'!$B$2:$F$70,3,FALSE)</f>
        <v>0</v>
      </c>
      <c r="Q235" s="1165">
        <f t="shared" si="7"/>
        <v>0</v>
      </c>
    </row>
    <row r="236" spans="1:17">
      <c r="A236" s="1158">
        <v>1863</v>
      </c>
      <c r="B236" s="1157">
        <v>1168</v>
      </c>
      <c r="C236" s="1164" t="s">
        <v>1208</v>
      </c>
      <c r="D236" s="1159">
        <f>VLOOKUP(A236,'8110'!$B$2:$F$78,3,FALSE)</f>
        <v>0</v>
      </c>
      <c r="E236" s="1176">
        <v>1863</v>
      </c>
      <c r="F236" s="1175">
        <v>1168</v>
      </c>
      <c r="G236" s="1164" t="s">
        <v>1208</v>
      </c>
      <c r="H236" s="1159">
        <f>VLOOKUP(E236,'8112'!$B$2:$F$139,3,FALSE)</f>
        <v>0</v>
      </c>
      <c r="I236" s="1158">
        <v>1863</v>
      </c>
      <c r="J236" s="1157">
        <v>1168</v>
      </c>
      <c r="K236" s="1164" t="s">
        <v>1208</v>
      </c>
      <c r="L236" s="1159">
        <f>VLOOKUP(I236,'8114'!$B$2:$F$71,3,FALSE)</f>
        <v>0</v>
      </c>
      <c r="M236" s="1158">
        <v>1863</v>
      </c>
      <c r="N236" s="1157">
        <v>1168</v>
      </c>
      <c r="O236" s="1164" t="s">
        <v>1208</v>
      </c>
      <c r="P236" s="1159">
        <f>VLOOKUP(M236,'8116'!$B$2:$F$70,3,FALSE)</f>
        <v>0</v>
      </c>
      <c r="Q236" s="1165">
        <f t="shared" si="7"/>
        <v>0</v>
      </c>
    </row>
    <row r="237" spans="1:17">
      <c r="A237" s="1158">
        <v>1863</v>
      </c>
      <c r="B237" s="1157">
        <v>1929</v>
      </c>
      <c r="C237" s="1164" t="s">
        <v>1207</v>
      </c>
      <c r="D237" s="1159">
        <f>VLOOKUP(A237,'8110'!$B$2:$F$78,3,FALSE)</f>
        <v>0</v>
      </c>
      <c r="E237" s="1176">
        <v>1863</v>
      </c>
      <c r="F237" s="1175">
        <v>1929</v>
      </c>
      <c r="G237" s="1164" t="s">
        <v>1207</v>
      </c>
      <c r="H237" s="1168">
        <f>'8112'!$D$28</f>
        <v>0</v>
      </c>
      <c r="I237" s="1158">
        <v>1863</v>
      </c>
      <c r="J237" s="1157">
        <v>1929</v>
      </c>
      <c r="K237" s="1164" t="s">
        <v>1207</v>
      </c>
      <c r="L237" s="1159">
        <f>VLOOKUP(I237,'8114'!$B$2:$F$71,3,FALSE)</f>
        <v>0</v>
      </c>
      <c r="M237" s="1158">
        <v>1863</v>
      </c>
      <c r="N237" s="1157">
        <v>1929</v>
      </c>
      <c r="O237" s="1164" t="s">
        <v>1207</v>
      </c>
      <c r="P237" s="1159">
        <f>VLOOKUP(M237,'8116'!$B$2:$F$70,3,FALSE)</f>
        <v>0</v>
      </c>
      <c r="Q237" s="1165">
        <f t="shared" si="7"/>
        <v>0</v>
      </c>
    </row>
    <row r="238" spans="1:17">
      <c r="A238" s="1158">
        <v>1864</v>
      </c>
      <c r="B238" s="1157">
        <v>1930</v>
      </c>
      <c r="C238" s="1164" t="s">
        <v>1204</v>
      </c>
      <c r="D238" s="1159">
        <f>VLOOKUP(A238,'8110'!$B$2:$F$78,3,FALSE)</f>
        <v>0</v>
      </c>
      <c r="E238" s="1176">
        <v>1864</v>
      </c>
      <c r="F238" s="1175">
        <v>1930</v>
      </c>
      <c r="G238" s="1164" t="s">
        <v>1204</v>
      </c>
      <c r="H238" s="1159">
        <f>VLOOKUP(E238,'8112'!$B$2:$F$139,3,FALSE)</f>
        <v>0</v>
      </c>
      <c r="I238" s="1158">
        <v>1864</v>
      </c>
      <c r="J238" s="1157">
        <v>1930</v>
      </c>
      <c r="K238" s="1164" t="s">
        <v>1204</v>
      </c>
      <c r="L238" s="1159">
        <f>VLOOKUP(I238,'8114'!$B$2:$F$71,3,FALSE)</f>
        <v>0</v>
      </c>
      <c r="M238" s="1158">
        <v>1864</v>
      </c>
      <c r="N238" s="1157">
        <v>1930</v>
      </c>
      <c r="O238" s="1164" t="s">
        <v>1204</v>
      </c>
      <c r="P238" s="1159">
        <f>VLOOKUP(M238,'8116'!$B$2:$F$70,3,FALSE)</f>
        <v>0</v>
      </c>
      <c r="Q238" s="1165">
        <f t="shared" si="7"/>
        <v>0</v>
      </c>
    </row>
    <row r="239" spans="1:17">
      <c r="A239" s="1158">
        <v>1865</v>
      </c>
      <c r="B239" s="1157">
        <v>1930</v>
      </c>
      <c r="C239" s="1164" t="s">
        <v>1203</v>
      </c>
      <c r="D239" s="1159">
        <f>VLOOKUP(A239,'8110'!$B$2:$F$78,3,FALSE)</f>
        <v>0</v>
      </c>
      <c r="E239" s="1176">
        <v>1865</v>
      </c>
      <c r="F239" s="1175">
        <v>1930</v>
      </c>
      <c r="G239" s="1164" t="s">
        <v>1203</v>
      </c>
      <c r="H239" s="1159">
        <f>VLOOKUP(E239,'8112'!$B$2:$F$139,3,FALSE)</f>
        <v>0</v>
      </c>
      <c r="I239" s="1158">
        <v>1865</v>
      </c>
      <c r="J239" s="1157">
        <v>1930</v>
      </c>
      <c r="K239" s="1164" t="s">
        <v>1203</v>
      </c>
      <c r="L239" s="1159">
        <f>VLOOKUP(I239,'8114'!$B$2:$F$71,3,FALSE)</f>
        <v>0</v>
      </c>
      <c r="M239" s="1158">
        <v>1865</v>
      </c>
      <c r="N239" s="1157">
        <v>1930</v>
      </c>
      <c r="O239" s="1164" t="s">
        <v>1203</v>
      </c>
      <c r="P239" s="1159">
        <f>VLOOKUP(M239,'8116'!$B$2:$F$70,3,FALSE)</f>
        <v>0</v>
      </c>
      <c r="Q239" s="1165">
        <f t="shared" si="7"/>
        <v>0</v>
      </c>
    </row>
    <row r="240" spans="1:17">
      <c r="A240" s="1158">
        <v>1866</v>
      </c>
      <c r="B240" s="1157">
        <v>1168</v>
      </c>
      <c r="C240" s="1164" t="s">
        <v>1446</v>
      </c>
      <c r="D240" s="1159">
        <f>VLOOKUP(A240,'8110'!$B$2:$F$78,3,FALSE)</f>
        <v>0</v>
      </c>
      <c r="E240" s="1176">
        <v>1866</v>
      </c>
      <c r="F240" s="1175">
        <v>1168</v>
      </c>
      <c r="G240" s="1164" t="s">
        <v>1446</v>
      </c>
      <c r="H240" s="1159">
        <f>VLOOKUP(E240,'8112'!$B$2:$F$139,3,FALSE)</f>
        <v>0</v>
      </c>
      <c r="I240" s="1158">
        <v>1866</v>
      </c>
      <c r="J240" s="1157">
        <v>1168</v>
      </c>
      <c r="K240" s="1164" t="s">
        <v>1446</v>
      </c>
      <c r="L240" s="1159">
        <f>VLOOKUP(I240,'8114'!$B$2:$F$71,3,FALSE)</f>
        <v>0</v>
      </c>
      <c r="M240" s="1158">
        <v>1866</v>
      </c>
      <c r="N240" s="1157">
        <v>1168</v>
      </c>
      <c r="O240" s="1164" t="s">
        <v>1446</v>
      </c>
      <c r="P240" s="1159">
        <f>VLOOKUP(M240,'8116'!$B$2:$F$70,3,FALSE)</f>
        <v>0</v>
      </c>
      <c r="Q240" s="1165">
        <f t="shared" si="7"/>
        <v>0</v>
      </c>
    </row>
    <row r="241" spans="1:17">
      <c r="A241" s="1163"/>
      <c r="B241" s="1162"/>
      <c r="C241" s="1164"/>
      <c r="E241" s="1163"/>
      <c r="F241" s="1162"/>
      <c r="G241" s="1164"/>
      <c r="I241" s="1163"/>
      <c r="J241" s="1162"/>
      <c r="K241" s="1164"/>
      <c r="L241" s="1159"/>
      <c r="M241" s="1163"/>
      <c r="N241" s="1162"/>
      <c r="O241" s="1164"/>
      <c r="P241" s="1159"/>
    </row>
    <row r="242" spans="1:17">
      <c r="A242" s="1163"/>
      <c r="B242" s="1162"/>
      <c r="C242" s="1164"/>
      <c r="E242" s="1163"/>
      <c r="F242" s="1162"/>
      <c r="G242" s="1164"/>
      <c r="I242" s="1163"/>
      <c r="J242" s="1162"/>
      <c r="K242" s="1164"/>
      <c r="L242" s="1159"/>
      <c r="M242" s="1163"/>
      <c r="N242" s="1162"/>
      <c r="O242" s="1164"/>
      <c r="P242" s="1159"/>
    </row>
    <row r="243" spans="1:17">
      <c r="A243" s="1163"/>
      <c r="B243" s="1162"/>
      <c r="C243" s="1161" t="s">
        <v>1202</v>
      </c>
      <c r="E243" s="1163"/>
      <c r="F243" s="1162"/>
      <c r="G243" s="1161" t="s">
        <v>1202</v>
      </c>
      <c r="I243" s="1163"/>
      <c r="J243" s="1162"/>
      <c r="K243" s="1161" t="s">
        <v>1202</v>
      </c>
      <c r="L243" s="1159"/>
      <c r="M243" s="1163"/>
      <c r="N243" s="1162"/>
      <c r="O243" s="1161" t="s">
        <v>1202</v>
      </c>
      <c r="P243" s="1159"/>
    </row>
    <row r="244" spans="1:17">
      <c r="A244" s="1163"/>
      <c r="B244" s="1162"/>
      <c r="C244" s="1164"/>
      <c r="E244" s="1163"/>
      <c r="F244" s="1162"/>
      <c r="G244" s="1164"/>
      <c r="I244" s="1163"/>
      <c r="J244" s="1162"/>
      <c r="K244" s="1164"/>
      <c r="L244" s="1159"/>
      <c r="M244" s="1163"/>
      <c r="N244" s="1162"/>
      <c r="O244" s="1164"/>
      <c r="P244" s="1159"/>
    </row>
    <row r="245" spans="1:17">
      <c r="A245" s="1158">
        <v>2310</v>
      </c>
      <c r="B245" s="1157">
        <v>2001</v>
      </c>
      <c r="C245" s="1164" t="s">
        <v>1201</v>
      </c>
      <c r="D245" s="1159">
        <f>VLOOKUP(A245,'8110'!$B$2:$F$78,3,FALSE)</f>
        <v>0</v>
      </c>
      <c r="E245" s="1158">
        <v>2310</v>
      </c>
      <c r="F245" s="1157">
        <v>2001</v>
      </c>
      <c r="G245" s="1164" t="s">
        <v>1201</v>
      </c>
      <c r="H245" s="1159">
        <f>VLOOKUP(E245,'8112'!$B$2:$F$139,3,FALSE)</f>
        <v>0</v>
      </c>
      <c r="I245" s="1158">
        <v>2310</v>
      </c>
      <c r="J245" s="1157">
        <v>2001</v>
      </c>
      <c r="K245" s="1164" t="s">
        <v>1201</v>
      </c>
      <c r="L245" s="1159">
        <f>VLOOKUP(I245,'8114'!$B$2:$F$71,3,FALSE)</f>
        <v>0</v>
      </c>
      <c r="M245" s="1158">
        <v>2310</v>
      </c>
      <c r="N245" s="1157">
        <v>2001</v>
      </c>
      <c r="O245" s="1164" t="s">
        <v>1201</v>
      </c>
      <c r="P245" s="1159">
        <f>VLOOKUP(M245,'8116'!$B$2:$F$70,3,FALSE)</f>
        <v>0</v>
      </c>
      <c r="Q245" s="1165">
        <f t="shared" ref="Q245:Q276" si="8">+D245+H245+L245+P245</f>
        <v>0</v>
      </c>
    </row>
    <row r="246" spans="1:17">
      <c r="A246" s="1158">
        <v>2320</v>
      </c>
      <c r="B246" s="1157">
        <v>2840</v>
      </c>
      <c r="C246" s="1164" t="s">
        <v>1445</v>
      </c>
      <c r="D246" s="1159">
        <f>VLOOKUP(A246,'8110'!$B$2:$F$78,3,FALSE)</f>
        <v>0</v>
      </c>
      <c r="E246" s="1158">
        <v>2320</v>
      </c>
      <c r="F246" s="1157">
        <v>2840</v>
      </c>
      <c r="G246" s="1164" t="s">
        <v>1445</v>
      </c>
      <c r="H246" s="1159">
        <f>VLOOKUP(E246,'8112'!$B$2:$F$139,3,FALSE)</f>
        <v>0</v>
      </c>
      <c r="I246" s="1158">
        <v>2320</v>
      </c>
      <c r="J246" s="1157">
        <v>2840</v>
      </c>
      <c r="K246" s="1164" t="s">
        <v>1445</v>
      </c>
      <c r="L246" s="1159">
        <f>VLOOKUP(I246,'8114'!$B$2:$F$71,3,FALSE)</f>
        <v>0</v>
      </c>
      <c r="M246" s="1158">
        <v>2320</v>
      </c>
      <c r="N246" s="1157">
        <v>2840</v>
      </c>
      <c r="O246" s="1164" t="s">
        <v>1445</v>
      </c>
      <c r="P246" s="1159">
        <f>VLOOKUP(M246,'8116'!$B$2:$F$70,3,FALSE)</f>
        <v>0</v>
      </c>
      <c r="Q246" s="1165">
        <f t="shared" si="8"/>
        <v>0</v>
      </c>
    </row>
    <row r="247" spans="1:17">
      <c r="A247" s="1158">
        <v>2330</v>
      </c>
      <c r="B247" s="1157">
        <v>2021</v>
      </c>
      <c r="C247" s="1164" t="s">
        <v>1200</v>
      </c>
      <c r="D247" s="1159">
        <f>VLOOKUP(A247,'8110'!$B$2:$F$78,3,FALSE)</f>
        <v>0</v>
      </c>
      <c r="E247" s="1158">
        <v>2330</v>
      </c>
      <c r="F247" s="1157">
        <v>2021</v>
      </c>
      <c r="G247" s="1164" t="s">
        <v>1200</v>
      </c>
      <c r="H247" s="1159">
        <f>VLOOKUP(E247,'8112'!$B$2:$F$139,3,FALSE)</f>
        <v>0</v>
      </c>
      <c r="I247" s="1158">
        <v>2330</v>
      </c>
      <c r="J247" s="1157">
        <v>2021</v>
      </c>
      <c r="K247" s="1164" t="s">
        <v>1200</v>
      </c>
      <c r="L247" s="1159">
        <f>VLOOKUP(I247,'8114'!$B$2:$F$71,3,FALSE)</f>
        <v>0</v>
      </c>
      <c r="M247" s="1158">
        <v>2330</v>
      </c>
      <c r="N247" s="1157">
        <v>2021</v>
      </c>
      <c r="O247" s="1164" t="s">
        <v>1200</v>
      </c>
      <c r="P247" s="1159">
        <f>VLOOKUP(M247,'8116'!$B$2:$F$70,3,FALSE)</f>
        <v>0</v>
      </c>
      <c r="Q247" s="1165">
        <f t="shared" si="8"/>
        <v>0</v>
      </c>
    </row>
    <row r="248" spans="1:17">
      <c r="A248" s="1158">
        <v>2332</v>
      </c>
      <c r="B248" s="1157">
        <v>2810</v>
      </c>
      <c r="C248" s="1164" t="s">
        <v>1431</v>
      </c>
      <c r="D248" s="1168">
        <v>0</v>
      </c>
      <c r="E248" s="1158">
        <v>2332</v>
      </c>
      <c r="F248" s="1157">
        <v>2810</v>
      </c>
      <c r="G248" s="1164" t="s">
        <v>1431</v>
      </c>
      <c r="H248" s="1159">
        <f>VLOOKUP(E248,'8112'!$B$2:$F$139,3,FALSE)</f>
        <v>0</v>
      </c>
      <c r="I248" s="1158">
        <v>2332</v>
      </c>
      <c r="J248" s="1157">
        <v>2810</v>
      </c>
      <c r="K248" s="1164" t="s">
        <v>1199</v>
      </c>
      <c r="L248" s="1159">
        <f>VLOOKUP(I248,'8114'!$B$2:$F$71,3,FALSE)</f>
        <v>0</v>
      </c>
      <c r="M248" s="1158">
        <v>2332</v>
      </c>
      <c r="N248" s="1157">
        <v>2810</v>
      </c>
      <c r="O248" s="1164" t="s">
        <v>1199</v>
      </c>
      <c r="P248" s="1168">
        <v>0</v>
      </c>
      <c r="Q248" s="1165">
        <f t="shared" si="8"/>
        <v>0</v>
      </c>
    </row>
    <row r="249" spans="1:17">
      <c r="A249" s="1158">
        <v>2333</v>
      </c>
      <c r="B249" s="1157">
        <v>2810</v>
      </c>
      <c r="C249" s="1164" t="s">
        <v>1198</v>
      </c>
      <c r="D249" s="1168">
        <v>0</v>
      </c>
      <c r="E249" s="1158">
        <v>2333</v>
      </c>
      <c r="F249" s="1157">
        <v>2810</v>
      </c>
      <c r="G249" s="1164" t="s">
        <v>1198</v>
      </c>
      <c r="H249" s="1168">
        <v>0</v>
      </c>
      <c r="I249" s="1158">
        <v>2333</v>
      </c>
      <c r="J249" s="1157">
        <v>2810</v>
      </c>
      <c r="K249" s="1164" t="s">
        <v>1198</v>
      </c>
      <c r="L249" s="1168">
        <v>0</v>
      </c>
      <c r="M249" s="1158">
        <v>2333</v>
      </c>
      <c r="N249" s="1157">
        <v>2810</v>
      </c>
      <c r="O249" s="1164" t="s">
        <v>1198</v>
      </c>
      <c r="P249" s="1168">
        <v>0</v>
      </c>
      <c r="Q249" s="1165">
        <f t="shared" si="8"/>
        <v>0</v>
      </c>
    </row>
    <row r="250" spans="1:17">
      <c r="A250" s="1158">
        <v>2350</v>
      </c>
      <c r="B250" s="1157">
        <v>2112</v>
      </c>
      <c r="C250" s="1164" t="s">
        <v>1444</v>
      </c>
      <c r="D250" s="1159">
        <f>VLOOKUP(A250,'8110'!$B$2:$F$78,3,FALSE)</f>
        <v>0</v>
      </c>
      <c r="E250" s="1158">
        <v>2350</v>
      </c>
      <c r="F250" s="1157">
        <v>2112</v>
      </c>
      <c r="G250" s="1164" t="s">
        <v>1444</v>
      </c>
      <c r="H250" s="1159">
        <f>VLOOKUP(E250,'8112'!$B$2:$F$139,3,FALSE)</f>
        <v>0</v>
      </c>
      <c r="I250" s="1158">
        <v>2350</v>
      </c>
      <c r="J250" s="1157">
        <v>2112</v>
      </c>
      <c r="K250" s="1164" t="s">
        <v>1444</v>
      </c>
      <c r="L250" s="1159">
        <f>VLOOKUP(I250,'8114'!$B$2:$F$71,3,FALSE)</f>
        <v>0</v>
      </c>
      <c r="M250" s="1158">
        <v>2350</v>
      </c>
      <c r="N250" s="1157">
        <v>2112</v>
      </c>
      <c r="O250" s="1164" t="s">
        <v>1444</v>
      </c>
      <c r="P250" s="1159">
        <f>VLOOKUP(M250,'8116'!$B$2:$F$70,3,FALSE)</f>
        <v>0</v>
      </c>
      <c r="Q250" s="1165">
        <f t="shared" si="8"/>
        <v>0</v>
      </c>
    </row>
    <row r="251" spans="1:17">
      <c r="A251" s="1158">
        <v>2350</v>
      </c>
      <c r="B251" s="1157">
        <v>2113</v>
      </c>
      <c r="C251" s="1164" t="s">
        <v>1197</v>
      </c>
      <c r="D251" s="1168">
        <f>'8110'!$D$46</f>
        <v>0</v>
      </c>
      <c r="E251" s="1158">
        <v>2350</v>
      </c>
      <c r="F251" s="1157">
        <v>2113</v>
      </c>
      <c r="G251" s="1164" t="s">
        <v>1197</v>
      </c>
      <c r="H251" s="1168">
        <f>'8112'!$D$41</f>
        <v>0</v>
      </c>
      <c r="I251" s="1158">
        <v>2350</v>
      </c>
      <c r="J251" s="1157">
        <v>2113</v>
      </c>
      <c r="K251" s="1164" t="s">
        <v>1197</v>
      </c>
      <c r="L251" s="1168">
        <f>'8114'!$D$42</f>
        <v>0</v>
      </c>
      <c r="M251" s="1158">
        <v>2350</v>
      </c>
      <c r="N251" s="1157">
        <v>2113</v>
      </c>
      <c r="O251" s="1164" t="s">
        <v>1197</v>
      </c>
      <c r="P251" s="1168">
        <f>'8116'!$D$40</f>
        <v>0</v>
      </c>
      <c r="Q251" s="1165">
        <f t="shared" si="8"/>
        <v>0</v>
      </c>
    </row>
    <row r="252" spans="1:17">
      <c r="A252" s="1158">
        <v>2350</v>
      </c>
      <c r="B252" s="1157">
        <v>2117</v>
      </c>
      <c r="C252" s="1164" t="s">
        <v>1443</v>
      </c>
      <c r="D252" s="1168">
        <f>'8110'!$D$47</f>
        <v>0</v>
      </c>
      <c r="E252" s="1158">
        <v>2350</v>
      </c>
      <c r="F252" s="1157">
        <v>2117</v>
      </c>
      <c r="G252" s="1164" t="s">
        <v>1443</v>
      </c>
      <c r="H252" s="1168">
        <f>'8112'!$D$42</f>
        <v>-200</v>
      </c>
      <c r="I252" s="1158">
        <v>2350</v>
      </c>
      <c r="J252" s="1157">
        <v>2117</v>
      </c>
      <c r="K252" s="1164" t="s">
        <v>1443</v>
      </c>
      <c r="L252" s="1168">
        <f>'8114'!$D$43</f>
        <v>0</v>
      </c>
      <c r="M252" s="1158">
        <v>2350</v>
      </c>
      <c r="N252" s="1157">
        <v>2117</v>
      </c>
      <c r="O252" s="1164" t="s">
        <v>1443</v>
      </c>
      <c r="P252" s="1168">
        <f>'8116'!$D$41</f>
        <v>0</v>
      </c>
      <c r="Q252" s="1165">
        <f t="shared" si="8"/>
        <v>-200</v>
      </c>
    </row>
    <row r="253" spans="1:17">
      <c r="A253" s="1158">
        <v>2350</v>
      </c>
      <c r="B253" s="1157">
        <v>2770</v>
      </c>
      <c r="C253" s="1164" t="s">
        <v>1196</v>
      </c>
      <c r="D253" s="1168">
        <f>'8110'!$D$48</f>
        <v>-6560.14</v>
      </c>
      <c r="E253" s="1158">
        <v>2350</v>
      </c>
      <c r="F253" s="1157">
        <v>2770</v>
      </c>
      <c r="G253" s="1164" t="s">
        <v>1196</v>
      </c>
      <c r="H253" s="1168">
        <f>'8112'!$D$43</f>
        <v>-1500</v>
      </c>
      <c r="I253" s="1158">
        <v>2350</v>
      </c>
      <c r="J253" s="1157">
        <v>2770</v>
      </c>
      <c r="K253" s="1164" t="s">
        <v>1196</v>
      </c>
      <c r="L253" s="1168">
        <f>'8114'!$D$44</f>
        <v>0</v>
      </c>
      <c r="M253" s="1158">
        <v>2350</v>
      </c>
      <c r="N253" s="1157">
        <v>2770</v>
      </c>
      <c r="O253" s="1164" t="s">
        <v>1196</v>
      </c>
      <c r="P253" s="1168">
        <f>'8116'!$D$42</f>
        <v>0</v>
      </c>
      <c r="Q253" s="1165">
        <f t="shared" si="8"/>
        <v>-8060.14</v>
      </c>
    </row>
    <row r="254" spans="1:17">
      <c r="A254" s="1170">
        <v>2361</v>
      </c>
      <c r="B254" s="1169">
        <v>2410</v>
      </c>
      <c r="C254" s="1169" t="s">
        <v>1442</v>
      </c>
      <c r="D254" s="1159">
        <f>VLOOKUP(A254,'8110'!$B$2:$F$78,3,FALSE)</f>
        <v>69.989999999999995</v>
      </c>
      <c r="E254" s="1170">
        <v>2361</v>
      </c>
      <c r="F254" s="1169">
        <v>2410</v>
      </c>
      <c r="G254" s="1169" t="s">
        <v>1442</v>
      </c>
      <c r="H254" s="1159">
        <f>VLOOKUP(E254,'8112'!$B$2:$F$139,3,FALSE)</f>
        <v>-44134.09</v>
      </c>
      <c r="I254" s="1170">
        <v>2361</v>
      </c>
      <c r="J254" s="1169">
        <v>2410</v>
      </c>
      <c r="K254" s="1169" t="s">
        <v>1442</v>
      </c>
      <c r="L254" s="1159">
        <f>VLOOKUP(I254,'8114'!$B$2:$F$71,3,FALSE)</f>
        <v>0</v>
      </c>
      <c r="M254" s="1170">
        <v>2361</v>
      </c>
      <c r="N254" s="1169">
        <v>2410</v>
      </c>
      <c r="O254" s="1169" t="s">
        <v>1442</v>
      </c>
      <c r="P254" s="1159">
        <f>VLOOKUP(M254,'8116'!$B$2:$F$70,3,FALSE)</f>
        <v>-3524.21</v>
      </c>
      <c r="Q254" s="1165">
        <f t="shared" si="8"/>
        <v>-47588.31</v>
      </c>
    </row>
    <row r="255" spans="1:17">
      <c r="A255" s="1158">
        <v>2361</v>
      </c>
      <c r="B255" s="1157">
        <v>2510</v>
      </c>
      <c r="C255" s="1164" t="s">
        <v>1441</v>
      </c>
      <c r="D255" s="1168">
        <f>'8110'!$D$50</f>
        <v>0</v>
      </c>
      <c r="E255" s="1158">
        <v>2361</v>
      </c>
      <c r="F255" s="1157">
        <v>2510</v>
      </c>
      <c r="G255" s="1164" t="s">
        <v>1441</v>
      </c>
      <c r="H255" s="1168">
        <f>'8112'!$D$45</f>
        <v>0</v>
      </c>
      <c r="I255" s="1158">
        <v>2361</v>
      </c>
      <c r="J255" s="1157">
        <v>2510</v>
      </c>
      <c r="K255" s="1164" t="s">
        <v>1441</v>
      </c>
      <c r="L255" s="1168">
        <f>'8114'!$D$46</f>
        <v>0</v>
      </c>
      <c r="M255" s="1158">
        <v>2361</v>
      </c>
      <c r="N255" s="1157">
        <v>2510</v>
      </c>
      <c r="O255" s="1164" t="s">
        <v>1441</v>
      </c>
      <c r="P255" s="1168">
        <f>'8116'!$D$44</f>
        <v>0</v>
      </c>
      <c r="Q255" s="1165">
        <f t="shared" si="8"/>
        <v>0</v>
      </c>
    </row>
    <row r="256" spans="1:17">
      <c r="A256" s="1158">
        <v>2361</v>
      </c>
      <c r="B256" s="1157">
        <v>2550</v>
      </c>
      <c r="C256" s="1164" t="s">
        <v>1440</v>
      </c>
      <c r="D256" s="1168">
        <f>'8110'!$D$51</f>
        <v>0</v>
      </c>
      <c r="E256" s="1158">
        <v>2361</v>
      </c>
      <c r="F256" s="1157">
        <v>2550</v>
      </c>
      <c r="G256" s="1164" t="s">
        <v>1440</v>
      </c>
      <c r="H256" s="1168">
        <f>'8112'!$D$46</f>
        <v>0</v>
      </c>
      <c r="I256" s="1158">
        <v>2361</v>
      </c>
      <c r="J256" s="1157">
        <v>2550</v>
      </c>
      <c r="K256" s="1164" t="s">
        <v>1440</v>
      </c>
      <c r="L256" s="1168">
        <f>'8114'!$D$47</f>
        <v>0</v>
      </c>
      <c r="M256" s="1158">
        <v>2361</v>
      </c>
      <c r="N256" s="1157">
        <v>2550</v>
      </c>
      <c r="O256" s="1164" t="s">
        <v>1440</v>
      </c>
      <c r="P256" s="1168">
        <f>'8116'!$D$45</f>
        <v>0</v>
      </c>
      <c r="Q256" s="1165">
        <f t="shared" si="8"/>
        <v>0</v>
      </c>
    </row>
    <row r="257" spans="1:19">
      <c r="C257" s="1164"/>
      <c r="D257" s="1168"/>
      <c r="E257" s="1158">
        <v>2362</v>
      </c>
      <c r="F257" s="1157">
        <v>2550</v>
      </c>
      <c r="G257" s="1164" t="s">
        <v>1439</v>
      </c>
      <c r="H257" s="1159">
        <f>VLOOKUP(E257,'8112'!$B$2:$F$139,3,FALSE)</f>
        <v>0</v>
      </c>
      <c r="I257" s="1158">
        <v>2362</v>
      </c>
      <c r="J257" s="1157">
        <v>2550</v>
      </c>
      <c r="K257" s="1164" t="s">
        <v>1439</v>
      </c>
      <c r="L257" s="1159">
        <f>VLOOKUP(I257,'8114'!$B$2:$F$71,3,FALSE)</f>
        <v>0</v>
      </c>
      <c r="M257" s="1158">
        <v>2362</v>
      </c>
      <c r="N257" s="1157">
        <v>2550</v>
      </c>
      <c r="O257" s="1164" t="s">
        <v>1439</v>
      </c>
      <c r="P257" s="1159">
        <f>VLOOKUP(M257,'8116'!$B$2:$F$70,3,FALSE)</f>
        <v>0</v>
      </c>
      <c r="Q257" s="1165">
        <f t="shared" si="8"/>
        <v>0</v>
      </c>
    </row>
    <row r="258" spans="1:19">
      <c r="A258" s="1158">
        <v>2370</v>
      </c>
      <c r="B258" s="1157">
        <v>2116</v>
      </c>
      <c r="C258" s="1164" t="s">
        <v>1438</v>
      </c>
      <c r="D258" s="1159">
        <f>VLOOKUP(A258,'8110'!$B$2:$F$78,3,FALSE)</f>
        <v>0</v>
      </c>
      <c r="E258" s="1158">
        <v>2370</v>
      </c>
      <c r="F258" s="1157">
        <v>2116</v>
      </c>
      <c r="G258" s="1164" t="s">
        <v>1438</v>
      </c>
      <c r="H258" s="1159">
        <f>VLOOKUP(E258,'8112'!$B$2:$F$139,3,FALSE)</f>
        <v>0</v>
      </c>
      <c r="I258" s="1158">
        <v>2370</v>
      </c>
      <c r="J258" s="1157">
        <v>2116</v>
      </c>
      <c r="K258" s="1164" t="s">
        <v>1438</v>
      </c>
      <c r="L258" s="1159">
        <f>VLOOKUP(I258,'8114'!$B$2:$F$71,3,FALSE)</f>
        <v>0</v>
      </c>
      <c r="M258" s="1158">
        <v>2370</v>
      </c>
      <c r="N258" s="1157">
        <v>2116</v>
      </c>
      <c r="O258" s="1164" t="s">
        <v>1438</v>
      </c>
      <c r="P258" s="1159">
        <f>VLOOKUP(M258,'8116'!$B$2:$F$70,3,FALSE)</f>
        <v>0</v>
      </c>
      <c r="Q258" s="1165">
        <f t="shared" si="8"/>
        <v>0</v>
      </c>
    </row>
    <row r="259" spans="1:19">
      <c r="A259" s="1170">
        <v>2370</v>
      </c>
      <c r="B259" s="1169">
        <v>2118</v>
      </c>
      <c r="C259" s="1169" t="s">
        <v>1195</v>
      </c>
      <c r="D259" s="1168">
        <f>'8110'!$D$57</f>
        <v>-997.49</v>
      </c>
      <c r="E259" s="1170">
        <v>2370</v>
      </c>
      <c r="F259" s="1169">
        <v>2118</v>
      </c>
      <c r="G259" s="1169" t="s">
        <v>1195</v>
      </c>
      <c r="H259" s="1168">
        <f>'8112'!$D$49</f>
        <v>-503.06</v>
      </c>
      <c r="I259" s="1170">
        <v>2370</v>
      </c>
      <c r="J259" s="1169">
        <v>2118</v>
      </c>
      <c r="K259" s="1169" t="s">
        <v>1195</v>
      </c>
      <c r="L259" s="1168">
        <f>'8114'!$D$50</f>
        <v>0</v>
      </c>
      <c r="M259" s="1170">
        <v>2370</v>
      </c>
      <c r="N259" s="1169">
        <v>2118</v>
      </c>
      <c r="O259" s="1169" t="s">
        <v>1195</v>
      </c>
      <c r="P259" s="1168">
        <f>'8116'!$D$48</f>
        <v>0</v>
      </c>
      <c r="Q259" s="1165">
        <f t="shared" si="8"/>
        <v>-1500.55</v>
      </c>
    </row>
    <row r="260" spans="1:19">
      <c r="A260" s="1158">
        <v>2410</v>
      </c>
      <c r="B260" s="1157">
        <v>2110</v>
      </c>
      <c r="C260" s="1164" t="s">
        <v>1194</v>
      </c>
      <c r="D260" s="1159">
        <f>VLOOKUP(A260,'8110'!$B$2:$F$78,3,FALSE)</f>
        <v>-61513.820000000007</v>
      </c>
      <c r="E260" s="1158">
        <v>2410</v>
      </c>
      <c r="F260" s="1157">
        <v>2110</v>
      </c>
      <c r="G260" s="1164" t="s">
        <v>1194</v>
      </c>
      <c r="H260" s="1159">
        <f>VLOOKUP(E260,'8112'!$B$2:$F$139,3,FALSE)</f>
        <v>-8884.57</v>
      </c>
      <c r="I260" s="1158">
        <v>2410</v>
      </c>
      <c r="J260" s="1157">
        <v>2110</v>
      </c>
      <c r="K260" s="1164" t="s">
        <v>1194</v>
      </c>
      <c r="L260" s="1159">
        <f>VLOOKUP(I260,'8114'!$B$2:$F$71,3,FALSE)</f>
        <v>-1221.6300000000001</v>
      </c>
      <c r="M260" s="1158">
        <v>2410</v>
      </c>
      <c r="N260" s="1157">
        <v>2110</v>
      </c>
      <c r="O260" s="1164" t="s">
        <v>1194</v>
      </c>
      <c r="P260" s="1159">
        <f>VLOOKUP(M260,'8116'!$B$2:$F$70,3,FALSE)</f>
        <v>-183848.58</v>
      </c>
      <c r="Q260" s="1165">
        <f t="shared" si="8"/>
        <v>-255468.6</v>
      </c>
    </row>
    <row r="261" spans="1:19">
      <c r="A261" s="1158">
        <v>2410</v>
      </c>
      <c r="B261" s="1157">
        <v>2111</v>
      </c>
      <c r="C261" s="1164" t="s">
        <v>1192</v>
      </c>
      <c r="D261" s="1168">
        <f>'8110'!$D$59</f>
        <v>-2960.95</v>
      </c>
      <c r="E261" s="1158">
        <v>2410</v>
      </c>
      <c r="F261" s="1157">
        <v>2111</v>
      </c>
      <c r="G261" s="1164" t="s">
        <v>1192</v>
      </c>
      <c r="H261" s="1168">
        <f>'8112'!$D$51</f>
        <v>-80.03</v>
      </c>
      <c r="I261" s="1158">
        <v>2410</v>
      </c>
      <c r="J261" s="1157">
        <v>2111</v>
      </c>
      <c r="K261" s="1164" t="s">
        <v>1192</v>
      </c>
      <c r="L261" s="1168">
        <f>'8114'!$D$52</f>
        <v>0</v>
      </c>
      <c r="M261" s="1158">
        <v>2410</v>
      </c>
      <c r="N261" s="1157">
        <v>2111</v>
      </c>
      <c r="O261" s="1164" t="s">
        <v>1192</v>
      </c>
      <c r="P261" s="1168">
        <f>'8116'!$D$50</f>
        <v>0</v>
      </c>
      <c r="Q261" s="1165">
        <f t="shared" si="8"/>
        <v>-3040.98</v>
      </c>
    </row>
    <row r="262" spans="1:19">
      <c r="A262" s="1170">
        <v>2410</v>
      </c>
      <c r="B262" s="1169">
        <v>2120</v>
      </c>
      <c r="C262" s="1169" t="s">
        <v>1437</v>
      </c>
      <c r="D262" s="1168">
        <f>'8110'!$D$60</f>
        <v>-12162.94</v>
      </c>
      <c r="E262" s="1170">
        <v>2410</v>
      </c>
      <c r="F262" s="1169">
        <v>2120</v>
      </c>
      <c r="G262" s="1169" t="s">
        <v>1437</v>
      </c>
      <c r="H262" s="1168">
        <f>'8112'!$D$52</f>
        <v>-11824.84</v>
      </c>
      <c r="I262" s="1170">
        <v>2410</v>
      </c>
      <c r="J262" s="1169">
        <v>2120</v>
      </c>
      <c r="K262" s="1169" t="s">
        <v>1437</v>
      </c>
      <c r="L262" s="1168">
        <f>'8114'!$D$53</f>
        <v>-10070.27</v>
      </c>
      <c r="M262" s="1170">
        <v>2410</v>
      </c>
      <c r="N262" s="1169">
        <v>2120</v>
      </c>
      <c r="O262" s="1169" t="s">
        <v>1437</v>
      </c>
      <c r="P262" s="1168">
        <f>'8116'!$D$51</f>
        <v>-9273.32</v>
      </c>
      <c r="Q262" s="1165">
        <f t="shared" si="8"/>
        <v>-43331.37</v>
      </c>
    </row>
    <row r="263" spans="1:19">
      <c r="A263" s="1158">
        <v>2412</v>
      </c>
      <c r="B263" s="1157">
        <v>2110</v>
      </c>
      <c r="C263" s="1164" t="s">
        <v>1193</v>
      </c>
      <c r="D263" s="1168">
        <f>'8110'!$D$61</f>
        <v>0</v>
      </c>
      <c r="E263" s="1158">
        <v>2412</v>
      </c>
      <c r="F263" s="1157">
        <v>2110</v>
      </c>
      <c r="G263" s="1164" t="s">
        <v>1193</v>
      </c>
      <c r="H263" s="1159">
        <f>VLOOKUP(E263,'8112'!$B$2:$F$139,3,FALSE)</f>
        <v>-9847.31</v>
      </c>
      <c r="I263" s="1158">
        <v>2412</v>
      </c>
      <c r="J263" s="1157">
        <v>2110</v>
      </c>
      <c r="K263" s="1164" t="s">
        <v>1193</v>
      </c>
      <c r="L263" s="1159">
        <f>VLOOKUP(I263,'8114'!$B$2:$F$71,3,FALSE)</f>
        <v>0</v>
      </c>
      <c r="M263" s="1158">
        <v>2412</v>
      </c>
      <c r="N263" s="1157">
        <v>2110</v>
      </c>
      <c r="O263" s="1164" t="s">
        <v>1193</v>
      </c>
      <c r="P263" s="1159">
        <f>VLOOKUP(M263,'8116'!$B$2:$F$70,3,FALSE)</f>
        <v>0</v>
      </c>
      <c r="Q263" s="1165">
        <f t="shared" si="8"/>
        <v>-9847.31</v>
      </c>
    </row>
    <row r="264" spans="1:19">
      <c r="C264" s="1164"/>
      <c r="D264" s="1168"/>
      <c r="E264" s="1158">
        <v>2413</v>
      </c>
      <c r="F264" s="1157">
        <v>2110</v>
      </c>
      <c r="G264" s="1164" t="s">
        <v>1436</v>
      </c>
      <c r="H264" s="1159">
        <f>VLOOKUP(E264,'8112'!$B$2:$F$139,3,FALSE)</f>
        <v>0</v>
      </c>
      <c r="I264" s="1158">
        <v>2413</v>
      </c>
      <c r="J264" s="1157">
        <v>2110</v>
      </c>
      <c r="K264" s="1164" t="s">
        <v>1436</v>
      </c>
      <c r="L264" s="1159">
        <f>VLOOKUP(I264,'8114'!$B$2:$F$71,3,FALSE)</f>
        <v>0</v>
      </c>
      <c r="M264" s="1158">
        <v>2413</v>
      </c>
      <c r="N264" s="1157">
        <v>2110</v>
      </c>
      <c r="O264" s="1164" t="s">
        <v>1436</v>
      </c>
      <c r="P264" s="1159">
        <f>VLOOKUP(M264,'8116'!$B$2:$F$70,3,FALSE)</f>
        <v>0</v>
      </c>
      <c r="Q264" s="1165">
        <f t="shared" si="8"/>
        <v>0</v>
      </c>
    </row>
    <row r="265" spans="1:19">
      <c r="A265" s="1158">
        <v>2420</v>
      </c>
      <c r="B265" s="1157">
        <v>2111</v>
      </c>
      <c r="C265" s="1164" t="s">
        <v>1191</v>
      </c>
      <c r="D265" s="1159">
        <f>VLOOKUP(A265,'8110'!$B$2:$F$78,3,FALSE)</f>
        <v>-7780</v>
      </c>
      <c r="E265" s="1158">
        <v>2420</v>
      </c>
      <c r="F265" s="1157">
        <v>2111</v>
      </c>
      <c r="G265" s="1164" t="s">
        <v>1191</v>
      </c>
      <c r="H265" s="1159">
        <f>VLOOKUP(E265,'8112'!$B$2:$F$139,3,FALSE)</f>
        <v>-181.01</v>
      </c>
      <c r="I265" s="1158">
        <v>2420</v>
      </c>
      <c r="J265" s="1157">
        <v>2111</v>
      </c>
      <c r="K265" s="1164" t="s">
        <v>1191</v>
      </c>
      <c r="L265" s="1159">
        <f>VLOOKUP(I265,'8114'!$B$2:$F$71,3,FALSE)</f>
        <v>0</v>
      </c>
      <c r="M265" s="1158">
        <v>2420</v>
      </c>
      <c r="N265" s="1157">
        <v>2111</v>
      </c>
      <c r="O265" s="1164" t="s">
        <v>1191</v>
      </c>
      <c r="P265" s="1159">
        <f>VLOOKUP(M265,'8116'!$B$2:$F$70,3,FALSE)</f>
        <v>0</v>
      </c>
      <c r="Q265" s="1165">
        <f t="shared" si="8"/>
        <v>-7961.01</v>
      </c>
    </row>
    <row r="266" spans="1:19">
      <c r="A266" s="1158">
        <v>2520</v>
      </c>
      <c r="B266" s="1157">
        <v>2911</v>
      </c>
      <c r="C266" s="1164" t="s">
        <v>1432</v>
      </c>
      <c r="D266" s="1159">
        <f>VLOOKUP(A266,'8110'!$B$2:$F$78,3,FALSE)</f>
        <v>0</v>
      </c>
      <c r="E266" s="1158">
        <v>2520</v>
      </c>
      <c r="F266" s="1157">
        <v>2114</v>
      </c>
      <c r="G266" s="1164" t="s">
        <v>1435</v>
      </c>
      <c r="H266" s="1159">
        <f>VLOOKUP(E266,'8112'!$B$2:$F$139,3,FALSE)</f>
        <v>0</v>
      </c>
      <c r="I266" s="1158">
        <v>2520</v>
      </c>
      <c r="J266" s="1157">
        <v>2114</v>
      </c>
      <c r="K266" s="1164" t="s">
        <v>1435</v>
      </c>
      <c r="L266" s="1159">
        <f>VLOOKUP(I266,'8114'!$B$2:$F$71,3,FALSE)</f>
        <v>0</v>
      </c>
      <c r="M266" s="1158">
        <v>2520</v>
      </c>
      <c r="N266" s="1157">
        <v>2114</v>
      </c>
      <c r="O266" s="1164" t="s">
        <v>1435</v>
      </c>
      <c r="P266" s="1159">
        <f>VLOOKUP(M266,'8116'!$B$2:$F$70,3,FALSE)</f>
        <v>0</v>
      </c>
      <c r="Q266" s="1165">
        <f t="shared" si="8"/>
        <v>0</v>
      </c>
    </row>
    <row r="267" spans="1:19">
      <c r="C267" s="1164"/>
      <c r="E267" s="1158">
        <v>2520</v>
      </c>
      <c r="F267" s="1157">
        <v>2770</v>
      </c>
      <c r="G267" s="1164" t="s">
        <v>1434</v>
      </c>
      <c r="H267" s="1168">
        <f>'8112'!$D$57</f>
        <v>0</v>
      </c>
      <c r="I267" s="1158">
        <v>2520</v>
      </c>
      <c r="J267" s="1157">
        <v>2770</v>
      </c>
      <c r="K267" s="1164" t="s">
        <v>1434</v>
      </c>
      <c r="L267" s="1168">
        <f>'8114'!$D$58</f>
        <v>0</v>
      </c>
      <c r="M267" s="1158">
        <v>2520</v>
      </c>
      <c r="N267" s="1157">
        <v>2770</v>
      </c>
      <c r="O267" s="1164" t="s">
        <v>1434</v>
      </c>
      <c r="P267" s="1168">
        <f>'8116'!$D$56</f>
        <v>0</v>
      </c>
      <c r="Q267" s="1165">
        <f t="shared" si="8"/>
        <v>0</v>
      </c>
    </row>
    <row r="268" spans="1:19">
      <c r="C268" s="1164"/>
      <c r="E268" s="1158">
        <v>2520</v>
      </c>
      <c r="F268" s="1157">
        <v>2770</v>
      </c>
      <c r="G268" s="1164" t="s">
        <v>1433</v>
      </c>
      <c r="H268" s="1168">
        <f>'8112'!$D$58</f>
        <v>0</v>
      </c>
      <c r="I268" s="1158">
        <v>2520</v>
      </c>
      <c r="J268" s="1157">
        <v>2770</v>
      </c>
      <c r="K268" s="1164" t="s">
        <v>1433</v>
      </c>
      <c r="L268" s="1168">
        <f>'8114'!$D$59</f>
        <v>0</v>
      </c>
      <c r="M268" s="1158">
        <v>2520</v>
      </c>
      <c r="N268" s="1157">
        <v>2770</v>
      </c>
      <c r="O268" s="1164" t="s">
        <v>1433</v>
      </c>
      <c r="P268" s="1174">
        <f>'8116'!$D$57</f>
        <v>0</v>
      </c>
      <c r="Q268" s="1165">
        <f t="shared" si="8"/>
        <v>0</v>
      </c>
    </row>
    <row r="269" spans="1:19">
      <c r="C269" s="1164"/>
      <c r="E269" s="1158">
        <v>2520</v>
      </c>
      <c r="F269" s="1157">
        <v>2911</v>
      </c>
      <c r="G269" s="1164" t="s">
        <v>1432</v>
      </c>
      <c r="H269" s="1168">
        <f>'8112'!$D$59</f>
        <v>0</v>
      </c>
      <c r="I269" s="1158">
        <v>2520</v>
      </c>
      <c r="J269" s="1157">
        <v>2911</v>
      </c>
      <c r="K269" s="1164" t="s">
        <v>1432</v>
      </c>
      <c r="L269" s="1159">
        <f>VLOOKUP(I269,'8114'!$B$2:$F$71,3,FALSE)</f>
        <v>0</v>
      </c>
      <c r="M269" s="1158">
        <v>2520</v>
      </c>
      <c r="N269" s="1157">
        <v>2911</v>
      </c>
      <c r="O269" s="1164" t="s">
        <v>1432</v>
      </c>
      <c r="P269" s="1174">
        <f>'8116'!$D$58</f>
        <v>-1758578.86</v>
      </c>
      <c r="Q269" s="1165">
        <f t="shared" si="8"/>
        <v>-1758578.86</v>
      </c>
      <c r="R269" s="1244">
        <f>'[7]Cntrl AIAC'!$I$34</f>
        <v>-1758578.8599999999</v>
      </c>
      <c r="S269" s="1157" t="s">
        <v>1665</v>
      </c>
    </row>
    <row r="270" spans="1:19">
      <c r="A270" s="1170">
        <v>2521</v>
      </c>
      <c r="B270" s="1169">
        <v>2770</v>
      </c>
      <c r="C270" s="1169" t="s">
        <v>1190</v>
      </c>
      <c r="D270" s="1159">
        <f>VLOOKUP(A270,'8110'!$B$2:$F$78,3,FALSE)</f>
        <v>-5000</v>
      </c>
      <c r="E270" s="1170">
        <v>2521</v>
      </c>
      <c r="F270" s="1169">
        <v>2770</v>
      </c>
      <c r="G270" s="1169" t="s">
        <v>1190</v>
      </c>
      <c r="H270" s="1159">
        <f>VLOOKUP(E270,'8112'!$B$2:$F$139,3,FALSE)</f>
        <v>0</v>
      </c>
      <c r="I270" s="1170">
        <v>2521</v>
      </c>
      <c r="J270" s="1169">
        <v>2770</v>
      </c>
      <c r="K270" s="1169" t="s">
        <v>1190</v>
      </c>
      <c r="L270" s="1159">
        <f>VLOOKUP(I270,'8114'!$B$2:$F$71,3,FALSE)</f>
        <v>0</v>
      </c>
      <c r="M270" s="1170">
        <v>2521</v>
      </c>
      <c r="N270" s="1169">
        <v>2770</v>
      </c>
      <c r="O270" s="1169" t="s">
        <v>1190</v>
      </c>
      <c r="P270" s="1159">
        <f>VLOOKUP(M270,'8116'!$B$2:$F$70,3,FALSE)</f>
        <v>0</v>
      </c>
      <c r="Q270" s="1165">
        <f t="shared" si="8"/>
        <v>-5000</v>
      </c>
    </row>
    <row r="271" spans="1:19">
      <c r="A271" s="1170">
        <v>2524</v>
      </c>
      <c r="B271" s="1169">
        <v>2810</v>
      </c>
      <c r="C271" s="1169" t="s">
        <v>1199</v>
      </c>
      <c r="D271" s="1159">
        <f>VLOOKUP(A271,'8110'!$B$2:$F$78,3,FALSE)</f>
        <v>0</v>
      </c>
      <c r="E271" s="1170">
        <v>2524</v>
      </c>
      <c r="F271" s="1169">
        <v>2810</v>
      </c>
      <c r="G271" s="1169" t="s">
        <v>1431</v>
      </c>
      <c r="H271" s="1159">
        <f>VLOOKUP(E271,'8112'!$B$2:$F$139,3,FALSE)</f>
        <v>0</v>
      </c>
      <c r="I271" s="1170">
        <v>2524</v>
      </c>
      <c r="J271" s="1169">
        <v>2810</v>
      </c>
      <c r="K271" s="1169" t="s">
        <v>1199</v>
      </c>
      <c r="L271" s="1159">
        <f>VLOOKUP(I271,'8114'!$B$2:$F$71,3,FALSE)</f>
        <v>0</v>
      </c>
      <c r="M271" s="1170">
        <v>2524</v>
      </c>
      <c r="N271" s="1169">
        <v>2810</v>
      </c>
      <c r="O271" s="1169" t="s">
        <v>1199</v>
      </c>
      <c r="P271" s="1159">
        <f>VLOOKUP(M271,'8116'!$B$2:$F$70,3,FALSE)</f>
        <v>0</v>
      </c>
      <c r="Q271" s="1165">
        <f t="shared" si="8"/>
        <v>0</v>
      </c>
    </row>
    <row r="272" spans="1:19">
      <c r="A272" s="1170">
        <v>2531</v>
      </c>
      <c r="B272" s="1169">
        <v>2142</v>
      </c>
      <c r="C272" s="1169" t="s">
        <v>1430</v>
      </c>
      <c r="D272" s="1159">
        <f>VLOOKUP(A272,'8110'!$B$2:$F$78,3,FALSE)</f>
        <v>0</v>
      </c>
      <c r="E272" s="1170">
        <v>2531</v>
      </c>
      <c r="F272" s="1169">
        <v>2142</v>
      </c>
      <c r="G272" s="1169" t="s">
        <v>1430</v>
      </c>
      <c r="H272" s="1159">
        <f>VLOOKUP(E272,'8112'!$B$2:$F$139,3,FALSE)</f>
        <v>0</v>
      </c>
      <c r="I272" s="1170">
        <v>2531</v>
      </c>
      <c r="J272" s="1169">
        <v>2142</v>
      </c>
      <c r="K272" s="1169" t="s">
        <v>1430</v>
      </c>
      <c r="L272" s="1159">
        <f>VLOOKUP(I272,'8114'!$B$2:$F$71,3,FALSE)</f>
        <v>0</v>
      </c>
      <c r="M272" s="1170">
        <v>2531</v>
      </c>
      <c r="N272" s="1169">
        <v>2142</v>
      </c>
      <c r="O272" s="1169" t="s">
        <v>1430</v>
      </c>
      <c r="P272" s="1159">
        <f>VLOOKUP(M272,'8116'!$B$2:$F$70,3,FALSE)</f>
        <v>0</v>
      </c>
      <c r="Q272" s="1165">
        <f t="shared" si="8"/>
        <v>0</v>
      </c>
    </row>
    <row r="273" spans="1:19">
      <c r="A273" s="1170">
        <v>2583</v>
      </c>
      <c r="B273" s="1169">
        <v>2810</v>
      </c>
      <c r="C273" s="1169" t="s">
        <v>1429</v>
      </c>
      <c r="D273" s="1159">
        <f>VLOOKUP(A273,'8110'!$B$2:$F$78,3,FALSE)</f>
        <v>-4264.22</v>
      </c>
      <c r="E273" s="1170">
        <v>2583</v>
      </c>
      <c r="F273" s="1169">
        <v>2810</v>
      </c>
      <c r="G273" s="1169" t="s">
        <v>1429</v>
      </c>
      <c r="H273" s="1168">
        <v>0</v>
      </c>
      <c r="I273" s="1170">
        <v>2583</v>
      </c>
      <c r="J273" s="1169">
        <v>2810</v>
      </c>
      <c r="K273" s="1169" t="s">
        <v>1429</v>
      </c>
      <c r="L273" s="1168">
        <v>0</v>
      </c>
      <c r="M273" s="1170">
        <v>2583</v>
      </c>
      <c r="N273" s="1169">
        <v>2810</v>
      </c>
      <c r="O273" s="1169" t="s">
        <v>1429</v>
      </c>
      <c r="P273" s="1168">
        <v>0</v>
      </c>
      <c r="Q273" s="1165">
        <f t="shared" si="8"/>
        <v>-4264.22</v>
      </c>
    </row>
    <row r="274" spans="1:19">
      <c r="E274" s="1170">
        <v>2594</v>
      </c>
      <c r="F274" s="1169">
        <v>1310</v>
      </c>
      <c r="G274" s="1169" t="s">
        <v>1428</v>
      </c>
      <c r="H274" s="1159">
        <f>VLOOKUP(E274,'8112'!$B$2:$F$139,3,FALSE)</f>
        <v>0</v>
      </c>
      <c r="I274" s="1170">
        <v>2594</v>
      </c>
      <c r="J274" s="1169">
        <v>1310</v>
      </c>
      <c r="K274" s="1169" t="s">
        <v>1428</v>
      </c>
      <c r="L274" s="1168">
        <v>0</v>
      </c>
      <c r="M274" s="1170">
        <v>2594</v>
      </c>
      <c r="N274" s="1169">
        <v>1310</v>
      </c>
      <c r="O274" s="1169" t="s">
        <v>1428</v>
      </c>
      <c r="P274" s="1168">
        <f>VLOOKUP(M274,'8116'!$B$2:$F$70,3,FALSE)</f>
        <v>0</v>
      </c>
      <c r="Q274" s="1165">
        <f t="shared" si="8"/>
        <v>0</v>
      </c>
    </row>
    <row r="275" spans="1:19">
      <c r="A275" s="1170">
        <v>2594</v>
      </c>
      <c r="B275" s="1169">
        <v>2810</v>
      </c>
      <c r="C275" s="1169" t="s">
        <v>1198</v>
      </c>
      <c r="D275" s="1159">
        <f>VLOOKUP(A275,'8110'!$B$2:$F$78,3,FALSE)</f>
        <v>422366.11</v>
      </c>
      <c r="E275" s="1170">
        <v>2594</v>
      </c>
      <c r="F275" s="1169">
        <v>2810</v>
      </c>
      <c r="G275" s="1169" t="s">
        <v>1198</v>
      </c>
      <c r="H275" s="1168">
        <f>'8112'!$D$64</f>
        <v>-26419.42</v>
      </c>
      <c r="I275" s="1170">
        <v>2594</v>
      </c>
      <c r="J275" s="1169">
        <v>2810</v>
      </c>
      <c r="K275" s="1169" t="s">
        <v>1198</v>
      </c>
      <c r="L275" s="1168">
        <f>'8114'!$D$64</f>
        <v>119484.52</v>
      </c>
      <c r="M275" s="1170">
        <v>2594</v>
      </c>
      <c r="N275" s="1169">
        <v>2810</v>
      </c>
      <c r="O275" s="1169" t="s">
        <v>1198</v>
      </c>
      <c r="P275" s="1168">
        <f>'8116'!$D$63</f>
        <v>263100.19</v>
      </c>
      <c r="Q275" s="1165">
        <f t="shared" si="8"/>
        <v>778531.4</v>
      </c>
    </row>
    <row r="276" spans="1:19">
      <c r="A276" s="1173">
        <v>2830</v>
      </c>
      <c r="B276" s="1172">
        <v>2830</v>
      </c>
      <c r="C276" s="1171" t="s">
        <v>1189</v>
      </c>
      <c r="D276" s="1168">
        <v>0</v>
      </c>
      <c r="E276" s="1173">
        <v>2830</v>
      </c>
      <c r="F276" s="1172">
        <v>2830</v>
      </c>
      <c r="G276" s="1171" t="s">
        <v>1189</v>
      </c>
      <c r="H276" s="1168">
        <v>0</v>
      </c>
      <c r="I276" s="1173">
        <v>2830</v>
      </c>
      <c r="J276" s="1172">
        <v>2830</v>
      </c>
      <c r="K276" s="1171" t="s">
        <v>1189</v>
      </c>
      <c r="L276" s="1168">
        <v>0</v>
      </c>
      <c r="M276" s="1173">
        <v>2830</v>
      </c>
      <c r="N276" s="1172">
        <v>2830</v>
      </c>
      <c r="O276" s="1171" t="s">
        <v>1189</v>
      </c>
      <c r="P276" s="1168">
        <v>0</v>
      </c>
      <c r="Q276" s="1165">
        <f t="shared" si="8"/>
        <v>0</v>
      </c>
    </row>
    <row r="277" spans="1:19">
      <c r="A277" s="1163"/>
      <c r="B277" s="1162"/>
      <c r="C277" s="1164"/>
      <c r="E277" s="1163"/>
      <c r="F277" s="1162"/>
      <c r="G277" s="1164"/>
      <c r="I277" s="1163"/>
      <c r="J277" s="1162"/>
      <c r="K277" s="1164"/>
      <c r="L277" s="1159"/>
      <c r="M277" s="1163"/>
      <c r="N277" s="1162"/>
      <c r="O277" s="1164"/>
      <c r="P277" s="1159"/>
    </row>
    <row r="278" spans="1:19">
      <c r="A278" s="1163"/>
      <c r="B278" s="1162"/>
      <c r="C278" s="1164"/>
      <c r="E278" s="1163"/>
      <c r="F278" s="1162"/>
      <c r="G278" s="1164"/>
      <c r="I278" s="1163"/>
      <c r="J278" s="1162"/>
      <c r="K278" s="1164"/>
      <c r="L278" s="1159"/>
      <c r="M278" s="1163"/>
      <c r="N278" s="1162"/>
      <c r="O278" s="1164"/>
      <c r="P278" s="1159"/>
    </row>
    <row r="279" spans="1:19">
      <c r="A279" s="1163"/>
      <c r="B279" s="1162"/>
      <c r="C279" s="1161" t="s">
        <v>1188</v>
      </c>
      <c r="E279" s="1163"/>
      <c r="F279" s="1162"/>
      <c r="G279" s="1161" t="s">
        <v>1188</v>
      </c>
      <c r="I279" s="1163"/>
      <c r="J279" s="1162"/>
      <c r="K279" s="1161" t="s">
        <v>1188</v>
      </c>
      <c r="L279" s="1159"/>
      <c r="M279" s="1163"/>
      <c r="N279" s="1162"/>
      <c r="O279" s="1161" t="s">
        <v>1188</v>
      </c>
      <c r="P279" s="1159"/>
    </row>
    <row r="280" spans="1:19">
      <c r="A280" s="1163"/>
      <c r="B280" s="1162"/>
      <c r="C280" s="1164"/>
      <c r="E280" s="1163"/>
      <c r="F280" s="1162"/>
      <c r="G280" s="1164"/>
      <c r="I280" s="1163"/>
      <c r="J280" s="1162"/>
      <c r="K280" s="1164"/>
      <c r="L280" s="1159"/>
      <c r="M280" s="1163"/>
      <c r="N280" s="1162"/>
      <c r="O280" s="1164"/>
      <c r="P280" s="1159"/>
    </row>
    <row r="281" spans="1:19">
      <c r="A281" s="1158">
        <v>2710</v>
      </c>
      <c r="B281" s="1157">
        <v>1640</v>
      </c>
      <c r="C281" s="1164" t="s">
        <v>1187</v>
      </c>
      <c r="D281" s="1159">
        <f>VLOOKUP(A281,'8110'!$B$2:$F$78,3,FALSE)</f>
        <v>-5503.94</v>
      </c>
      <c r="E281" s="1158">
        <v>2710</v>
      </c>
      <c r="F281" s="1157">
        <v>1640</v>
      </c>
      <c r="G281" s="1164" t="s">
        <v>1187</v>
      </c>
      <c r="H281" s="1159">
        <f>VLOOKUP(E281,'8112'!$B$2:$F$139,3,FALSE)</f>
        <v>-401387.62</v>
      </c>
      <c r="I281" s="1158">
        <v>2710</v>
      </c>
      <c r="J281" s="1157">
        <v>1640</v>
      </c>
      <c r="K281" s="1164" t="s">
        <v>1187</v>
      </c>
      <c r="L281" s="1159">
        <f>VLOOKUP(I281,'8114'!$B$2:$F$71,3,FALSE)</f>
        <v>0</v>
      </c>
      <c r="M281" s="1158">
        <v>2710</v>
      </c>
      <c r="N281" s="1157">
        <v>1640</v>
      </c>
      <c r="O281" s="1164" t="s">
        <v>1187</v>
      </c>
      <c r="P281" s="1159">
        <f>(VLOOKUP(M281,'8116'!$B$2:$F$70,3,FALSE))</f>
        <v>-486421.14</v>
      </c>
      <c r="Q281" s="1165">
        <f t="shared" ref="Q281:Q287" si="9">+D281+H281+L281+P281</f>
        <v>-893312.7</v>
      </c>
      <c r="R281" s="1244">
        <f>'[7]Cntrl CIAC'!$I$38</f>
        <v>-486421.14000000007</v>
      </c>
      <c r="S281" s="1157" t="s">
        <v>1665</v>
      </c>
    </row>
    <row r="282" spans="1:19">
      <c r="A282" s="1170">
        <v>2715</v>
      </c>
      <c r="B282" s="1169">
        <v>1640</v>
      </c>
      <c r="C282" s="1169" t="s">
        <v>1186</v>
      </c>
      <c r="D282" s="1159">
        <f>VLOOKUP(A282,'8110'!$B$2:$F$78,3,FALSE)</f>
        <v>0</v>
      </c>
      <c r="E282" s="1170">
        <v>2715</v>
      </c>
      <c r="F282" s="1169">
        <v>1640</v>
      </c>
      <c r="G282" s="1169" t="s">
        <v>1186</v>
      </c>
      <c r="H282" s="1159">
        <f>VLOOKUP(E282,'8112'!$B$2:$F$139,3,FALSE)</f>
        <v>-25000</v>
      </c>
      <c r="I282" s="1170">
        <v>2715</v>
      </c>
      <c r="J282" s="1169">
        <v>1640</v>
      </c>
      <c r="K282" s="1169" t="s">
        <v>1186</v>
      </c>
      <c r="L282" s="1159">
        <f>VLOOKUP(I282,'8114'!$B$2:$F$71,3,FALSE)</f>
        <v>0</v>
      </c>
      <c r="M282" s="1170">
        <v>2715</v>
      </c>
      <c r="N282" s="1169">
        <v>1640</v>
      </c>
      <c r="O282" s="1169" t="s">
        <v>1186</v>
      </c>
      <c r="P282" s="1159">
        <f>VLOOKUP(M282,'8116'!$B$2:$F$70,3,FALSE)</f>
        <v>0</v>
      </c>
      <c r="Q282" s="1165">
        <f t="shared" si="9"/>
        <v>-25000</v>
      </c>
    </row>
    <row r="283" spans="1:19">
      <c r="A283" s="1170">
        <v>2717</v>
      </c>
      <c r="B283" s="1169">
        <v>1640</v>
      </c>
      <c r="C283" s="1169" t="s">
        <v>1427</v>
      </c>
      <c r="D283" s="1159">
        <f>VLOOKUP(A283,'8110'!$B$2:$F$78,3,FALSE)</f>
        <v>0</v>
      </c>
      <c r="E283" s="1170">
        <v>2717</v>
      </c>
      <c r="F283" s="1169">
        <v>1640</v>
      </c>
      <c r="G283" s="1169" t="s">
        <v>1427</v>
      </c>
      <c r="H283" s="1159">
        <f>VLOOKUP(E283,'8112'!$B$2:$F$139,3,FALSE)</f>
        <v>0</v>
      </c>
      <c r="I283" s="1170">
        <v>2717</v>
      </c>
      <c r="J283" s="1169">
        <v>1640</v>
      </c>
      <c r="K283" s="1169" t="s">
        <v>1427</v>
      </c>
      <c r="L283" s="1159">
        <f>VLOOKUP(I283,'8114'!$B$2:$F$71,3,FALSE)</f>
        <v>0</v>
      </c>
      <c r="M283" s="1170">
        <v>2717</v>
      </c>
      <c r="N283" s="1169">
        <v>1640</v>
      </c>
      <c r="O283" s="1169" t="s">
        <v>1427</v>
      </c>
      <c r="P283" s="1159">
        <f>VLOOKUP(M283,'8116'!$B$2:$F$70,3,FALSE)</f>
        <v>0</v>
      </c>
      <c r="Q283" s="1165">
        <f t="shared" si="9"/>
        <v>0</v>
      </c>
    </row>
    <row r="284" spans="1:19">
      <c r="A284" s="1170">
        <v>2720</v>
      </c>
      <c r="B284" s="1169">
        <v>1641</v>
      </c>
      <c r="C284" s="1169" t="s">
        <v>1185</v>
      </c>
      <c r="D284" s="1159">
        <f>VLOOKUP(A284,'8110'!$B$2:$F$78,3,FALSE)</f>
        <v>0</v>
      </c>
      <c r="E284" s="1170">
        <v>2720</v>
      </c>
      <c r="F284" s="1169">
        <v>1641</v>
      </c>
      <c r="G284" s="1169" t="s">
        <v>1185</v>
      </c>
      <c r="H284" s="1159">
        <f>VLOOKUP(E284,'8112'!$B$2:$F$139,3,FALSE)</f>
        <v>57445.62</v>
      </c>
      <c r="I284" s="1170">
        <v>2720</v>
      </c>
      <c r="J284" s="1169">
        <v>1641</v>
      </c>
      <c r="K284" s="1169" t="s">
        <v>1185</v>
      </c>
      <c r="L284" s="1159">
        <f>VLOOKUP(I284,'8114'!$B$2:$F$71,3,FALSE)</f>
        <v>0</v>
      </c>
      <c r="M284" s="1170">
        <v>2720</v>
      </c>
      <c r="N284" s="1169">
        <v>1641</v>
      </c>
      <c r="O284" s="1169" t="s">
        <v>1185</v>
      </c>
      <c r="P284" s="1159">
        <f>VLOOKUP(M284,'8116'!$B$2:$F$70,3,FALSE)</f>
        <v>55339.71</v>
      </c>
      <c r="Q284" s="1165">
        <f t="shared" si="9"/>
        <v>112785.33</v>
      </c>
    </row>
    <row r="285" spans="1:19">
      <c r="A285" s="1158">
        <v>2720</v>
      </c>
      <c r="B285" s="1157">
        <v>1641</v>
      </c>
      <c r="C285" s="1164" t="s">
        <v>1426</v>
      </c>
      <c r="D285" s="1159">
        <f>'8110'!$D$76</f>
        <v>1673.94</v>
      </c>
      <c r="E285" s="1158">
        <v>2720</v>
      </c>
      <c r="F285" s="1157">
        <v>1641</v>
      </c>
      <c r="G285" s="1164" t="s">
        <v>1426</v>
      </c>
      <c r="H285" s="1168">
        <f>'8112'!$D$69</f>
        <v>8569.94</v>
      </c>
      <c r="I285" s="1158">
        <v>2720</v>
      </c>
      <c r="J285" s="1157">
        <v>1641</v>
      </c>
      <c r="K285" s="1164" t="s">
        <v>1426</v>
      </c>
      <c r="L285" s="1168">
        <f>'8114'!$D$69</f>
        <v>0</v>
      </c>
      <c r="M285" s="1158">
        <v>2720</v>
      </c>
      <c r="N285" s="1157">
        <v>1641</v>
      </c>
      <c r="O285" s="1164" t="s">
        <v>1426</v>
      </c>
      <c r="P285" s="1168">
        <f>'8116'!$D$68</f>
        <v>0</v>
      </c>
      <c r="Q285" s="1165">
        <f t="shared" si="9"/>
        <v>10243.880000000001</v>
      </c>
    </row>
    <row r="286" spans="1:19">
      <c r="A286" s="1158">
        <v>2720</v>
      </c>
      <c r="B286" s="1157">
        <v>8640</v>
      </c>
      <c r="C286" s="1164" t="s">
        <v>1077</v>
      </c>
      <c r="D286" s="1159">
        <f>VLOOKUP(A286,'8110'!$B$2:$F$78,3,FALSE)</f>
        <v>0</v>
      </c>
      <c r="E286" s="1158">
        <v>2720</v>
      </c>
      <c r="F286" s="1157">
        <v>8640</v>
      </c>
      <c r="G286" s="1164" t="s">
        <v>1077</v>
      </c>
      <c r="H286" s="1168">
        <f>'8112'!$D$70</f>
        <v>-12790.59</v>
      </c>
      <c r="I286" s="1158">
        <v>2720</v>
      </c>
      <c r="J286" s="1157">
        <v>8640</v>
      </c>
      <c r="K286" s="1164" t="s">
        <v>1077</v>
      </c>
      <c r="L286" s="1168">
        <f>'8114'!$D$70</f>
        <v>0</v>
      </c>
      <c r="M286" s="1158">
        <v>2720</v>
      </c>
      <c r="N286" s="1157">
        <v>8640</v>
      </c>
      <c r="O286" s="1164" t="s">
        <v>1077</v>
      </c>
      <c r="P286" s="1168">
        <f>'8116'!$D$69</f>
        <v>-19398.12</v>
      </c>
      <c r="Q286" s="1165">
        <f t="shared" si="9"/>
        <v>-32188.71</v>
      </c>
    </row>
    <row r="287" spans="1:19">
      <c r="A287" s="1158">
        <v>2721</v>
      </c>
      <c r="B287" s="1157">
        <v>8640</v>
      </c>
      <c r="C287" s="1164" t="s">
        <v>1077</v>
      </c>
      <c r="D287" s="1159">
        <f>VLOOKUP(A287,'8110'!$B$2:$F$78,3,FALSE)</f>
        <v>-168.07</v>
      </c>
      <c r="E287" s="1158">
        <v>2721</v>
      </c>
      <c r="F287" s="1157">
        <v>8640</v>
      </c>
      <c r="G287" s="1164" t="s">
        <v>1077</v>
      </c>
      <c r="H287" s="1159">
        <f>VLOOKUP(E287,'8112'!$B$2:$F$139,3,FALSE)</f>
        <v>-1082.52</v>
      </c>
      <c r="I287" s="1158">
        <v>2721</v>
      </c>
      <c r="J287" s="1157">
        <v>8640</v>
      </c>
      <c r="K287" s="1164" t="s">
        <v>1077</v>
      </c>
      <c r="L287" s="1159">
        <f>VLOOKUP(I287,'8114'!$B$2:$F$71,3,FALSE)</f>
        <v>0</v>
      </c>
      <c r="M287" s="1158">
        <v>2721</v>
      </c>
      <c r="N287" s="1157">
        <v>8640</v>
      </c>
      <c r="O287" s="1164" t="s">
        <v>1077</v>
      </c>
      <c r="P287" s="1159">
        <f>VLOOKUP(M287,'8116'!$B$2:$F$70,3,FALSE)</f>
        <v>0</v>
      </c>
      <c r="Q287" s="1165">
        <f t="shared" si="9"/>
        <v>-1250.5899999999999</v>
      </c>
    </row>
    <row r="288" spans="1:19">
      <c r="A288" s="1163"/>
      <c r="B288" s="1162"/>
      <c r="C288" s="1164"/>
      <c r="E288" s="1163"/>
      <c r="F288" s="1162"/>
      <c r="G288" s="1164"/>
      <c r="I288" s="1163"/>
      <c r="J288" s="1162"/>
      <c r="K288" s="1164"/>
      <c r="L288" s="1159"/>
      <c r="M288" s="1163"/>
      <c r="N288" s="1162"/>
      <c r="O288" s="1164"/>
      <c r="P288" s="1159"/>
    </row>
    <row r="289" spans="1:17">
      <c r="A289" s="1163"/>
      <c r="B289" s="1162"/>
      <c r="C289" s="1161" t="s">
        <v>1184</v>
      </c>
      <c r="E289" s="1163"/>
      <c r="F289" s="1162"/>
      <c r="G289" s="1161" t="s">
        <v>1184</v>
      </c>
      <c r="I289" s="1163"/>
      <c r="J289" s="1162"/>
      <c r="K289" s="1161" t="s">
        <v>1184</v>
      </c>
      <c r="L289" s="1159"/>
      <c r="M289" s="1163"/>
      <c r="N289" s="1162"/>
      <c r="O289" s="1161" t="s">
        <v>1184</v>
      </c>
      <c r="P289" s="1159"/>
    </row>
    <row r="290" spans="1:17">
      <c r="A290" s="1163"/>
      <c r="B290" s="1162"/>
      <c r="C290" s="1164"/>
      <c r="E290" s="1163"/>
      <c r="F290" s="1162"/>
      <c r="G290" s="1164"/>
      <c r="I290" s="1163"/>
      <c r="J290" s="1162"/>
      <c r="K290" s="1164"/>
      <c r="L290" s="1159"/>
      <c r="M290" s="1163"/>
      <c r="N290" s="1162"/>
      <c r="O290" s="1164"/>
      <c r="P290" s="1159"/>
    </row>
    <row r="291" spans="1:17">
      <c r="A291" s="1170">
        <v>2010</v>
      </c>
      <c r="B291" s="1169">
        <v>3010</v>
      </c>
      <c r="C291" s="1169" t="s">
        <v>1425</v>
      </c>
      <c r="D291" s="1159">
        <f>VLOOKUP(A291,'8110'!$B$2:$F$78,3,FALSE)</f>
        <v>0</v>
      </c>
      <c r="E291" s="1170">
        <v>2010</v>
      </c>
      <c r="F291" s="1169">
        <v>3010</v>
      </c>
      <c r="G291" s="1169" t="s">
        <v>1425</v>
      </c>
      <c r="H291" s="1159">
        <f>VLOOKUP(E291,'8112'!$B$2:$F$139,3,FALSE)</f>
        <v>0</v>
      </c>
      <c r="I291" s="1170">
        <v>2010</v>
      </c>
      <c r="J291" s="1169">
        <v>3010</v>
      </c>
      <c r="K291" s="1169" t="s">
        <v>1425</v>
      </c>
      <c r="L291" s="1159">
        <f>VLOOKUP(I291,'8114'!$B$2:$F$71,3,FALSE)</f>
        <v>0</v>
      </c>
      <c r="M291" s="1170">
        <v>2010</v>
      </c>
      <c r="N291" s="1169">
        <v>3010</v>
      </c>
      <c r="O291" s="1169" t="s">
        <v>1425</v>
      </c>
      <c r="P291" s="1159">
        <f>VLOOKUP(M291,'8116'!$B$2:$F$70,3,FALSE)</f>
        <v>0</v>
      </c>
      <c r="Q291" s="1165">
        <f>+D291+H291+L291+P291</f>
        <v>0</v>
      </c>
    </row>
    <row r="292" spans="1:17">
      <c r="A292" s="1170">
        <v>2110</v>
      </c>
      <c r="B292" s="1169">
        <v>3013</v>
      </c>
      <c r="C292" s="1169" t="s">
        <v>1424</v>
      </c>
      <c r="D292" s="1159">
        <f>VLOOKUP(A292,'8110'!$B$2:$F$78,3,FALSE)</f>
        <v>0</v>
      </c>
      <c r="E292" s="1170">
        <v>2110</v>
      </c>
      <c r="F292" s="1169">
        <v>3013</v>
      </c>
      <c r="G292" s="1169" t="s">
        <v>1424</v>
      </c>
      <c r="H292" s="1159">
        <f>VLOOKUP(E292,'8112'!$B$2:$F$139,3,FALSE)</f>
        <v>0</v>
      </c>
      <c r="I292" s="1170">
        <v>2110</v>
      </c>
      <c r="J292" s="1169">
        <v>3013</v>
      </c>
      <c r="K292" s="1169" t="s">
        <v>1424</v>
      </c>
      <c r="L292" s="1159">
        <f>VLOOKUP(I292,'8114'!$B$2:$F$71,3,FALSE)</f>
        <v>0</v>
      </c>
      <c r="M292" s="1170">
        <v>2110</v>
      </c>
      <c r="N292" s="1169">
        <v>3013</v>
      </c>
      <c r="O292" s="1169" t="s">
        <v>1424</v>
      </c>
      <c r="P292" s="1159">
        <f>VLOOKUP(M292,'8116'!$B$2:$F$70,3,FALSE)</f>
        <v>0</v>
      </c>
      <c r="Q292" s="1165">
        <f>+D292+H292+L292+P292</f>
        <v>0</v>
      </c>
    </row>
    <row r="293" spans="1:17">
      <c r="A293" s="1170">
        <v>2110</v>
      </c>
      <c r="B293" s="1169">
        <v>3700</v>
      </c>
      <c r="C293" s="1169" t="s">
        <v>1423</v>
      </c>
      <c r="D293" s="1168">
        <f>'8110'!$D$34</f>
        <v>3880191.57</v>
      </c>
      <c r="E293" s="1170">
        <v>2110</v>
      </c>
      <c r="F293" s="1169">
        <v>3700</v>
      </c>
      <c r="G293" s="1169" t="s">
        <v>1183</v>
      </c>
      <c r="H293" s="1168">
        <f>'8112'!$D$34</f>
        <v>2052595.56</v>
      </c>
      <c r="I293" s="1170">
        <v>2110</v>
      </c>
      <c r="J293" s="1169">
        <v>3700</v>
      </c>
      <c r="K293" s="1169" t="s">
        <v>1183</v>
      </c>
      <c r="L293" s="1168">
        <f>'8114'!$D$34</f>
        <v>2175165.94</v>
      </c>
      <c r="M293" s="1170">
        <v>2110</v>
      </c>
      <c r="N293" s="1169">
        <v>3700</v>
      </c>
      <c r="O293" s="1169" t="s">
        <v>1183</v>
      </c>
      <c r="P293" s="1168">
        <f>'8116'!$D$34</f>
        <v>1858269.15</v>
      </c>
      <c r="Q293" s="1165">
        <f>+D293+H293+L293+P293</f>
        <v>9966222.2200000007</v>
      </c>
    </row>
    <row r="294" spans="1:17">
      <c r="A294" s="1170">
        <v>2160</v>
      </c>
      <c r="B294" s="1169">
        <v>3310</v>
      </c>
      <c r="C294" s="1169" t="s">
        <v>1181</v>
      </c>
      <c r="D294" s="1159">
        <f>VLOOKUP(A294,'8110'!$B$2:$F$78,3,FALSE)</f>
        <v>-4932256.5199999996</v>
      </c>
      <c r="E294" s="1170">
        <v>2160</v>
      </c>
      <c r="F294" s="1169">
        <v>3310</v>
      </c>
      <c r="G294" s="1169" t="s">
        <v>1181</v>
      </c>
      <c r="H294" s="1159">
        <f>VLOOKUP(E294,'8112'!$B$2:$F$139,3,FALSE)</f>
        <v>-4394791.5</v>
      </c>
      <c r="I294" s="1170">
        <v>2160</v>
      </c>
      <c r="J294" s="1169">
        <v>3310</v>
      </c>
      <c r="K294" s="1169" t="s">
        <v>1181</v>
      </c>
      <c r="L294" s="1159">
        <f>VLOOKUP(I294,'8114'!$B$2:$F$71,3,FALSE)</f>
        <v>-2994433.54</v>
      </c>
      <c r="M294" s="1170">
        <v>2160</v>
      </c>
      <c r="N294" s="1169">
        <v>3310</v>
      </c>
      <c r="O294" s="1169" t="s">
        <v>1181</v>
      </c>
      <c r="P294" s="1159">
        <f>VLOOKUP(M294,'8116'!$B$2:$F$70,3,FALSE)</f>
        <v>-2473222.7599999998</v>
      </c>
      <c r="Q294" s="1165">
        <f>+D294+H294+L294+P294</f>
        <v>-14794704.319999998</v>
      </c>
    </row>
    <row r="295" spans="1:17">
      <c r="A295" s="1163"/>
      <c r="B295" s="1162"/>
      <c r="C295" s="1164"/>
      <c r="E295" s="1163"/>
      <c r="F295" s="1162"/>
      <c r="G295" s="1164"/>
      <c r="I295" s="1163"/>
      <c r="J295" s="1162"/>
      <c r="K295" s="1164"/>
      <c r="L295" s="1159"/>
      <c r="M295" s="1163"/>
      <c r="N295" s="1162"/>
      <c r="O295" s="1164"/>
      <c r="P295" s="1159"/>
    </row>
    <row r="296" spans="1:17">
      <c r="A296" s="1163"/>
      <c r="B296" s="1162"/>
      <c r="C296" s="1164"/>
      <c r="E296" s="1163"/>
      <c r="F296" s="1162"/>
      <c r="G296" s="1164"/>
      <c r="I296" s="1163"/>
      <c r="J296" s="1162"/>
      <c r="K296" s="1164"/>
      <c r="L296" s="1159"/>
      <c r="M296" s="1163"/>
      <c r="N296" s="1162"/>
      <c r="O296" s="1164"/>
      <c r="P296" s="1159"/>
    </row>
    <row r="297" spans="1:17">
      <c r="A297" s="1163"/>
      <c r="B297" s="1162"/>
      <c r="C297" s="1161" t="s">
        <v>1180</v>
      </c>
      <c r="E297" s="1163"/>
      <c r="F297" s="1162"/>
      <c r="G297" s="1161" t="s">
        <v>1180</v>
      </c>
      <c r="I297" s="1163"/>
      <c r="J297" s="1162"/>
      <c r="K297" s="1161" t="s">
        <v>1180</v>
      </c>
      <c r="L297" s="1159"/>
      <c r="M297" s="1163"/>
      <c r="N297" s="1162"/>
      <c r="O297" s="1161" t="s">
        <v>1180</v>
      </c>
      <c r="P297" s="1159"/>
    </row>
    <row r="298" spans="1:17">
      <c r="A298" s="1163"/>
      <c r="B298" s="1162"/>
      <c r="C298" s="1164"/>
      <c r="E298" s="1163"/>
      <c r="F298" s="1162"/>
      <c r="G298" s="1164"/>
      <c r="I298" s="1163"/>
      <c r="J298" s="1162"/>
      <c r="K298" s="1164"/>
      <c r="L298" s="1159"/>
      <c r="M298" s="1163"/>
      <c r="N298" s="1162"/>
      <c r="O298" s="1164"/>
      <c r="P298" s="1159"/>
    </row>
    <row r="299" spans="1:17">
      <c r="A299" s="1158">
        <v>4600</v>
      </c>
      <c r="B299" s="1157">
        <v>4260</v>
      </c>
      <c r="C299" s="1164" t="s">
        <v>1422</v>
      </c>
      <c r="D299" s="1159">
        <f>VLOOKUP(A299,'8110'!$B$5:$F$529,3,FALSE)</f>
        <v>-647560.53</v>
      </c>
      <c r="E299" s="1158">
        <v>4600</v>
      </c>
      <c r="F299" s="1157">
        <v>4260</v>
      </c>
      <c r="G299" s="1164" t="s">
        <v>1422</v>
      </c>
      <c r="H299" s="1159">
        <f>VLOOKUP(E299,'8112'!$B$267:$F$521,3,FALSE)</f>
        <v>-218256.41</v>
      </c>
      <c r="I299" s="1158">
        <v>4600</v>
      </c>
      <c r="J299" s="1157">
        <v>4260</v>
      </c>
      <c r="K299" s="1164" t="s">
        <v>1422</v>
      </c>
      <c r="L299" s="1159">
        <f>VLOOKUP(I299,'8114'!$B$267:$F$521,3,FALSE)</f>
        <v>-144317.70000000001</v>
      </c>
      <c r="M299" s="1158">
        <v>4600</v>
      </c>
      <c r="N299" s="1157">
        <v>4260</v>
      </c>
      <c r="O299" s="1164" t="s">
        <v>1422</v>
      </c>
      <c r="P299" s="1159">
        <f>VLOOKUP(M299,'8116'!$B$266:$F$517,3,FALSE)</f>
        <v>-128885.32</v>
      </c>
      <c r="Q299" s="1165">
        <f t="shared" ref="Q299:Q335" si="10">+D299+H299+L299+P299</f>
        <v>-1139019.9600000002</v>
      </c>
    </row>
    <row r="300" spans="1:17">
      <c r="A300" s="1158">
        <v>4601</v>
      </c>
      <c r="B300" s="1157">
        <v>4260</v>
      </c>
      <c r="C300" s="1164" t="s">
        <v>1421</v>
      </c>
      <c r="D300" s="1159">
        <f>VLOOKUP(A300,'8110'!$B$5:$F$529,3,FALSE)</f>
        <v>-20439.490000000002</v>
      </c>
      <c r="E300" s="1158">
        <v>4601</v>
      </c>
      <c r="F300" s="1157">
        <v>4260</v>
      </c>
      <c r="G300" s="1164" t="s">
        <v>1421</v>
      </c>
      <c r="H300" s="1159">
        <f>VLOOKUP(E300,'8112'!$B$267:$F$521,3,FALSE)</f>
        <v>-38565.33</v>
      </c>
      <c r="I300" s="1158">
        <v>4601</v>
      </c>
      <c r="J300" s="1157">
        <v>4260</v>
      </c>
      <c r="K300" s="1164" t="s">
        <v>1421</v>
      </c>
      <c r="L300" s="1159">
        <f>VLOOKUP(I300,'8114'!$B$267:$F$521,3,FALSE)</f>
        <v>-17823.55</v>
      </c>
      <c r="M300" s="1158">
        <v>4601</v>
      </c>
      <c r="N300" s="1157">
        <v>4260</v>
      </c>
      <c r="O300" s="1164" t="s">
        <v>1421</v>
      </c>
      <c r="P300" s="1159">
        <f>VLOOKUP(M300,'8116'!$B$266:$F$517,3,FALSE)</f>
        <v>-22877.43</v>
      </c>
      <c r="Q300" s="1165">
        <f t="shared" si="10"/>
        <v>-99705.800000000017</v>
      </c>
    </row>
    <row r="301" spans="1:17">
      <c r="A301" s="1158">
        <v>4602</v>
      </c>
      <c r="B301" s="1157">
        <v>4260</v>
      </c>
      <c r="C301" s="1164" t="s">
        <v>1420</v>
      </c>
      <c r="D301" s="1159">
        <f>VLOOKUP(A301,'8110'!$B$5:$F$529,3,FALSE)</f>
        <v>0</v>
      </c>
      <c r="E301" s="1158">
        <v>4602</v>
      </c>
      <c r="F301" s="1157">
        <v>4260</v>
      </c>
      <c r="G301" s="1164" t="s">
        <v>1420</v>
      </c>
      <c r="H301" s="1159">
        <f>VLOOKUP(E301,'8112'!$B$267:$F$521,3,FALSE)</f>
        <v>0</v>
      </c>
      <c r="I301" s="1158">
        <v>4602</v>
      </c>
      <c r="J301" s="1157">
        <v>4260</v>
      </c>
      <c r="K301" s="1164" t="s">
        <v>1420</v>
      </c>
      <c r="L301" s="1159">
        <f>VLOOKUP(I301,'8114'!$B$267:$F$521,3,FALSE)</f>
        <v>0</v>
      </c>
      <c r="M301" s="1158">
        <v>4602</v>
      </c>
      <c r="N301" s="1157">
        <v>4260</v>
      </c>
      <c r="O301" s="1164" t="s">
        <v>1420</v>
      </c>
      <c r="P301" s="1159">
        <f>VLOOKUP(M301,'8116'!$B$266:$F$517,3,FALSE)</f>
        <v>0</v>
      </c>
      <c r="Q301" s="1165">
        <f t="shared" si="10"/>
        <v>0</v>
      </c>
    </row>
    <row r="302" spans="1:17">
      <c r="A302" s="1158">
        <v>4603</v>
      </c>
      <c r="B302" s="1157">
        <v>4260</v>
      </c>
      <c r="C302" s="1164" t="s">
        <v>1419</v>
      </c>
      <c r="D302" s="1159">
        <f>VLOOKUP(A302,'8110'!$B$5:$F$529,3,FALSE)</f>
        <v>0</v>
      </c>
      <c r="E302" s="1158">
        <v>4603</v>
      </c>
      <c r="F302" s="1157">
        <v>4260</v>
      </c>
      <c r="G302" s="1164" t="s">
        <v>1419</v>
      </c>
      <c r="H302" s="1159">
        <f>VLOOKUP(E302,'8112'!$B$267:$F$521,3,FALSE)</f>
        <v>0</v>
      </c>
      <c r="I302" s="1158">
        <v>4603</v>
      </c>
      <c r="J302" s="1157">
        <v>4260</v>
      </c>
      <c r="K302" s="1164" t="s">
        <v>1419</v>
      </c>
      <c r="L302" s="1159">
        <f>VLOOKUP(I302,'8114'!$B$267:$F$521,3,FALSE)</f>
        <v>0</v>
      </c>
      <c r="M302" s="1158">
        <v>4603</v>
      </c>
      <c r="N302" s="1157">
        <v>4260</v>
      </c>
      <c r="O302" s="1164" t="s">
        <v>1419</v>
      </c>
      <c r="P302" s="1159">
        <f>VLOOKUP(M302,'8116'!$B$266:$F$517,3,FALSE)</f>
        <v>0</v>
      </c>
      <c r="Q302" s="1165">
        <f t="shared" si="10"/>
        <v>0</v>
      </c>
    </row>
    <row r="303" spans="1:17">
      <c r="A303" s="1158">
        <v>4604</v>
      </c>
      <c r="B303" s="1157">
        <v>4260</v>
      </c>
      <c r="C303" s="1164" t="s">
        <v>1418</v>
      </c>
      <c r="D303" s="1159">
        <f>VLOOKUP(A303,'8110'!$B$5:$F$529,3,FALSE)</f>
        <v>0</v>
      </c>
      <c r="E303" s="1158">
        <v>4604</v>
      </c>
      <c r="F303" s="1157">
        <v>4260</v>
      </c>
      <c r="G303" s="1164" t="s">
        <v>1418</v>
      </c>
      <c r="H303" s="1159">
        <f>VLOOKUP(E303,'8112'!$B$267:$F$521,3,FALSE)</f>
        <v>0</v>
      </c>
      <c r="I303" s="1158">
        <v>4604</v>
      </c>
      <c r="J303" s="1157">
        <v>4260</v>
      </c>
      <c r="K303" s="1164" t="s">
        <v>1418</v>
      </c>
      <c r="L303" s="1159">
        <f>VLOOKUP(I303,'8114'!$B$267:$F$521,3,FALSE)</f>
        <v>0</v>
      </c>
      <c r="M303" s="1158">
        <v>4604</v>
      </c>
      <c r="N303" s="1157">
        <v>4260</v>
      </c>
      <c r="O303" s="1164" t="s">
        <v>1418</v>
      </c>
      <c r="P303" s="1159">
        <f>VLOOKUP(M303,'8116'!$B$266:$F$517,3,FALSE)</f>
        <v>0</v>
      </c>
      <c r="Q303" s="1165">
        <f t="shared" si="10"/>
        <v>0</v>
      </c>
    </row>
    <row r="304" spans="1:17">
      <c r="A304" s="1158">
        <v>4605</v>
      </c>
      <c r="B304" s="1157">
        <v>4260</v>
      </c>
      <c r="C304" s="1164" t="s">
        <v>1417</v>
      </c>
      <c r="D304" s="1159">
        <f>VLOOKUP(A304,'8110'!$B$5:$F$529,3,FALSE)</f>
        <v>0</v>
      </c>
      <c r="E304" s="1158">
        <v>4605</v>
      </c>
      <c r="F304" s="1157">
        <v>4260</v>
      </c>
      <c r="G304" s="1164" t="s">
        <v>1417</v>
      </c>
      <c r="H304" s="1159">
        <f>VLOOKUP(E304,'8112'!$B$267:$F$521,3,FALSE)</f>
        <v>0</v>
      </c>
      <c r="I304" s="1158">
        <v>4605</v>
      </c>
      <c r="J304" s="1157">
        <v>4260</v>
      </c>
      <c r="K304" s="1164" t="s">
        <v>1417</v>
      </c>
      <c r="L304" s="1159">
        <f>VLOOKUP(I304,'8114'!$B$267:$F$521,3,FALSE)</f>
        <v>0</v>
      </c>
      <c r="M304" s="1158">
        <v>4605</v>
      </c>
      <c r="N304" s="1157">
        <v>4260</v>
      </c>
      <c r="O304" s="1164" t="s">
        <v>1417</v>
      </c>
      <c r="P304" s="1159">
        <f>VLOOKUP(M304,'8116'!$B$266:$F$517,3,FALSE)</f>
        <v>0</v>
      </c>
      <c r="Q304" s="1165">
        <f t="shared" si="10"/>
        <v>0</v>
      </c>
    </row>
    <row r="305" spans="1:17">
      <c r="A305" s="1158">
        <v>4606</v>
      </c>
      <c r="B305" s="1157">
        <v>4260</v>
      </c>
      <c r="C305" s="1164" t="s">
        <v>1416</v>
      </c>
      <c r="D305" s="1159">
        <f>VLOOKUP(A305,'8110'!$B$5:$F$529,3,FALSE)</f>
        <v>0</v>
      </c>
      <c r="E305" s="1158">
        <v>4606</v>
      </c>
      <c r="F305" s="1157">
        <v>4260</v>
      </c>
      <c r="G305" s="1164" t="s">
        <v>1416</v>
      </c>
      <c r="H305" s="1159">
        <f>VLOOKUP(E305,'8112'!$B$267:$F$521,3,FALSE)</f>
        <v>0</v>
      </c>
      <c r="I305" s="1158">
        <v>4606</v>
      </c>
      <c r="J305" s="1157">
        <v>4260</v>
      </c>
      <c r="K305" s="1164" t="s">
        <v>1416</v>
      </c>
      <c r="L305" s="1159">
        <f>VLOOKUP(I305,'8114'!$B$267:$F$521,3,FALSE)</f>
        <v>0</v>
      </c>
      <c r="M305" s="1158">
        <v>4606</v>
      </c>
      <c r="N305" s="1157">
        <v>4260</v>
      </c>
      <c r="O305" s="1164" t="s">
        <v>1416</v>
      </c>
      <c r="P305" s="1159">
        <f>VLOOKUP(M305,'8116'!$B$266:$F$517,3,FALSE)</f>
        <v>0</v>
      </c>
      <c r="Q305" s="1165">
        <f t="shared" si="10"/>
        <v>0</v>
      </c>
    </row>
    <row r="306" spans="1:17">
      <c r="A306" s="1158">
        <v>4611</v>
      </c>
      <c r="B306" s="1157">
        <v>4260</v>
      </c>
      <c r="C306" s="1164" t="s">
        <v>1415</v>
      </c>
      <c r="D306" s="1159">
        <f>VLOOKUP(A306,'8110'!$B$5:$F$529,3,FALSE)</f>
        <v>-361788.09</v>
      </c>
      <c r="E306" s="1158">
        <v>4611</v>
      </c>
      <c r="F306" s="1157">
        <v>4260</v>
      </c>
      <c r="G306" s="1164" t="s">
        <v>1415</v>
      </c>
      <c r="H306" s="1159">
        <f>VLOOKUP(E306,'8112'!$B$267:$F$521,3,FALSE)</f>
        <v>-137874.87</v>
      </c>
      <c r="I306" s="1158">
        <v>4611</v>
      </c>
      <c r="J306" s="1157">
        <v>4260</v>
      </c>
      <c r="K306" s="1164" t="s">
        <v>1415</v>
      </c>
      <c r="L306" s="1159">
        <f>VLOOKUP(I306,'8114'!$B$267:$F$521,3,FALSE)</f>
        <v>-4964.88</v>
      </c>
      <c r="M306" s="1158">
        <v>4611</v>
      </c>
      <c r="N306" s="1157">
        <v>4260</v>
      </c>
      <c r="O306" s="1164" t="s">
        <v>1415</v>
      </c>
      <c r="P306" s="1159">
        <f>VLOOKUP(M306,'8116'!$B$266:$F$517,3,FALSE)</f>
        <v>-6341.95</v>
      </c>
      <c r="Q306" s="1165">
        <f t="shared" si="10"/>
        <v>-510969.79000000004</v>
      </c>
    </row>
    <row r="307" spans="1:17">
      <c r="A307" s="1158">
        <v>4612</v>
      </c>
      <c r="B307" s="1157">
        <v>4260</v>
      </c>
      <c r="C307" s="1164" t="s">
        <v>1414</v>
      </c>
      <c r="D307" s="1159">
        <f>VLOOKUP(A307,'8110'!$B$5:$F$529,3,FALSE)</f>
        <v>-31394.31</v>
      </c>
      <c r="E307" s="1158">
        <v>4612</v>
      </c>
      <c r="F307" s="1157">
        <v>4260</v>
      </c>
      <c r="G307" s="1164" t="s">
        <v>1414</v>
      </c>
      <c r="H307" s="1159">
        <f>VLOOKUP(E307,'8112'!$B$267:$F$521,3,FALSE)</f>
        <v>-53447.25</v>
      </c>
      <c r="I307" s="1158">
        <v>4612</v>
      </c>
      <c r="J307" s="1157">
        <v>4260</v>
      </c>
      <c r="K307" s="1164" t="s">
        <v>1414</v>
      </c>
      <c r="L307" s="1159">
        <f>VLOOKUP(I307,'8114'!$B$267:$F$521,3,FALSE)</f>
        <v>-777.92</v>
      </c>
      <c r="M307" s="1158">
        <v>4612</v>
      </c>
      <c r="N307" s="1157">
        <v>4260</v>
      </c>
      <c r="O307" s="1164" t="s">
        <v>1414</v>
      </c>
      <c r="P307" s="1159">
        <f>VLOOKUP(M307,'8116'!$B$266:$F$517,3,FALSE)</f>
        <v>-1316.54</v>
      </c>
      <c r="Q307" s="1165">
        <f t="shared" si="10"/>
        <v>-86936.01999999999</v>
      </c>
    </row>
    <row r="308" spans="1:17">
      <c r="A308" s="1158">
        <v>4613</v>
      </c>
      <c r="B308" s="1157">
        <v>4260</v>
      </c>
      <c r="C308" s="1164" t="s">
        <v>1413</v>
      </c>
      <c r="D308" s="1159">
        <f>VLOOKUP(A308,'8110'!$B$5:$F$529,3,FALSE)</f>
        <v>0</v>
      </c>
      <c r="E308" s="1158">
        <v>4613</v>
      </c>
      <c r="F308" s="1157">
        <v>4260</v>
      </c>
      <c r="G308" s="1164" t="s">
        <v>1413</v>
      </c>
      <c r="H308" s="1159">
        <f>VLOOKUP(E308,'8112'!$B$267:$F$521,3,FALSE)</f>
        <v>0</v>
      </c>
      <c r="I308" s="1158">
        <v>4613</v>
      </c>
      <c r="J308" s="1157">
        <v>4260</v>
      </c>
      <c r="K308" s="1164" t="s">
        <v>1413</v>
      </c>
      <c r="L308" s="1159">
        <f>VLOOKUP(I308,'8114'!$B$267:$F$521,3,FALSE)</f>
        <v>0</v>
      </c>
      <c r="M308" s="1158">
        <v>4613</v>
      </c>
      <c r="N308" s="1157">
        <v>4260</v>
      </c>
      <c r="O308" s="1164" t="s">
        <v>1413</v>
      </c>
      <c r="P308" s="1159">
        <f>VLOOKUP(M308,'8116'!$B$266:$F$517,3,FALSE)</f>
        <v>0</v>
      </c>
      <c r="Q308" s="1165">
        <f t="shared" si="10"/>
        <v>0</v>
      </c>
    </row>
    <row r="309" spans="1:17">
      <c r="A309" s="1158">
        <v>4614</v>
      </c>
      <c r="B309" s="1157">
        <v>4260</v>
      </c>
      <c r="C309" s="1164" t="s">
        <v>1412</v>
      </c>
      <c r="D309" s="1159">
        <f>VLOOKUP(A309,'8110'!$B$5:$F$529,3,FALSE)</f>
        <v>0</v>
      </c>
      <c r="E309" s="1158">
        <v>4614</v>
      </c>
      <c r="F309" s="1157">
        <v>4260</v>
      </c>
      <c r="G309" s="1164" t="s">
        <v>1412</v>
      </c>
      <c r="H309" s="1159">
        <f>VLOOKUP(E309,'8112'!$B$267:$F$521,3,FALSE)</f>
        <v>0</v>
      </c>
      <c r="I309" s="1158">
        <v>4614</v>
      </c>
      <c r="J309" s="1157">
        <v>4260</v>
      </c>
      <c r="K309" s="1164" t="s">
        <v>1412</v>
      </c>
      <c r="L309" s="1159">
        <f>VLOOKUP(I309,'8114'!$B$267:$F$521,3,FALSE)</f>
        <v>0</v>
      </c>
      <c r="M309" s="1158">
        <v>4614</v>
      </c>
      <c r="N309" s="1157">
        <v>4260</v>
      </c>
      <c r="O309" s="1164" t="s">
        <v>1412</v>
      </c>
      <c r="P309" s="1159">
        <f>VLOOKUP(M309,'8116'!$B$266:$F$517,3,FALSE)</f>
        <v>0</v>
      </c>
      <c r="Q309" s="1165">
        <f t="shared" si="10"/>
        <v>0</v>
      </c>
    </row>
    <row r="310" spans="1:17">
      <c r="A310" s="1158">
        <v>4615</v>
      </c>
      <c r="B310" s="1157">
        <v>4260</v>
      </c>
      <c r="C310" s="1164" t="s">
        <v>1411</v>
      </c>
      <c r="D310" s="1159">
        <f>VLOOKUP(A310,'8110'!$B$5:$F$529,3,FALSE)</f>
        <v>0</v>
      </c>
      <c r="E310" s="1158">
        <v>4615</v>
      </c>
      <c r="F310" s="1157">
        <v>4260</v>
      </c>
      <c r="G310" s="1164" t="s">
        <v>1411</v>
      </c>
      <c r="H310" s="1159">
        <f>VLOOKUP(E310,'8112'!$B$267:$F$521,3,FALSE)</f>
        <v>0</v>
      </c>
      <c r="I310" s="1158">
        <v>4615</v>
      </c>
      <c r="J310" s="1157">
        <v>4260</v>
      </c>
      <c r="K310" s="1164" t="s">
        <v>1411</v>
      </c>
      <c r="L310" s="1159">
        <f>VLOOKUP(I310,'8114'!$B$267:$F$521,3,FALSE)</f>
        <v>0</v>
      </c>
      <c r="M310" s="1158">
        <v>4615</v>
      </c>
      <c r="N310" s="1157">
        <v>4260</v>
      </c>
      <c r="O310" s="1164" t="s">
        <v>1411</v>
      </c>
      <c r="P310" s="1159">
        <f>VLOOKUP(M310,'8116'!$B$266:$F$517,3,FALSE)</f>
        <v>0</v>
      </c>
      <c r="Q310" s="1165">
        <f t="shared" si="10"/>
        <v>0</v>
      </c>
    </row>
    <row r="311" spans="1:17">
      <c r="A311" s="1158">
        <v>4616</v>
      </c>
      <c r="B311" s="1157">
        <v>4260</v>
      </c>
      <c r="C311" s="1164" t="s">
        <v>1410</v>
      </c>
      <c r="D311" s="1159">
        <f>VLOOKUP(A311,'8110'!$B$5:$F$529,3,FALSE)</f>
        <v>0</v>
      </c>
      <c r="E311" s="1158">
        <v>4616</v>
      </c>
      <c r="F311" s="1157">
        <v>4260</v>
      </c>
      <c r="G311" s="1164" t="s">
        <v>1410</v>
      </c>
      <c r="H311" s="1159">
        <f>VLOOKUP(E311,'8112'!$B$267:$F$521,3,FALSE)</f>
        <v>0</v>
      </c>
      <c r="I311" s="1158">
        <v>4616</v>
      </c>
      <c r="J311" s="1157">
        <v>4260</v>
      </c>
      <c r="K311" s="1164" t="s">
        <v>1410</v>
      </c>
      <c r="L311" s="1159">
        <f>VLOOKUP(I311,'8114'!$B$267:$F$521,3,FALSE)</f>
        <v>0</v>
      </c>
      <c r="M311" s="1158">
        <v>4616</v>
      </c>
      <c r="N311" s="1157">
        <v>4260</v>
      </c>
      <c r="O311" s="1164" t="s">
        <v>1410</v>
      </c>
      <c r="P311" s="1159">
        <f>VLOOKUP(M311,'8116'!$B$266:$F$517,3,FALSE)</f>
        <v>0</v>
      </c>
      <c r="Q311" s="1165">
        <f t="shared" si="10"/>
        <v>0</v>
      </c>
    </row>
    <row r="312" spans="1:17">
      <c r="A312" s="1158">
        <v>4620</v>
      </c>
      <c r="B312" s="1157">
        <v>4260</v>
      </c>
      <c r="C312" s="1164" t="s">
        <v>1409</v>
      </c>
      <c r="D312" s="1159">
        <f>VLOOKUP(A312,'8110'!$B$5:$F$529,3,FALSE)</f>
        <v>0</v>
      </c>
      <c r="E312" s="1158">
        <v>4620</v>
      </c>
      <c r="F312" s="1157">
        <v>4260</v>
      </c>
      <c r="G312" s="1164" t="s">
        <v>1409</v>
      </c>
      <c r="H312" s="1159">
        <f>VLOOKUP(E312,'8112'!$B$267:$F$521,3,FALSE)</f>
        <v>0</v>
      </c>
      <c r="I312" s="1158">
        <v>4620</v>
      </c>
      <c r="J312" s="1157">
        <v>4260</v>
      </c>
      <c r="K312" s="1164" t="s">
        <v>1409</v>
      </c>
      <c r="L312" s="1159">
        <f>VLOOKUP(I312,'8114'!$B$267:$F$521,3,FALSE)</f>
        <v>0</v>
      </c>
      <c r="M312" s="1158">
        <v>4620</v>
      </c>
      <c r="N312" s="1157">
        <v>4260</v>
      </c>
      <c r="O312" s="1164" t="s">
        <v>1409</v>
      </c>
      <c r="P312" s="1159">
        <f>VLOOKUP(M312,'8116'!$B$266:$F$517,3,FALSE)</f>
        <v>0</v>
      </c>
      <c r="Q312" s="1165">
        <f t="shared" si="10"/>
        <v>0</v>
      </c>
    </row>
    <row r="313" spans="1:17">
      <c r="A313" s="1158">
        <v>4623</v>
      </c>
      <c r="B313" s="1157">
        <v>4260</v>
      </c>
      <c r="C313" s="1164" t="s">
        <v>1408</v>
      </c>
      <c r="D313" s="1159">
        <f>VLOOKUP(A313,'8110'!$B$5:$F$529,3,FALSE)</f>
        <v>0</v>
      </c>
      <c r="E313" s="1158">
        <v>4623</v>
      </c>
      <c r="F313" s="1157">
        <v>4260</v>
      </c>
      <c r="G313" s="1164" t="s">
        <v>1408</v>
      </c>
      <c r="H313" s="1159">
        <f>VLOOKUP(E313,'8112'!$B$267:$F$521,3,FALSE)</f>
        <v>0</v>
      </c>
      <c r="I313" s="1158">
        <v>4623</v>
      </c>
      <c r="J313" s="1157">
        <v>4260</v>
      </c>
      <c r="K313" s="1164" t="s">
        <v>1408</v>
      </c>
      <c r="L313" s="1159">
        <f>VLOOKUP(I313,'8114'!$B$267:$F$521,3,FALSE)</f>
        <v>0</v>
      </c>
      <c r="M313" s="1158">
        <v>4623</v>
      </c>
      <c r="N313" s="1157">
        <v>4260</v>
      </c>
      <c r="O313" s="1164" t="s">
        <v>1408</v>
      </c>
      <c r="P313" s="1159">
        <f>VLOOKUP(M313,'8116'!$B$266:$F$517,3,FALSE)</f>
        <v>0</v>
      </c>
      <c r="Q313" s="1165">
        <f t="shared" si="10"/>
        <v>0</v>
      </c>
    </row>
    <row r="314" spans="1:17">
      <c r="A314" s="1158">
        <v>4660</v>
      </c>
      <c r="B314" s="1157">
        <v>4260</v>
      </c>
      <c r="C314" s="1164" t="s">
        <v>1407</v>
      </c>
      <c r="D314" s="1159">
        <f>VLOOKUP(A314,'8110'!$B$5:$F$529,3,FALSE)</f>
        <v>0</v>
      </c>
      <c r="E314" s="1158">
        <v>4660</v>
      </c>
      <c r="F314" s="1157">
        <v>4260</v>
      </c>
      <c r="G314" s="1164" t="s">
        <v>1407</v>
      </c>
      <c r="H314" s="1159">
        <f>VLOOKUP(E314,'8112'!$B$267:$F$521,3,FALSE)</f>
        <v>0</v>
      </c>
      <c r="I314" s="1158">
        <v>4660</v>
      </c>
      <c r="J314" s="1157">
        <v>4260</v>
      </c>
      <c r="K314" s="1164" t="s">
        <v>1407</v>
      </c>
      <c r="L314" s="1159">
        <f>VLOOKUP(I314,'8114'!$B$267:$F$521,3,FALSE)</f>
        <v>0</v>
      </c>
      <c r="M314" s="1158">
        <v>4660</v>
      </c>
      <c r="N314" s="1157">
        <v>4260</v>
      </c>
      <c r="O314" s="1164" t="s">
        <v>1407</v>
      </c>
      <c r="P314" s="1159">
        <f>VLOOKUP(M314,'8116'!$B$266:$F$517,3,FALSE)</f>
        <v>0</v>
      </c>
      <c r="Q314" s="1165">
        <f t="shared" si="10"/>
        <v>0</v>
      </c>
    </row>
    <row r="315" spans="1:17">
      <c r="A315" s="1158">
        <v>4661</v>
      </c>
      <c r="B315" s="1157">
        <v>4260</v>
      </c>
      <c r="C315" s="1164" t="s">
        <v>1406</v>
      </c>
      <c r="D315" s="1159">
        <f>VLOOKUP(A315,'8110'!$B$5:$F$529,3,FALSE)</f>
        <v>0</v>
      </c>
      <c r="E315" s="1158">
        <v>4661</v>
      </c>
      <c r="F315" s="1157">
        <v>4260</v>
      </c>
      <c r="G315" s="1164" t="s">
        <v>1406</v>
      </c>
      <c r="H315" s="1159">
        <f>VLOOKUP(E315,'8112'!$B$267:$F$521,3,FALSE)</f>
        <v>0</v>
      </c>
      <c r="I315" s="1158">
        <v>4661</v>
      </c>
      <c r="J315" s="1157">
        <v>4260</v>
      </c>
      <c r="K315" s="1164" t="s">
        <v>1406</v>
      </c>
      <c r="L315" s="1159">
        <f>VLOOKUP(I315,'8114'!$B$267:$F$521,3,FALSE)</f>
        <v>0</v>
      </c>
      <c r="M315" s="1158">
        <v>4661</v>
      </c>
      <c r="N315" s="1157">
        <v>4260</v>
      </c>
      <c r="O315" s="1164" t="s">
        <v>1406</v>
      </c>
      <c r="P315" s="1159">
        <f>VLOOKUP(M315,'8116'!$B$266:$F$517,3,FALSE)</f>
        <v>0</v>
      </c>
      <c r="Q315" s="1165">
        <f t="shared" si="10"/>
        <v>0</v>
      </c>
    </row>
    <row r="316" spans="1:17">
      <c r="A316" s="1158">
        <v>4710</v>
      </c>
      <c r="B316" s="1157">
        <v>4210</v>
      </c>
      <c r="C316" s="1164" t="s">
        <v>1405</v>
      </c>
      <c r="D316" s="1159">
        <f>VLOOKUP(A316,'8110'!$B$5:$F$529,3,FALSE)</f>
        <v>-225</v>
      </c>
      <c r="E316" s="1158">
        <v>4710</v>
      </c>
      <c r="F316" s="1157">
        <v>4210</v>
      </c>
      <c r="G316" s="1164" t="s">
        <v>1405</v>
      </c>
      <c r="H316" s="1159">
        <f>VLOOKUP(E316,'8112'!$B$267:$F$521,3,FALSE)</f>
        <v>0</v>
      </c>
      <c r="I316" s="1158">
        <v>4710</v>
      </c>
      <c r="J316" s="1157">
        <v>4210</v>
      </c>
      <c r="K316" s="1164" t="s">
        <v>1405</v>
      </c>
      <c r="L316" s="1159">
        <f>VLOOKUP(I316,'8114'!$B$267:$F$521,3,FALSE)</f>
        <v>0</v>
      </c>
      <c r="M316" s="1158">
        <v>4710</v>
      </c>
      <c r="N316" s="1157">
        <v>4210</v>
      </c>
      <c r="O316" s="1164" t="s">
        <v>1405</v>
      </c>
      <c r="P316" s="1159">
        <f>VLOOKUP(M316,'8116'!$B$266:$F$517,3,FALSE)</f>
        <v>0</v>
      </c>
      <c r="Q316" s="1165">
        <f t="shared" si="10"/>
        <v>-225</v>
      </c>
    </row>
    <row r="317" spans="1:17">
      <c r="A317" s="1158">
        <v>4711</v>
      </c>
      <c r="B317" s="1157">
        <v>4210</v>
      </c>
      <c r="C317" s="1164" t="s">
        <v>1000</v>
      </c>
      <c r="D317" s="1159">
        <f>VLOOKUP(A317,'8110'!$B$5:$F$529,3,FALSE)</f>
        <v>-8565</v>
      </c>
      <c r="E317" s="1158">
        <v>4711</v>
      </c>
      <c r="F317" s="1157">
        <v>4210</v>
      </c>
      <c r="G317" s="1164" t="s">
        <v>1000</v>
      </c>
      <c r="H317" s="1159">
        <f>VLOOKUP(E317,'8112'!$B$267:$F$521,3,FALSE)</f>
        <v>-1085</v>
      </c>
      <c r="I317" s="1158">
        <v>4711</v>
      </c>
      <c r="J317" s="1157">
        <v>4210</v>
      </c>
      <c r="K317" s="1164" t="s">
        <v>1000</v>
      </c>
      <c r="L317" s="1159">
        <f>VLOOKUP(I317,'8114'!$B$267:$F$521,3,FALSE)</f>
        <v>0</v>
      </c>
      <c r="M317" s="1158">
        <v>4711</v>
      </c>
      <c r="N317" s="1157">
        <v>4210</v>
      </c>
      <c r="O317" s="1164" t="s">
        <v>1000</v>
      </c>
      <c r="P317" s="1159">
        <f>VLOOKUP(M317,'8116'!$B$266:$F$517,3,FALSE)</f>
        <v>0</v>
      </c>
      <c r="Q317" s="1165">
        <f t="shared" si="10"/>
        <v>-9650</v>
      </c>
    </row>
    <row r="318" spans="1:17">
      <c r="A318" s="1158">
        <v>4712</v>
      </c>
      <c r="B318" s="1157">
        <v>4210</v>
      </c>
      <c r="C318" s="1164" t="s">
        <v>1172</v>
      </c>
      <c r="D318" s="1159">
        <f>VLOOKUP(A318,'8110'!$B$5:$F$529,3,FALSE)</f>
        <v>0</v>
      </c>
      <c r="E318" s="1158">
        <v>4712</v>
      </c>
      <c r="F318" s="1157">
        <v>4210</v>
      </c>
      <c r="G318" s="1164" t="s">
        <v>1172</v>
      </c>
      <c r="H318" s="1159">
        <f>VLOOKUP(E318,'8112'!$B$267:$F$521,3,FALSE)</f>
        <v>-75</v>
      </c>
      <c r="I318" s="1158">
        <v>4712</v>
      </c>
      <c r="J318" s="1157">
        <v>4210</v>
      </c>
      <c r="K318" s="1164" t="s">
        <v>1172</v>
      </c>
      <c r="L318" s="1159">
        <f>VLOOKUP(I318,'8114'!$B$267:$F$521,3,FALSE)</f>
        <v>0</v>
      </c>
      <c r="M318" s="1158">
        <v>4712</v>
      </c>
      <c r="N318" s="1157">
        <v>4210</v>
      </c>
      <c r="O318" s="1164" t="s">
        <v>1172</v>
      </c>
      <c r="P318" s="1159">
        <f>VLOOKUP(M318,'8116'!$B$266:$F$517,3,FALSE)</f>
        <v>0</v>
      </c>
      <c r="Q318" s="1165">
        <f t="shared" si="10"/>
        <v>-75</v>
      </c>
    </row>
    <row r="319" spans="1:17">
      <c r="A319" s="1158">
        <v>4713</v>
      </c>
      <c r="B319" s="1157">
        <v>4210</v>
      </c>
      <c r="C319" s="1164" t="s">
        <v>1171</v>
      </c>
      <c r="D319" s="1159">
        <f>VLOOKUP(A319,'8110'!$B$5:$F$529,3,FALSE)</f>
        <v>0</v>
      </c>
      <c r="E319" s="1158">
        <v>4713</v>
      </c>
      <c r="F319" s="1157">
        <v>4210</v>
      </c>
      <c r="G319" s="1164" t="s">
        <v>1171</v>
      </c>
      <c r="H319" s="1159">
        <f>VLOOKUP(E319,'8112'!$B$267:$F$521,3,FALSE)</f>
        <v>0</v>
      </c>
      <c r="I319" s="1158">
        <v>4713</v>
      </c>
      <c r="J319" s="1157">
        <v>4210</v>
      </c>
      <c r="K319" s="1164" t="s">
        <v>1171</v>
      </c>
      <c r="L319" s="1159">
        <f>VLOOKUP(I319,'8114'!$B$267:$F$521,3,FALSE)</f>
        <v>0</v>
      </c>
      <c r="M319" s="1158">
        <v>4713</v>
      </c>
      <c r="N319" s="1157">
        <v>4210</v>
      </c>
      <c r="O319" s="1164" t="s">
        <v>1171</v>
      </c>
      <c r="P319" s="1159">
        <f>VLOOKUP(M319,'8116'!$B$266:$F$517,3,FALSE)</f>
        <v>0</v>
      </c>
      <c r="Q319" s="1165">
        <f t="shared" si="10"/>
        <v>0</v>
      </c>
    </row>
    <row r="320" spans="1:17">
      <c r="A320" s="1158">
        <v>4714</v>
      </c>
      <c r="B320" s="1157">
        <v>4210</v>
      </c>
      <c r="C320" s="1164" t="s">
        <v>1001</v>
      </c>
      <c r="D320" s="1159">
        <f>VLOOKUP(A320,'8110'!$B$5:$F$529,3,FALSE)</f>
        <v>-285</v>
      </c>
      <c r="E320" s="1158">
        <v>4714</v>
      </c>
      <c r="F320" s="1157">
        <v>4210</v>
      </c>
      <c r="G320" s="1164" t="s">
        <v>1001</v>
      </c>
      <c r="H320" s="1159">
        <f>VLOOKUP(E320,'8112'!$B$267:$F$521,3,FALSE)</f>
        <v>0</v>
      </c>
      <c r="I320" s="1158">
        <v>4714</v>
      </c>
      <c r="J320" s="1157">
        <v>4210</v>
      </c>
      <c r="K320" s="1164" t="s">
        <v>1001</v>
      </c>
      <c r="L320" s="1159">
        <f>VLOOKUP(I320,'8114'!$B$267:$F$521,3,FALSE)</f>
        <v>0</v>
      </c>
      <c r="M320" s="1158">
        <v>4714</v>
      </c>
      <c r="N320" s="1157">
        <v>4210</v>
      </c>
      <c r="O320" s="1164" t="s">
        <v>1001</v>
      </c>
      <c r="P320" s="1159">
        <f>VLOOKUP(M320,'8116'!$B$266:$F$517,3,FALSE)</f>
        <v>0</v>
      </c>
      <c r="Q320" s="1165">
        <f t="shared" si="10"/>
        <v>-285</v>
      </c>
    </row>
    <row r="321" spans="1:17">
      <c r="A321" s="1158">
        <v>4715</v>
      </c>
      <c r="B321" s="1157">
        <v>4210</v>
      </c>
      <c r="C321" s="1164" t="s">
        <v>1404</v>
      </c>
      <c r="D321" s="1159">
        <f>VLOOKUP(A321,'8110'!$B$5:$F$529,3,FALSE)</f>
        <v>-4793.91</v>
      </c>
      <c r="E321" s="1158">
        <v>4715</v>
      </c>
      <c r="F321" s="1157">
        <v>4210</v>
      </c>
      <c r="G321" s="1164" t="s">
        <v>1404</v>
      </c>
      <c r="H321" s="1159">
        <f>VLOOKUP(E321,'8112'!$B$267:$F$521,3,FALSE)</f>
        <v>-1285.5999999999999</v>
      </c>
      <c r="I321" s="1158">
        <v>4715</v>
      </c>
      <c r="J321" s="1157">
        <v>4210</v>
      </c>
      <c r="K321" s="1164" t="s">
        <v>1404</v>
      </c>
      <c r="L321" s="1159">
        <f>VLOOKUP(I321,'8114'!$B$267:$F$521,3,FALSE)</f>
        <v>0</v>
      </c>
      <c r="M321" s="1158">
        <v>4715</v>
      </c>
      <c r="N321" s="1157">
        <v>4210</v>
      </c>
      <c r="O321" s="1164" t="s">
        <v>1404</v>
      </c>
      <c r="P321" s="1159">
        <f>VLOOKUP(M321,'8116'!$B$266:$F$517,3,FALSE)</f>
        <v>0</v>
      </c>
      <c r="Q321" s="1165">
        <f t="shared" si="10"/>
        <v>-6079.51</v>
      </c>
    </row>
    <row r="322" spans="1:17">
      <c r="A322" s="1158">
        <v>4740</v>
      </c>
      <c r="B322" s="1157">
        <v>4311</v>
      </c>
      <c r="C322" s="1164" t="s">
        <v>1170</v>
      </c>
      <c r="D322" s="1159">
        <f>VLOOKUP(A322,'8110'!$B$5:$F$529,3,FALSE)</f>
        <v>-486.84</v>
      </c>
      <c r="E322" s="1158">
        <v>4740</v>
      </c>
      <c r="F322" s="1157">
        <v>4311</v>
      </c>
      <c r="G322" s="1164" t="s">
        <v>1170</v>
      </c>
      <c r="H322" s="1159">
        <f>VLOOKUP(E322,'8112'!$B$267:$F$521,3,FALSE)</f>
        <v>-6500</v>
      </c>
      <c r="I322" s="1158">
        <v>4740</v>
      </c>
      <c r="J322" s="1157">
        <v>4311</v>
      </c>
      <c r="K322" s="1164" t="s">
        <v>1170</v>
      </c>
      <c r="L322" s="1159">
        <f>VLOOKUP(I322,'8114'!$B$267:$F$521,3,FALSE)</f>
        <v>0</v>
      </c>
      <c r="M322" s="1158">
        <v>4740</v>
      </c>
      <c r="N322" s="1157">
        <v>4311</v>
      </c>
      <c r="O322" s="1164" t="s">
        <v>1170</v>
      </c>
      <c r="P322" s="1159">
        <f>VLOOKUP(M322,'8116'!$B$266:$F$517,3,FALSE)</f>
        <v>0</v>
      </c>
      <c r="Q322" s="1165">
        <f t="shared" si="10"/>
        <v>-6986.84</v>
      </c>
    </row>
    <row r="323" spans="1:17">
      <c r="A323" s="1158">
        <v>5211</v>
      </c>
      <c r="B323" s="1157">
        <v>4280</v>
      </c>
      <c r="C323" s="1164" t="s">
        <v>1179</v>
      </c>
      <c r="D323" s="1159">
        <f>VLOOKUP(A323,'8110'!$B$5:$F$529,3,FALSE)</f>
        <v>-223080.25</v>
      </c>
      <c r="E323" s="1158">
        <v>5211</v>
      </c>
      <c r="F323" s="1157">
        <v>4280</v>
      </c>
      <c r="G323" s="1164" t="s">
        <v>1179</v>
      </c>
      <c r="H323" s="1159">
        <f>VLOOKUP(E323,'8112'!$B$267:$F$521,3,FALSE)</f>
        <v>-579392.51</v>
      </c>
      <c r="I323" s="1158">
        <v>5211</v>
      </c>
      <c r="J323" s="1157">
        <v>4280</v>
      </c>
      <c r="K323" s="1164" t="s">
        <v>1179</v>
      </c>
      <c r="L323" s="1159">
        <f>VLOOKUP(I323,'8114'!$B$267:$F$521,3,FALSE)</f>
        <v>-445646.98</v>
      </c>
      <c r="M323" s="1158">
        <v>5211</v>
      </c>
      <c r="N323" s="1157">
        <v>4280</v>
      </c>
      <c r="O323" s="1164" t="s">
        <v>1179</v>
      </c>
      <c r="P323" s="1159">
        <f>VLOOKUP(M323,'8116'!$B$266:$F$517,3,FALSE)</f>
        <v>-720328.54</v>
      </c>
      <c r="Q323" s="1165">
        <f t="shared" si="10"/>
        <v>-1968448.28</v>
      </c>
    </row>
    <row r="324" spans="1:17">
      <c r="A324" s="1158">
        <v>5212</v>
      </c>
      <c r="B324" s="1157">
        <v>4280</v>
      </c>
      <c r="C324" s="1164" t="s">
        <v>1178</v>
      </c>
      <c r="D324" s="1159">
        <f>VLOOKUP(A324,'8110'!$B$5:$F$529,3,FALSE)</f>
        <v>-7711.92</v>
      </c>
      <c r="E324" s="1158">
        <v>5212</v>
      </c>
      <c r="F324" s="1157">
        <v>4280</v>
      </c>
      <c r="G324" s="1164" t="s">
        <v>1178</v>
      </c>
      <c r="H324" s="1159">
        <f>VLOOKUP(E324,'8112'!$B$267:$F$521,3,FALSE)</f>
        <v>-94084.08</v>
      </c>
      <c r="I324" s="1158">
        <v>5212</v>
      </c>
      <c r="J324" s="1157">
        <v>4280</v>
      </c>
      <c r="K324" s="1164" t="s">
        <v>1178</v>
      </c>
      <c r="L324" s="1159">
        <f>VLOOKUP(I324,'8114'!$B$267:$F$521,3,FALSE)</f>
        <v>-23820.68</v>
      </c>
      <c r="M324" s="1158">
        <v>5212</v>
      </c>
      <c r="N324" s="1157">
        <v>4280</v>
      </c>
      <c r="O324" s="1164" t="s">
        <v>1178</v>
      </c>
      <c r="P324" s="1159">
        <f>VLOOKUP(M324,'8116'!$B$266:$F$517,3,FALSE)</f>
        <v>-51418.04</v>
      </c>
      <c r="Q324" s="1165">
        <f t="shared" si="10"/>
        <v>-177034.72</v>
      </c>
    </row>
    <row r="325" spans="1:17">
      <c r="A325" s="1158">
        <v>5213</v>
      </c>
      <c r="B325" s="1157">
        <v>4280</v>
      </c>
      <c r="C325" s="1164" t="s">
        <v>1177</v>
      </c>
      <c r="D325" s="1159">
        <f>VLOOKUP(A325,'8110'!$B$5:$F$529,3,FALSE)</f>
        <v>0</v>
      </c>
      <c r="E325" s="1158">
        <v>5213</v>
      </c>
      <c r="F325" s="1157">
        <v>4280</v>
      </c>
      <c r="G325" s="1164" t="s">
        <v>1177</v>
      </c>
      <c r="H325" s="1159">
        <f>VLOOKUP(E325,'8112'!$B$267:$F$521,3,FALSE)</f>
        <v>0</v>
      </c>
      <c r="I325" s="1158">
        <v>5213</v>
      </c>
      <c r="J325" s="1157">
        <v>4280</v>
      </c>
      <c r="K325" s="1164" t="s">
        <v>1177</v>
      </c>
      <c r="L325" s="1159">
        <f>VLOOKUP(I325,'8114'!$B$267:$F$521,3,FALSE)</f>
        <v>0</v>
      </c>
      <c r="M325" s="1158">
        <v>5213</v>
      </c>
      <c r="N325" s="1157">
        <v>4280</v>
      </c>
      <c r="O325" s="1164" t="s">
        <v>1177</v>
      </c>
      <c r="P325" s="1159">
        <f>VLOOKUP(M325,'8116'!$B$266:$F$517,3,FALSE)</f>
        <v>0</v>
      </c>
      <c r="Q325" s="1165">
        <f t="shared" si="10"/>
        <v>0</v>
      </c>
    </row>
    <row r="326" spans="1:17">
      <c r="A326" s="1158">
        <v>5221</v>
      </c>
      <c r="B326" s="1157">
        <v>4280</v>
      </c>
      <c r="C326" s="1164" t="s">
        <v>1176</v>
      </c>
      <c r="D326" s="1159">
        <f>VLOOKUP(A326,'8110'!$B$5:$F$529,3,FALSE)</f>
        <v>-25626.560000000001</v>
      </c>
      <c r="E326" s="1158">
        <v>5221</v>
      </c>
      <c r="F326" s="1157">
        <v>4280</v>
      </c>
      <c r="G326" s="1164" t="s">
        <v>1176</v>
      </c>
      <c r="H326" s="1159">
        <f>VLOOKUP(E326,'8112'!$B$267:$F$521,3,FALSE)</f>
        <v>-89961.39</v>
      </c>
      <c r="I326" s="1158">
        <v>5221</v>
      </c>
      <c r="J326" s="1157">
        <v>4280</v>
      </c>
      <c r="K326" s="1164" t="s">
        <v>1176</v>
      </c>
      <c r="L326" s="1159">
        <f>VLOOKUP(I326,'8114'!$B$267:$F$521,3,FALSE)</f>
        <v>-23364.9</v>
      </c>
      <c r="M326" s="1158">
        <v>5221</v>
      </c>
      <c r="N326" s="1157">
        <v>4280</v>
      </c>
      <c r="O326" s="1164" t="s">
        <v>1176</v>
      </c>
      <c r="P326" s="1159">
        <f>VLOOKUP(M326,'8116'!$B$266:$F$517,3,FALSE)</f>
        <v>-37960.94</v>
      </c>
      <c r="Q326" s="1165">
        <f t="shared" si="10"/>
        <v>-176913.79</v>
      </c>
    </row>
    <row r="327" spans="1:17">
      <c r="A327" s="1158">
        <v>5222</v>
      </c>
      <c r="B327" s="1157">
        <v>4280</v>
      </c>
      <c r="C327" s="1164" t="s">
        <v>1175</v>
      </c>
      <c r="D327" s="1159">
        <f>VLOOKUP(A327,'8110'!$B$5:$F$529,3,FALSE)</f>
        <v>-2445.21</v>
      </c>
      <c r="E327" s="1158">
        <v>5222</v>
      </c>
      <c r="F327" s="1157">
        <v>4280</v>
      </c>
      <c r="G327" s="1164" t="s">
        <v>1175</v>
      </c>
      <c r="H327" s="1159">
        <f>VLOOKUP(E327,'8112'!$B$267:$F$521,3,FALSE)</f>
        <v>-32902.18</v>
      </c>
      <c r="I327" s="1158">
        <v>5222</v>
      </c>
      <c r="J327" s="1157">
        <v>4280</v>
      </c>
      <c r="K327" s="1164" t="s">
        <v>1175</v>
      </c>
      <c r="L327" s="1159">
        <f>VLOOKUP(I327,'8114'!$B$267:$F$521,3,FALSE)</f>
        <v>-1373.11</v>
      </c>
      <c r="M327" s="1158">
        <v>5222</v>
      </c>
      <c r="N327" s="1157">
        <v>4280</v>
      </c>
      <c r="O327" s="1164" t="s">
        <v>1175</v>
      </c>
      <c r="P327" s="1159">
        <f>VLOOKUP(M327,'8116'!$B$266:$F$517,3,FALSE)</f>
        <v>-2954.83</v>
      </c>
      <c r="Q327" s="1165">
        <f t="shared" si="10"/>
        <v>-39675.33</v>
      </c>
    </row>
    <row r="328" spans="1:17">
      <c r="A328" s="1158">
        <v>5360</v>
      </c>
      <c r="B328" s="1157">
        <v>4210</v>
      </c>
      <c r="C328" s="1164" t="s">
        <v>1173</v>
      </c>
      <c r="D328" s="1159">
        <f>VLOOKUP(A328,'8110'!$B$5:$F$529,3,FALSE)</f>
        <v>0</v>
      </c>
      <c r="E328" s="1158">
        <v>5360</v>
      </c>
      <c r="F328" s="1157">
        <v>4210</v>
      </c>
      <c r="G328" s="1164" t="s">
        <v>1173</v>
      </c>
      <c r="H328" s="1159">
        <f>VLOOKUP(E328,'8112'!$B$267:$F$521,3,FALSE)</f>
        <v>0</v>
      </c>
      <c r="I328" s="1158">
        <v>5360</v>
      </c>
      <c r="J328" s="1157">
        <v>4210</v>
      </c>
      <c r="K328" s="1164" t="s">
        <v>1173</v>
      </c>
      <c r="L328" s="1159">
        <f>VLOOKUP(I328,'8114'!$B$267:$F$521,3,FALSE)</f>
        <v>0</v>
      </c>
      <c r="M328" s="1158">
        <v>5360</v>
      </c>
      <c r="N328" s="1157">
        <v>4210</v>
      </c>
      <c r="O328" s="1164" t="s">
        <v>1173</v>
      </c>
      <c r="P328" s="1159">
        <f>VLOOKUP(M328,'8116'!$B$266:$F$517,3,FALSE)</f>
        <v>0</v>
      </c>
      <c r="Q328" s="1165">
        <f t="shared" si="10"/>
        <v>0</v>
      </c>
    </row>
    <row r="329" spans="1:17">
      <c r="A329" s="1158">
        <v>5360</v>
      </c>
      <c r="B329" s="1157">
        <v>4311</v>
      </c>
      <c r="C329" s="1164" t="s">
        <v>1170</v>
      </c>
      <c r="D329" s="1168">
        <f>'8110'!$D$330</f>
        <v>0</v>
      </c>
      <c r="E329" s="1158">
        <v>5360</v>
      </c>
      <c r="F329" s="1157">
        <v>4311</v>
      </c>
      <c r="G329" s="1164" t="s">
        <v>1170</v>
      </c>
      <c r="H329" s="1168">
        <f>'8112'!$D$324</f>
        <v>-1670</v>
      </c>
      <c r="I329" s="1158">
        <v>5360</v>
      </c>
      <c r="J329" s="1157">
        <v>4311</v>
      </c>
      <c r="K329" s="1164" t="s">
        <v>1170</v>
      </c>
      <c r="L329" s="1168">
        <f>'8114'!$D$323</f>
        <v>0</v>
      </c>
      <c r="M329" s="1158">
        <v>5360</v>
      </c>
      <c r="N329" s="1157">
        <v>4311</v>
      </c>
      <c r="O329" s="1164" t="s">
        <v>1170</v>
      </c>
      <c r="P329" s="1168">
        <f>'8116'!$D$321</f>
        <v>0</v>
      </c>
      <c r="Q329" s="1165">
        <f t="shared" si="10"/>
        <v>-1670</v>
      </c>
    </row>
    <row r="330" spans="1:17">
      <c r="A330" s="1158">
        <v>5361</v>
      </c>
      <c r="B330" s="1157">
        <v>4210</v>
      </c>
      <c r="C330" s="1164" t="s">
        <v>1000</v>
      </c>
      <c r="D330" s="1159">
        <f>VLOOKUP(A330,'8110'!$B$5:$F$529,3,FALSE)</f>
        <v>0</v>
      </c>
      <c r="E330" s="1158">
        <v>5361</v>
      </c>
      <c r="F330" s="1157">
        <v>4210</v>
      </c>
      <c r="G330" s="1164" t="s">
        <v>1000</v>
      </c>
      <c r="H330" s="1159">
        <f>VLOOKUP(E330,'8112'!$B$267:$F$521,3,FALSE)</f>
        <v>0</v>
      </c>
      <c r="I330" s="1158">
        <v>5361</v>
      </c>
      <c r="J330" s="1157">
        <v>4210</v>
      </c>
      <c r="K330" s="1164" t="s">
        <v>1000</v>
      </c>
      <c r="L330" s="1159">
        <f>VLOOKUP(I330,'8114'!$B$267:$F$521,3,FALSE)</f>
        <v>0</v>
      </c>
      <c r="M330" s="1158">
        <v>5361</v>
      </c>
      <c r="N330" s="1157">
        <v>4210</v>
      </c>
      <c r="O330" s="1164" t="s">
        <v>1000</v>
      </c>
      <c r="P330" s="1159">
        <f>VLOOKUP(M330,'8116'!$B$266:$F$517,3,FALSE)</f>
        <v>0</v>
      </c>
      <c r="Q330" s="1165">
        <f t="shared" si="10"/>
        <v>0</v>
      </c>
    </row>
    <row r="331" spans="1:17">
      <c r="A331" s="1158">
        <v>5362</v>
      </c>
      <c r="B331" s="1157">
        <v>4210</v>
      </c>
      <c r="C331" s="1164" t="s">
        <v>1001</v>
      </c>
      <c r="D331" s="1159">
        <f>VLOOKUP(A331,'8110'!$B$5:$F$529,3,FALSE)</f>
        <v>0</v>
      </c>
      <c r="E331" s="1158">
        <v>5362</v>
      </c>
      <c r="F331" s="1157">
        <v>4210</v>
      </c>
      <c r="G331" s="1164" t="s">
        <v>1001</v>
      </c>
      <c r="H331" s="1159">
        <f>VLOOKUP(E331,'8112'!$B$267:$F$521,3,FALSE)</f>
        <v>0</v>
      </c>
      <c r="I331" s="1158">
        <v>5362</v>
      </c>
      <c r="J331" s="1157">
        <v>4210</v>
      </c>
      <c r="K331" s="1164" t="s">
        <v>1001</v>
      </c>
      <c r="L331" s="1159">
        <f>VLOOKUP(I331,'8114'!$B$267:$F$521,3,FALSE)</f>
        <v>0</v>
      </c>
      <c r="M331" s="1158">
        <v>5362</v>
      </c>
      <c r="N331" s="1157">
        <v>4210</v>
      </c>
      <c r="O331" s="1164" t="s">
        <v>1001</v>
      </c>
      <c r="P331" s="1159">
        <f>VLOOKUP(M331,'8116'!$B$266:$F$517,3,FALSE)</f>
        <v>0</v>
      </c>
      <c r="Q331" s="1165">
        <f t="shared" si="10"/>
        <v>0</v>
      </c>
    </row>
    <row r="332" spans="1:17">
      <c r="A332" s="1158">
        <v>5363</v>
      </c>
      <c r="B332" s="1157">
        <v>4210</v>
      </c>
      <c r="C332" s="1164" t="s">
        <v>1172</v>
      </c>
      <c r="D332" s="1159">
        <f>VLOOKUP(A332,'8110'!$B$5:$F$529,3,FALSE)</f>
        <v>0</v>
      </c>
      <c r="E332" s="1158">
        <v>5363</v>
      </c>
      <c r="F332" s="1157">
        <v>4210</v>
      </c>
      <c r="G332" s="1164" t="s">
        <v>1172</v>
      </c>
      <c r="H332" s="1159">
        <f>VLOOKUP(E332,'8112'!$B$267:$F$521,3,FALSE)</f>
        <v>0</v>
      </c>
      <c r="I332" s="1158">
        <v>5363</v>
      </c>
      <c r="J332" s="1157">
        <v>4210</v>
      </c>
      <c r="K332" s="1164" t="s">
        <v>1172</v>
      </c>
      <c r="L332" s="1159">
        <f>VLOOKUP(I332,'8114'!$B$267:$F$521,3,FALSE)</f>
        <v>0</v>
      </c>
      <c r="M332" s="1158">
        <v>5363</v>
      </c>
      <c r="N332" s="1157">
        <v>4210</v>
      </c>
      <c r="O332" s="1164" t="s">
        <v>1172</v>
      </c>
      <c r="P332" s="1159">
        <f>VLOOKUP(M332,'8116'!$B$266:$F$517,3,FALSE)</f>
        <v>0</v>
      </c>
      <c r="Q332" s="1165">
        <f t="shared" si="10"/>
        <v>0</v>
      </c>
    </row>
    <row r="333" spans="1:17">
      <c r="A333" s="1158">
        <v>5364</v>
      </c>
      <c r="B333" s="1157">
        <v>4210</v>
      </c>
      <c r="C333" s="1164" t="s">
        <v>1171</v>
      </c>
      <c r="D333" s="1159">
        <f>VLOOKUP(A333,'8110'!$B$5:$F$529,3,FALSE)</f>
        <v>0</v>
      </c>
      <c r="E333" s="1158">
        <v>5364</v>
      </c>
      <c r="F333" s="1157">
        <v>4210</v>
      </c>
      <c r="G333" s="1164" t="s">
        <v>1171</v>
      </c>
      <c r="H333" s="1159">
        <f>VLOOKUP(E333,'8112'!$B$267:$F$521,3,FALSE)</f>
        <v>0</v>
      </c>
      <c r="I333" s="1158">
        <v>5364</v>
      </c>
      <c r="J333" s="1157">
        <v>4210</v>
      </c>
      <c r="K333" s="1164" t="s">
        <v>1171</v>
      </c>
      <c r="L333" s="1159">
        <f>VLOOKUP(I333,'8114'!$B$267:$F$521,3,FALSE)</f>
        <v>0</v>
      </c>
      <c r="M333" s="1158">
        <v>5364</v>
      </c>
      <c r="N333" s="1157">
        <v>4210</v>
      </c>
      <c r="O333" s="1164" t="s">
        <v>1171</v>
      </c>
      <c r="P333" s="1159">
        <f>VLOOKUP(M333,'8116'!$B$266:$F$517,3,FALSE)</f>
        <v>0</v>
      </c>
      <c r="Q333" s="1165">
        <f t="shared" si="10"/>
        <v>0</v>
      </c>
    </row>
    <row r="334" spans="1:17">
      <c r="A334" s="1158">
        <v>5412</v>
      </c>
      <c r="B334" s="1157">
        <v>4280</v>
      </c>
      <c r="C334" s="1164" t="s">
        <v>1174</v>
      </c>
      <c r="D334" s="1159">
        <f>VLOOKUP(A334,'8110'!$B$5:$F$529,3,FALSE)</f>
        <v>0</v>
      </c>
      <c r="E334" s="1158">
        <v>5412</v>
      </c>
      <c r="F334" s="1157">
        <v>4280</v>
      </c>
      <c r="G334" s="1164" t="s">
        <v>1174</v>
      </c>
      <c r="H334" s="1159">
        <f>VLOOKUP(E334,'8112'!$B$267:$F$521,3,FALSE)</f>
        <v>0</v>
      </c>
      <c r="I334" s="1158">
        <v>5412</v>
      </c>
      <c r="J334" s="1157">
        <v>4280</v>
      </c>
      <c r="K334" s="1164" t="s">
        <v>1174</v>
      </c>
      <c r="L334" s="1159">
        <f>VLOOKUP(I334,'8114'!$B$267:$F$521,3,FALSE)</f>
        <v>0</v>
      </c>
      <c r="M334" s="1158">
        <v>5412</v>
      </c>
      <c r="N334" s="1157">
        <v>4280</v>
      </c>
      <c r="O334" s="1164" t="s">
        <v>1174</v>
      </c>
      <c r="P334" s="1159">
        <f>VLOOKUP(M334,'8116'!$B$266:$F$517,3,FALSE)</f>
        <v>0</v>
      </c>
      <c r="Q334" s="1165">
        <f t="shared" si="10"/>
        <v>0</v>
      </c>
    </row>
    <row r="335" spans="1:17">
      <c r="A335" s="1158">
        <v>5440</v>
      </c>
      <c r="B335" s="1157">
        <v>4280</v>
      </c>
      <c r="C335" s="1164" t="s">
        <v>1169</v>
      </c>
      <c r="D335" s="1159">
        <f>VLOOKUP(A335,'8110'!$B$5:$F$529,3,FALSE)</f>
        <v>0</v>
      </c>
      <c r="E335" s="1158">
        <v>5440</v>
      </c>
      <c r="F335" s="1157">
        <v>4280</v>
      </c>
      <c r="G335" s="1164" t="s">
        <v>1169</v>
      </c>
      <c r="H335" s="1159">
        <f>VLOOKUP(E335,'8112'!$B$267:$F$521,3,FALSE)</f>
        <v>0</v>
      </c>
      <c r="I335" s="1158">
        <v>5440</v>
      </c>
      <c r="J335" s="1157">
        <v>4280</v>
      </c>
      <c r="K335" s="1164" t="s">
        <v>1169</v>
      </c>
      <c r="L335" s="1159">
        <f>VLOOKUP(I335,'8114'!$B$267:$F$521,3,FALSE)</f>
        <v>0</v>
      </c>
      <c r="M335" s="1158">
        <v>5440</v>
      </c>
      <c r="N335" s="1157">
        <v>4280</v>
      </c>
      <c r="O335" s="1164" t="s">
        <v>1169</v>
      </c>
      <c r="P335" s="1159">
        <f>VLOOKUP(M335,'8116'!$B$266:$F$517,3,FALSE)</f>
        <v>0</v>
      </c>
      <c r="Q335" s="1165">
        <f t="shared" si="10"/>
        <v>0</v>
      </c>
    </row>
    <row r="336" spans="1:17">
      <c r="A336" s="1163"/>
      <c r="B336" s="1162"/>
      <c r="C336" s="1164"/>
      <c r="E336" s="1163"/>
      <c r="F336" s="1162"/>
      <c r="G336" s="1164"/>
      <c r="I336" s="1163"/>
      <c r="J336" s="1162"/>
      <c r="K336" s="1164"/>
      <c r="L336" s="1159"/>
      <c r="M336" s="1163"/>
      <c r="N336" s="1162"/>
      <c r="O336" s="1164"/>
      <c r="P336" s="1159"/>
    </row>
    <row r="337" spans="1:17">
      <c r="A337" s="1163"/>
      <c r="B337" s="1162"/>
      <c r="C337" s="1164"/>
      <c r="E337" s="1163"/>
      <c r="F337" s="1162"/>
      <c r="G337" s="1164"/>
      <c r="I337" s="1163"/>
      <c r="J337" s="1162"/>
      <c r="K337" s="1164"/>
      <c r="L337" s="1159"/>
      <c r="M337" s="1163"/>
      <c r="N337" s="1162"/>
      <c r="O337" s="1164"/>
      <c r="P337" s="1159"/>
    </row>
    <row r="338" spans="1:17">
      <c r="A338" s="1163"/>
      <c r="B338" s="1162"/>
      <c r="C338" s="1161" t="s">
        <v>1168</v>
      </c>
      <c r="E338" s="1163"/>
      <c r="F338" s="1162"/>
      <c r="G338" s="1161" t="s">
        <v>1168</v>
      </c>
      <c r="I338" s="1163"/>
      <c r="J338" s="1162"/>
      <c r="K338" s="1161" t="s">
        <v>1168</v>
      </c>
      <c r="L338" s="1159"/>
      <c r="M338" s="1163"/>
      <c r="N338" s="1162"/>
      <c r="O338" s="1161" t="s">
        <v>1168</v>
      </c>
      <c r="P338" s="1159"/>
    </row>
    <row r="339" spans="1:17">
      <c r="A339" s="1170">
        <v>6010</v>
      </c>
      <c r="B339" s="1169">
        <v>5010</v>
      </c>
      <c r="C339" s="1169" t="s">
        <v>1403</v>
      </c>
      <c r="D339" s="1159">
        <f>VLOOKUP(A339,'8110'!$B$269:$F$529,3,FALSE)</f>
        <v>2867.24</v>
      </c>
      <c r="E339" s="1170">
        <v>6010</v>
      </c>
      <c r="F339" s="1169">
        <v>5010</v>
      </c>
      <c r="G339" s="1169" t="s">
        <v>1403</v>
      </c>
      <c r="H339" s="1159">
        <f>VLOOKUP(E339,'8112'!$B$267:$F$521,3,FALSE)</f>
        <v>0</v>
      </c>
      <c r="I339" s="1170">
        <v>6010</v>
      </c>
      <c r="J339" s="1169">
        <v>5010</v>
      </c>
      <c r="K339" s="1169" t="s">
        <v>1403</v>
      </c>
      <c r="L339" s="1159">
        <f>VLOOKUP(I339,'8114'!$B$267:$F$521,3,FALSE)</f>
        <v>0</v>
      </c>
      <c r="M339" s="1170">
        <v>6010</v>
      </c>
      <c r="N339" s="1169">
        <v>5010</v>
      </c>
      <c r="O339" s="1169" t="s">
        <v>1403</v>
      </c>
      <c r="P339" s="1159">
        <f>VLOOKUP(M339,'8116'!$B$266:$F$517,3,FALSE)</f>
        <v>0</v>
      </c>
      <c r="Q339" s="1165">
        <f t="shared" ref="Q339:Q370" si="11">+D339+H339+L339+P339</f>
        <v>2867.24</v>
      </c>
    </row>
    <row r="340" spans="1:17">
      <c r="A340" s="1170">
        <v>6011</v>
      </c>
      <c r="B340" s="1169">
        <v>5010</v>
      </c>
      <c r="C340" s="1169" t="s">
        <v>1402</v>
      </c>
      <c r="D340" s="1159">
        <f>VLOOKUP(A340,'8110'!$B$269:$F$529,3,FALSE)</f>
        <v>199468.06</v>
      </c>
      <c r="E340" s="1170">
        <v>6011</v>
      </c>
      <c r="F340" s="1169">
        <v>5010</v>
      </c>
      <c r="G340" s="1169" t="s">
        <v>1402</v>
      </c>
      <c r="H340" s="1159">
        <f>VLOOKUP(E340,'8112'!$B$267:$F$521,3,FALSE)</f>
        <v>120671.21</v>
      </c>
      <c r="I340" s="1170">
        <v>6011</v>
      </c>
      <c r="J340" s="1169">
        <v>5010</v>
      </c>
      <c r="K340" s="1169" t="s">
        <v>1402</v>
      </c>
      <c r="L340" s="1159">
        <f>VLOOKUP(I340,'8114'!$B$267:$F$521,3,FALSE)</f>
        <v>14406.77</v>
      </c>
      <c r="M340" s="1170">
        <v>6011</v>
      </c>
      <c r="N340" s="1169">
        <v>5010</v>
      </c>
      <c r="O340" s="1169" t="s">
        <v>1402</v>
      </c>
      <c r="P340" s="1159">
        <f>VLOOKUP(M340,'8116'!$B$266:$F$517,3,FALSE)</f>
        <v>20390.57</v>
      </c>
      <c r="Q340" s="1165">
        <f t="shared" si="11"/>
        <v>354936.61000000004</v>
      </c>
    </row>
    <row r="341" spans="1:17">
      <c r="A341" s="1170">
        <v>6100</v>
      </c>
      <c r="B341" s="1169">
        <v>5460</v>
      </c>
      <c r="C341" s="1169" t="s">
        <v>1401</v>
      </c>
      <c r="D341" s="1159">
        <f>VLOOKUP(A341,'8110'!$B$269:$F$529,3,FALSE)</f>
        <v>380.65</v>
      </c>
      <c r="E341" s="1170">
        <v>6100</v>
      </c>
      <c r="F341" s="1169">
        <v>5460</v>
      </c>
      <c r="G341" s="1169" t="s">
        <v>1401</v>
      </c>
      <c r="H341" s="1159">
        <f>VLOOKUP(E341,'8112'!$B$267:$F$521,3,FALSE)</f>
        <v>6138.72</v>
      </c>
      <c r="I341" s="1170">
        <v>6100</v>
      </c>
      <c r="J341" s="1169">
        <v>5460</v>
      </c>
      <c r="K341" s="1169" t="s">
        <v>1401</v>
      </c>
      <c r="L341" s="1159">
        <f>VLOOKUP(I341,'8114'!$B$267:$F$521,3,FALSE)</f>
        <v>0</v>
      </c>
      <c r="M341" s="1170">
        <v>6100</v>
      </c>
      <c r="N341" s="1169">
        <v>5460</v>
      </c>
      <c r="O341" s="1169" t="s">
        <v>1401</v>
      </c>
      <c r="P341" s="1159">
        <f>VLOOKUP(M341,'8116'!$B$266:$F$517,3,FALSE)</f>
        <v>0</v>
      </c>
      <c r="Q341" s="1165">
        <f t="shared" si="11"/>
        <v>6519.37</v>
      </c>
    </row>
    <row r="342" spans="1:17">
      <c r="A342" s="1170">
        <v>6150</v>
      </c>
      <c r="B342" s="1169">
        <v>5455</v>
      </c>
      <c r="C342" s="1169" t="s">
        <v>728</v>
      </c>
      <c r="D342" s="1159">
        <f>VLOOKUP(A342,'8110'!$B$269:$F$529,3,FALSE)</f>
        <v>0</v>
      </c>
      <c r="E342" s="1170">
        <v>6150</v>
      </c>
      <c r="F342" s="1169">
        <v>5455</v>
      </c>
      <c r="G342" s="1169" t="s">
        <v>728</v>
      </c>
      <c r="H342" s="1159">
        <f>VLOOKUP(E342,'8112'!$B$267:$F$521,3,FALSE)</f>
        <v>0</v>
      </c>
      <c r="I342" s="1170">
        <v>6150</v>
      </c>
      <c r="J342" s="1169">
        <v>5455</v>
      </c>
      <c r="K342" s="1169" t="s">
        <v>728</v>
      </c>
      <c r="L342" s="1159">
        <f>VLOOKUP(I342,'8114'!$B$267:$F$521,3,FALSE)</f>
        <v>0</v>
      </c>
      <c r="M342" s="1170">
        <v>6150</v>
      </c>
      <c r="N342" s="1169">
        <v>5455</v>
      </c>
      <c r="O342" s="1169" t="s">
        <v>728</v>
      </c>
      <c r="P342" s="1159">
        <f>VLOOKUP(M342,'8116'!$B$266:$F$517,3,FALSE)</f>
        <v>0</v>
      </c>
      <c r="Q342" s="1165">
        <f t="shared" si="11"/>
        <v>0</v>
      </c>
    </row>
    <row r="343" spans="1:17">
      <c r="A343" s="1170">
        <v>6150</v>
      </c>
      <c r="B343" s="1169">
        <v>5455</v>
      </c>
      <c r="C343" s="1169" t="s">
        <v>1400</v>
      </c>
      <c r="D343" s="1168">
        <f>'8110'!$D$341</f>
        <v>73957.31</v>
      </c>
      <c r="E343" s="1170">
        <v>6150</v>
      </c>
      <c r="F343" s="1169">
        <v>5455</v>
      </c>
      <c r="G343" s="1169" t="s">
        <v>1400</v>
      </c>
      <c r="H343" s="1168">
        <f>'8112'!$D$335</f>
        <v>48354.559999999998</v>
      </c>
      <c r="I343" s="1170">
        <v>6150</v>
      </c>
      <c r="J343" s="1169">
        <v>5455</v>
      </c>
      <c r="K343" s="1169" t="s">
        <v>1400</v>
      </c>
      <c r="L343" s="1168">
        <f>'8114'!$D$334</f>
        <v>10584.45</v>
      </c>
      <c r="M343" s="1170">
        <v>6150</v>
      </c>
      <c r="N343" s="1169">
        <v>5455</v>
      </c>
      <c r="O343" s="1169" t="s">
        <v>1400</v>
      </c>
      <c r="P343" s="1168">
        <f>'8116'!$D$332</f>
        <v>10081.969999999999</v>
      </c>
      <c r="Q343" s="1165">
        <f t="shared" si="11"/>
        <v>142978.29</v>
      </c>
    </row>
    <row r="344" spans="1:17">
      <c r="A344" s="1170">
        <v>6150</v>
      </c>
      <c r="B344" s="1169">
        <v>5455</v>
      </c>
      <c r="C344" s="1169" t="s">
        <v>1399</v>
      </c>
      <c r="D344" s="1168">
        <f>'8110'!$D$342</f>
        <v>0</v>
      </c>
      <c r="E344" s="1170">
        <v>6150</v>
      </c>
      <c r="F344" s="1169">
        <v>5455</v>
      </c>
      <c r="G344" s="1169" t="s">
        <v>1399</v>
      </c>
      <c r="H344" s="1168">
        <f>'8112'!$D$336</f>
        <v>1044.55</v>
      </c>
      <c r="I344" s="1170">
        <v>6150</v>
      </c>
      <c r="J344" s="1169">
        <v>5455</v>
      </c>
      <c r="K344" s="1169" t="s">
        <v>1399</v>
      </c>
      <c r="L344" s="1168">
        <f>'8114'!$D$335</f>
        <v>0</v>
      </c>
      <c r="M344" s="1170">
        <v>6150</v>
      </c>
      <c r="N344" s="1169">
        <v>5455</v>
      </c>
      <c r="O344" s="1169" t="s">
        <v>1399</v>
      </c>
      <c r="P344" s="1168">
        <f>'8116'!$D$333</f>
        <v>0</v>
      </c>
      <c r="Q344" s="1165">
        <f t="shared" si="11"/>
        <v>1044.55</v>
      </c>
    </row>
    <row r="345" spans="1:17">
      <c r="A345" s="1170">
        <v>6150</v>
      </c>
      <c r="B345" s="1169">
        <v>5455</v>
      </c>
      <c r="C345" s="1169" t="s">
        <v>1398</v>
      </c>
      <c r="D345" s="1168">
        <f>'8110'!$D$343</f>
        <v>0</v>
      </c>
      <c r="E345" s="1170">
        <v>6150</v>
      </c>
      <c r="F345" s="1169">
        <v>5455</v>
      </c>
      <c r="G345" s="1169" t="s">
        <v>1398</v>
      </c>
      <c r="H345" s="1168">
        <f>'8112'!$D$337</f>
        <v>0</v>
      </c>
      <c r="I345" s="1170">
        <v>6150</v>
      </c>
      <c r="J345" s="1169">
        <v>5455</v>
      </c>
      <c r="K345" s="1169" t="s">
        <v>1398</v>
      </c>
      <c r="L345" s="1168">
        <f>'8114'!$D$336</f>
        <v>0</v>
      </c>
      <c r="M345" s="1170">
        <v>6150</v>
      </c>
      <c r="N345" s="1169">
        <v>5455</v>
      </c>
      <c r="O345" s="1169" t="s">
        <v>1398</v>
      </c>
      <c r="P345" s="1168">
        <f>'8116'!$D$334</f>
        <v>0</v>
      </c>
      <c r="Q345" s="1165">
        <f t="shared" si="11"/>
        <v>0</v>
      </c>
    </row>
    <row r="346" spans="1:17">
      <c r="A346" s="1170">
        <v>6160</v>
      </c>
      <c r="B346" s="1169">
        <v>5540</v>
      </c>
      <c r="C346" s="1169" t="s">
        <v>1397</v>
      </c>
      <c r="D346" s="1159">
        <f>VLOOKUP(A346,'8110'!$B$269:$F$529,3,FALSE)</f>
        <v>463.51</v>
      </c>
      <c r="E346" s="1170">
        <v>6160</v>
      </c>
      <c r="F346" s="1169">
        <v>5540</v>
      </c>
      <c r="G346" s="1169" t="s">
        <v>1397</v>
      </c>
      <c r="H346" s="1159">
        <f>VLOOKUP(E346,'8112'!$B$267:$F$521,3,FALSE)</f>
        <v>40</v>
      </c>
      <c r="I346" s="1170">
        <v>6160</v>
      </c>
      <c r="J346" s="1169">
        <v>5540</v>
      </c>
      <c r="K346" s="1169" t="s">
        <v>1397</v>
      </c>
      <c r="L346" s="1159">
        <f>VLOOKUP(I346,'8114'!$B$267:$F$521,3,FALSE)</f>
        <v>0</v>
      </c>
      <c r="M346" s="1170">
        <v>6160</v>
      </c>
      <c r="N346" s="1169">
        <v>5540</v>
      </c>
      <c r="O346" s="1169" t="s">
        <v>1397</v>
      </c>
      <c r="P346" s="1159">
        <f>VLOOKUP(M346,'8116'!$B$266:$F$517,3,FALSE)</f>
        <v>0</v>
      </c>
      <c r="Q346" s="1165">
        <f t="shared" si="11"/>
        <v>503.51</v>
      </c>
    </row>
    <row r="347" spans="1:17">
      <c r="A347" s="1170">
        <v>6160</v>
      </c>
      <c r="B347" s="1169">
        <v>5540</v>
      </c>
      <c r="C347" s="1169" t="s">
        <v>1396</v>
      </c>
      <c r="D347" s="1168">
        <f>'8110'!$D$345</f>
        <v>0</v>
      </c>
      <c r="E347" s="1170">
        <v>6160</v>
      </c>
      <c r="F347" s="1169">
        <v>5540</v>
      </c>
      <c r="G347" s="1169" t="s">
        <v>1396</v>
      </c>
      <c r="H347" s="1168">
        <f>'8112'!$D$339</f>
        <v>0</v>
      </c>
      <c r="I347" s="1170">
        <v>6160</v>
      </c>
      <c r="J347" s="1169">
        <v>5540</v>
      </c>
      <c r="K347" s="1169" t="s">
        <v>1396</v>
      </c>
      <c r="L347" s="1168">
        <f>'8114'!$D$338</f>
        <v>0</v>
      </c>
      <c r="M347" s="1170">
        <v>6160</v>
      </c>
      <c r="N347" s="1169">
        <v>5540</v>
      </c>
      <c r="O347" s="1169" t="s">
        <v>1396</v>
      </c>
      <c r="P347" s="1168">
        <f>'8116'!$D$336</f>
        <v>0</v>
      </c>
      <c r="Q347" s="1165">
        <f t="shared" si="11"/>
        <v>0</v>
      </c>
    </row>
    <row r="348" spans="1:17">
      <c r="A348" s="1170">
        <v>6160</v>
      </c>
      <c r="B348" s="1169">
        <v>5540</v>
      </c>
      <c r="C348" s="1169" t="s">
        <v>1395</v>
      </c>
      <c r="D348" s="1168">
        <f>'8110'!$D$346</f>
        <v>0</v>
      </c>
      <c r="E348" s="1170">
        <v>6160</v>
      </c>
      <c r="F348" s="1169">
        <v>5540</v>
      </c>
      <c r="G348" s="1169" t="s">
        <v>1395</v>
      </c>
      <c r="H348" s="1168">
        <f>'8112'!$D$340</f>
        <v>0</v>
      </c>
      <c r="I348" s="1170">
        <v>6160</v>
      </c>
      <c r="J348" s="1169">
        <v>5540</v>
      </c>
      <c r="K348" s="1169" t="s">
        <v>1395</v>
      </c>
      <c r="L348" s="1168">
        <f>'8114'!$D$339</f>
        <v>0</v>
      </c>
      <c r="M348" s="1170">
        <v>6160</v>
      </c>
      <c r="N348" s="1169">
        <v>5540</v>
      </c>
      <c r="O348" s="1169" t="s">
        <v>1395</v>
      </c>
      <c r="P348" s="1168">
        <f>'8116'!$D$337</f>
        <v>0</v>
      </c>
      <c r="Q348" s="1165">
        <f t="shared" si="11"/>
        <v>0</v>
      </c>
    </row>
    <row r="349" spans="1:17">
      <c r="A349" s="1170">
        <v>6180</v>
      </c>
      <c r="B349" s="1169">
        <v>5530</v>
      </c>
      <c r="C349" s="1169" t="s">
        <v>1394</v>
      </c>
      <c r="D349" s="1159">
        <f>VLOOKUP(A349,'8110'!$B$269:$F$529,3,FALSE)</f>
        <v>32009.16</v>
      </c>
      <c r="E349" s="1170">
        <v>6180</v>
      </c>
      <c r="F349" s="1169">
        <v>5530</v>
      </c>
      <c r="G349" s="1169" t="s">
        <v>1394</v>
      </c>
      <c r="H349" s="1159">
        <f>VLOOKUP(E349,'8112'!$B$267:$F$521,3,FALSE)</f>
        <v>17311.849999999999</v>
      </c>
      <c r="I349" s="1170">
        <v>6180</v>
      </c>
      <c r="J349" s="1169">
        <v>5530</v>
      </c>
      <c r="K349" s="1169" t="s">
        <v>1394</v>
      </c>
      <c r="L349" s="1159">
        <f>VLOOKUP(I349,'8114'!$B$267:$F$521,3,FALSE)</f>
        <v>3340.65</v>
      </c>
      <c r="M349" s="1170">
        <v>6180</v>
      </c>
      <c r="N349" s="1169">
        <v>5530</v>
      </c>
      <c r="O349" s="1169" t="s">
        <v>1394</v>
      </c>
      <c r="P349" s="1159">
        <f>VLOOKUP(M349,'8116'!$B$266:$F$517,3,FALSE)</f>
        <v>1288.6500000000001</v>
      </c>
      <c r="Q349" s="1165">
        <f t="shared" si="11"/>
        <v>53950.31</v>
      </c>
    </row>
    <row r="350" spans="1:17">
      <c r="A350" s="1170">
        <v>6180</v>
      </c>
      <c r="B350" s="1169">
        <v>5530</v>
      </c>
      <c r="C350" s="1169" t="s">
        <v>1393</v>
      </c>
      <c r="D350" s="1168">
        <f>'8110'!$D$348</f>
        <v>0</v>
      </c>
      <c r="E350" s="1170">
        <v>6180</v>
      </c>
      <c r="F350" s="1169">
        <v>5530</v>
      </c>
      <c r="G350" s="1169" t="s">
        <v>1393</v>
      </c>
      <c r="H350" s="1168">
        <f>'8112'!$D$342</f>
        <v>0</v>
      </c>
      <c r="I350" s="1170">
        <v>6180</v>
      </c>
      <c r="J350" s="1169">
        <v>5530</v>
      </c>
      <c r="K350" s="1169" t="s">
        <v>1393</v>
      </c>
      <c r="L350" s="1168">
        <f>'8114'!$D$341</f>
        <v>0</v>
      </c>
      <c r="M350" s="1170">
        <v>6180</v>
      </c>
      <c r="N350" s="1169">
        <v>5530</v>
      </c>
      <c r="O350" s="1169" t="s">
        <v>1393</v>
      </c>
      <c r="P350" s="1168">
        <f>'8116'!$D$339</f>
        <v>0</v>
      </c>
      <c r="Q350" s="1165">
        <f t="shared" si="11"/>
        <v>0</v>
      </c>
    </row>
    <row r="351" spans="1:17">
      <c r="A351" s="1170">
        <v>6180</v>
      </c>
      <c r="B351" s="1169">
        <v>5530</v>
      </c>
      <c r="C351" s="1169" t="s">
        <v>1392</v>
      </c>
      <c r="D351" s="1168">
        <f>'8110'!$D$349</f>
        <v>0</v>
      </c>
      <c r="E351" s="1170">
        <v>6180</v>
      </c>
      <c r="F351" s="1169">
        <v>5530</v>
      </c>
      <c r="G351" s="1169" t="s">
        <v>1392</v>
      </c>
      <c r="H351" s="1168">
        <f>'8112'!$D$343</f>
        <v>0</v>
      </c>
      <c r="I351" s="1170">
        <v>6180</v>
      </c>
      <c r="J351" s="1169">
        <v>5530</v>
      </c>
      <c r="K351" s="1169" t="s">
        <v>1392</v>
      </c>
      <c r="L351" s="1168">
        <f>'8114'!$D$342</f>
        <v>0</v>
      </c>
      <c r="M351" s="1170">
        <v>6180</v>
      </c>
      <c r="N351" s="1169">
        <v>5530</v>
      </c>
      <c r="O351" s="1169" t="s">
        <v>1392</v>
      </c>
      <c r="P351" s="1168">
        <f>'8116'!$D$340</f>
        <v>0</v>
      </c>
      <c r="Q351" s="1165">
        <f t="shared" si="11"/>
        <v>0</v>
      </c>
    </row>
    <row r="352" spans="1:17">
      <c r="A352" s="1170">
        <v>6180</v>
      </c>
      <c r="B352" s="1169">
        <v>5530</v>
      </c>
      <c r="C352" s="1169" t="s">
        <v>1391</v>
      </c>
      <c r="D352" s="1168">
        <f>'8110'!$D$350</f>
        <v>0</v>
      </c>
      <c r="E352" s="1170">
        <v>6180</v>
      </c>
      <c r="F352" s="1169">
        <v>5530</v>
      </c>
      <c r="G352" s="1169" t="s">
        <v>1391</v>
      </c>
      <c r="H352" s="1168">
        <f>'8112'!$D$344</f>
        <v>0</v>
      </c>
      <c r="I352" s="1170">
        <v>6180</v>
      </c>
      <c r="J352" s="1169">
        <v>5530</v>
      </c>
      <c r="K352" s="1169" t="s">
        <v>1391</v>
      </c>
      <c r="L352" s="1168">
        <f>'8114'!$D$343</f>
        <v>0</v>
      </c>
      <c r="M352" s="1170">
        <v>6180</v>
      </c>
      <c r="N352" s="1169">
        <v>5530</v>
      </c>
      <c r="O352" s="1169" t="s">
        <v>1391</v>
      </c>
      <c r="P352" s="1168">
        <f>'8116'!$D$341</f>
        <v>0</v>
      </c>
      <c r="Q352" s="1165">
        <f t="shared" si="11"/>
        <v>0</v>
      </c>
    </row>
    <row r="353" spans="1:17">
      <c r="A353" s="1170">
        <v>6180</v>
      </c>
      <c r="B353" s="1169">
        <v>5530</v>
      </c>
      <c r="C353" s="1169" t="s">
        <v>1390</v>
      </c>
      <c r="D353" s="1168">
        <f>'8110'!$D$351</f>
        <v>0</v>
      </c>
      <c r="E353" s="1170">
        <v>6180</v>
      </c>
      <c r="F353" s="1169">
        <v>5530</v>
      </c>
      <c r="G353" s="1169" t="s">
        <v>1390</v>
      </c>
      <c r="H353" s="1168">
        <f>'8112'!$D$345</f>
        <v>0</v>
      </c>
      <c r="I353" s="1170">
        <v>6180</v>
      </c>
      <c r="J353" s="1169">
        <v>5530</v>
      </c>
      <c r="K353" s="1169" t="s">
        <v>1390</v>
      </c>
      <c r="L353" s="1168">
        <f>'8114'!$D$344</f>
        <v>0</v>
      </c>
      <c r="M353" s="1170">
        <v>6180</v>
      </c>
      <c r="N353" s="1169">
        <v>5530</v>
      </c>
      <c r="O353" s="1169" t="s">
        <v>1390</v>
      </c>
      <c r="P353" s="1168">
        <f>'8116'!$D$342</f>
        <v>0</v>
      </c>
      <c r="Q353" s="1165">
        <f t="shared" si="11"/>
        <v>0</v>
      </c>
    </row>
    <row r="354" spans="1:17">
      <c r="A354" s="1170">
        <v>6180</v>
      </c>
      <c r="B354" s="1169">
        <v>5530</v>
      </c>
      <c r="C354" s="1169" t="s">
        <v>1389</v>
      </c>
      <c r="D354" s="1168">
        <f>'8110'!$D$352</f>
        <v>2316.3000000000002</v>
      </c>
      <c r="E354" s="1170">
        <v>6180</v>
      </c>
      <c r="F354" s="1169">
        <v>5530</v>
      </c>
      <c r="G354" s="1169" t="s">
        <v>1389</v>
      </c>
      <c r="H354" s="1168">
        <f>'8112'!$D$346</f>
        <v>766.33</v>
      </c>
      <c r="I354" s="1170">
        <v>6180</v>
      </c>
      <c r="J354" s="1169">
        <v>5530</v>
      </c>
      <c r="K354" s="1169" t="s">
        <v>1389</v>
      </c>
      <c r="L354" s="1168">
        <f>'8114'!$D$345</f>
        <v>0</v>
      </c>
      <c r="M354" s="1170">
        <v>6180</v>
      </c>
      <c r="N354" s="1169">
        <v>5530</v>
      </c>
      <c r="O354" s="1169" t="s">
        <v>1389</v>
      </c>
      <c r="P354" s="1168">
        <f>'8116'!$D$343</f>
        <v>0</v>
      </c>
      <c r="Q354" s="1165">
        <f t="shared" si="11"/>
        <v>3082.63</v>
      </c>
    </row>
    <row r="355" spans="1:17">
      <c r="A355" s="1170">
        <v>6200</v>
      </c>
      <c r="B355" s="1169">
        <v>5520</v>
      </c>
      <c r="C355" s="1169" t="s">
        <v>1388</v>
      </c>
      <c r="D355" s="1159">
        <f>VLOOKUP(A355,'8110'!$B$269:$F$529,3,FALSE)</f>
        <v>1560.2</v>
      </c>
      <c r="E355" s="1170">
        <v>6200</v>
      </c>
      <c r="F355" s="1169">
        <v>5520</v>
      </c>
      <c r="G355" s="1169" t="s">
        <v>1388</v>
      </c>
      <c r="H355" s="1159">
        <f>VLOOKUP(E355,'8112'!$B$267:$F$521,3,FALSE)</f>
        <v>924.45</v>
      </c>
      <c r="I355" s="1170">
        <v>6200</v>
      </c>
      <c r="J355" s="1169">
        <v>5520</v>
      </c>
      <c r="K355" s="1169" t="s">
        <v>1388</v>
      </c>
      <c r="L355" s="1159">
        <f>VLOOKUP(I355,'8114'!$B$267:$F$521,3,FALSE)</f>
        <v>0</v>
      </c>
      <c r="M355" s="1170">
        <v>6200</v>
      </c>
      <c r="N355" s="1169">
        <v>5520</v>
      </c>
      <c r="O355" s="1169" t="s">
        <v>1388</v>
      </c>
      <c r="P355" s="1159">
        <f>VLOOKUP(M355,'8116'!$B$266:$F$517,3,FALSE)</f>
        <v>789.65</v>
      </c>
      <c r="Q355" s="1165">
        <f t="shared" si="11"/>
        <v>3274.3</v>
      </c>
    </row>
    <row r="356" spans="1:17">
      <c r="A356" s="1170">
        <v>6200</v>
      </c>
      <c r="B356" s="1169">
        <v>5520</v>
      </c>
      <c r="C356" s="1169" t="s">
        <v>1387</v>
      </c>
      <c r="D356" s="1168">
        <f>'8110'!$D$354</f>
        <v>1654.92</v>
      </c>
      <c r="E356" s="1170">
        <v>6200</v>
      </c>
      <c r="F356" s="1169">
        <v>5520</v>
      </c>
      <c r="G356" s="1169" t="s">
        <v>1387</v>
      </c>
      <c r="H356" s="1168">
        <f>'8112'!$D$348</f>
        <v>64.239999999999995</v>
      </c>
      <c r="I356" s="1170">
        <v>6200</v>
      </c>
      <c r="J356" s="1169">
        <v>5520</v>
      </c>
      <c r="K356" s="1169" t="s">
        <v>1387</v>
      </c>
      <c r="L356" s="1168">
        <f>'8114'!$D$347</f>
        <v>0</v>
      </c>
      <c r="M356" s="1170">
        <v>6200</v>
      </c>
      <c r="N356" s="1169">
        <v>5520</v>
      </c>
      <c r="O356" s="1169" t="s">
        <v>1387</v>
      </c>
      <c r="P356" s="1168">
        <f>'8116'!$D$346</f>
        <v>0</v>
      </c>
      <c r="Q356" s="1165">
        <f t="shared" si="11"/>
        <v>1719.16</v>
      </c>
    </row>
    <row r="357" spans="1:17">
      <c r="A357" s="1170">
        <v>6200</v>
      </c>
      <c r="B357" s="1169">
        <v>5520</v>
      </c>
      <c r="C357" s="1169" t="s">
        <v>1386</v>
      </c>
      <c r="D357" s="1168">
        <f>'8110'!$D$355</f>
        <v>0</v>
      </c>
      <c r="E357" s="1170">
        <v>6200</v>
      </c>
      <c r="F357" s="1169">
        <v>5520</v>
      </c>
      <c r="G357" s="1169" t="s">
        <v>1386</v>
      </c>
      <c r="H357" s="1168">
        <f>'8112'!$D$349</f>
        <v>907.54</v>
      </c>
      <c r="I357" s="1170">
        <v>6200</v>
      </c>
      <c r="J357" s="1169">
        <v>5520</v>
      </c>
      <c r="K357" s="1169" t="s">
        <v>1386</v>
      </c>
      <c r="L357" s="1168">
        <f>'8114'!$D$348</f>
        <v>0</v>
      </c>
      <c r="M357" s="1170">
        <v>6200</v>
      </c>
      <c r="N357" s="1169">
        <v>5520</v>
      </c>
      <c r="O357" s="1169" t="s">
        <v>1386</v>
      </c>
      <c r="P357" s="1168">
        <f>'8116'!$D$347</f>
        <v>0</v>
      </c>
      <c r="Q357" s="1165">
        <f t="shared" si="11"/>
        <v>907.54</v>
      </c>
    </row>
    <row r="358" spans="1:17">
      <c r="A358" s="1170">
        <v>6200</v>
      </c>
      <c r="B358" s="1169">
        <v>5520</v>
      </c>
      <c r="C358" s="1169" t="s">
        <v>1385</v>
      </c>
      <c r="D358" s="1168">
        <f>'8110'!$D$356</f>
        <v>1366.4</v>
      </c>
      <c r="E358" s="1170">
        <v>6200</v>
      </c>
      <c r="F358" s="1169">
        <v>5520</v>
      </c>
      <c r="G358" s="1169" t="s">
        <v>1385</v>
      </c>
      <c r="H358" s="1168">
        <f>'8112'!$D$350</f>
        <v>2007.22</v>
      </c>
      <c r="I358" s="1170">
        <v>6200</v>
      </c>
      <c r="J358" s="1169">
        <v>5520</v>
      </c>
      <c r="K358" s="1169" t="s">
        <v>1385</v>
      </c>
      <c r="L358" s="1168">
        <f>'8114'!$D$349</f>
        <v>0</v>
      </c>
      <c r="M358" s="1170">
        <v>6200</v>
      </c>
      <c r="N358" s="1169">
        <v>5520</v>
      </c>
      <c r="O358" s="1169" t="s">
        <v>1385</v>
      </c>
      <c r="P358" s="1168">
        <f>'8116'!$D$348</f>
        <v>65.11</v>
      </c>
      <c r="Q358" s="1165">
        <f t="shared" si="11"/>
        <v>3438.73</v>
      </c>
    </row>
    <row r="359" spans="1:17">
      <c r="A359" s="1170">
        <v>6200</v>
      </c>
      <c r="B359" s="1169">
        <v>5520</v>
      </c>
      <c r="C359" s="1169" t="s">
        <v>1384</v>
      </c>
      <c r="D359" s="1168">
        <f>'8110'!$D$357</f>
        <v>6425.23</v>
      </c>
      <c r="E359" s="1170">
        <v>6200</v>
      </c>
      <c r="F359" s="1169">
        <v>5520</v>
      </c>
      <c r="G359" s="1169" t="s">
        <v>1384</v>
      </c>
      <c r="H359" s="1168">
        <f>'8112'!$D$351</f>
        <v>2000.74</v>
      </c>
      <c r="I359" s="1170">
        <v>6200</v>
      </c>
      <c r="J359" s="1169">
        <v>5520</v>
      </c>
      <c r="K359" s="1169" t="s">
        <v>1384</v>
      </c>
      <c r="L359" s="1168">
        <f>'8114'!$D$350</f>
        <v>0</v>
      </c>
      <c r="M359" s="1170">
        <v>6200</v>
      </c>
      <c r="N359" s="1169">
        <v>5520</v>
      </c>
      <c r="O359" s="1169" t="s">
        <v>1384</v>
      </c>
      <c r="P359" s="1168">
        <f>'8116'!$D$349</f>
        <v>178.61</v>
      </c>
      <c r="Q359" s="1165">
        <f t="shared" si="11"/>
        <v>8604.58</v>
      </c>
    </row>
    <row r="360" spans="1:17">
      <c r="A360" s="1170">
        <v>6200</v>
      </c>
      <c r="B360" s="1169">
        <v>5520</v>
      </c>
      <c r="C360" s="1169" t="s">
        <v>1383</v>
      </c>
      <c r="D360" s="1168">
        <f>'8110'!$D$358</f>
        <v>0</v>
      </c>
      <c r="E360" s="1170">
        <v>6200</v>
      </c>
      <c r="F360" s="1169">
        <v>5520</v>
      </c>
      <c r="G360" s="1169" t="s">
        <v>1383</v>
      </c>
      <c r="H360" s="1168">
        <f>'8112'!$D$352</f>
        <v>381.11</v>
      </c>
      <c r="I360" s="1170">
        <v>6200</v>
      </c>
      <c r="J360" s="1169">
        <v>5520</v>
      </c>
      <c r="K360" s="1169" t="s">
        <v>1383</v>
      </c>
      <c r="L360" s="1168">
        <f>'8114'!$D$351</f>
        <v>0</v>
      </c>
      <c r="M360" s="1170">
        <v>6200</v>
      </c>
      <c r="N360" s="1169">
        <v>5520</v>
      </c>
      <c r="O360" s="1169" t="s">
        <v>1383</v>
      </c>
      <c r="P360" s="1168">
        <f>'8116'!$D$350</f>
        <v>2277.5100000000002</v>
      </c>
      <c r="Q360" s="1165">
        <f t="shared" si="11"/>
        <v>2658.6200000000003</v>
      </c>
    </row>
    <row r="361" spans="1:17">
      <c r="A361" s="1170">
        <v>6200</v>
      </c>
      <c r="B361" s="1169">
        <v>5520</v>
      </c>
      <c r="C361" s="1169" t="s">
        <v>1045</v>
      </c>
      <c r="D361" s="1168">
        <f>'8110'!$D$359</f>
        <v>4625.22</v>
      </c>
      <c r="E361" s="1170">
        <v>6200</v>
      </c>
      <c r="F361" s="1169">
        <v>5520</v>
      </c>
      <c r="G361" s="1169" t="s">
        <v>1045</v>
      </c>
      <c r="H361" s="1168">
        <f>'8112'!$D$353</f>
        <v>4348.8900000000003</v>
      </c>
      <c r="I361" s="1170">
        <v>6200</v>
      </c>
      <c r="J361" s="1169">
        <v>5520</v>
      </c>
      <c r="K361" s="1169" t="s">
        <v>1045</v>
      </c>
      <c r="L361" s="1168">
        <f>'8114'!$D$352</f>
        <v>946.04</v>
      </c>
      <c r="M361" s="1170">
        <v>6200</v>
      </c>
      <c r="N361" s="1169">
        <v>5520</v>
      </c>
      <c r="O361" s="1169" t="s">
        <v>1045</v>
      </c>
      <c r="P361" s="1168">
        <f>'8116'!$D$351</f>
        <v>0</v>
      </c>
      <c r="Q361" s="1165">
        <f t="shared" si="11"/>
        <v>9920.1500000000015</v>
      </c>
    </row>
    <row r="362" spans="1:17">
      <c r="A362" s="1170">
        <v>6310</v>
      </c>
      <c r="B362" s="1169">
        <v>5200</v>
      </c>
      <c r="C362" s="1169" t="s">
        <v>1131</v>
      </c>
      <c r="D362" s="1159">
        <f>VLOOKUP(A362,'8110'!$B$269:$F$529,3,FALSE)</f>
        <v>0</v>
      </c>
      <c r="E362" s="1170">
        <v>6310</v>
      </c>
      <c r="F362" s="1169">
        <v>5200</v>
      </c>
      <c r="G362" s="1169" t="s">
        <v>1131</v>
      </c>
      <c r="H362" s="1159">
        <f>VLOOKUP(E362,'8112'!$B$267:$F$521,3,FALSE)</f>
        <v>0</v>
      </c>
      <c r="I362" s="1170">
        <v>6310</v>
      </c>
      <c r="J362" s="1169">
        <v>5200</v>
      </c>
      <c r="K362" s="1169" t="s">
        <v>1131</v>
      </c>
      <c r="L362" s="1159">
        <f>VLOOKUP(I362,'8114'!$B$267:$F$521,3,FALSE)</f>
        <v>0</v>
      </c>
      <c r="M362" s="1170">
        <v>6310</v>
      </c>
      <c r="N362" s="1169">
        <v>5200</v>
      </c>
      <c r="O362" s="1169" t="s">
        <v>1131</v>
      </c>
      <c r="P362" s="1159">
        <f>VLOOKUP(M362,'8116'!$B$266:$F$517,3,FALSE)</f>
        <v>0</v>
      </c>
      <c r="Q362" s="1165">
        <f t="shared" si="11"/>
        <v>0</v>
      </c>
    </row>
    <row r="363" spans="1:17">
      <c r="A363" s="1170">
        <v>6320</v>
      </c>
      <c r="B363" s="1169">
        <v>5200</v>
      </c>
      <c r="C363" s="1169" t="s">
        <v>1382</v>
      </c>
      <c r="D363" s="1159">
        <f>VLOOKUP(A363,'8110'!$B$269:$F$529,3,FALSE)</f>
        <v>178.64</v>
      </c>
      <c r="E363" s="1170">
        <v>6320</v>
      </c>
      <c r="F363" s="1169">
        <v>5200</v>
      </c>
      <c r="G363" s="1169" t="s">
        <v>1382</v>
      </c>
      <c r="H363" s="1159">
        <f>VLOOKUP(E363,'8112'!$B$267:$F$521,3,FALSE)</f>
        <v>150</v>
      </c>
      <c r="I363" s="1170">
        <v>6320</v>
      </c>
      <c r="J363" s="1169">
        <v>5200</v>
      </c>
      <c r="K363" s="1169" t="s">
        <v>1382</v>
      </c>
      <c r="L363" s="1159">
        <f>VLOOKUP(I363,'8114'!$B$267:$F$521,3,FALSE)</f>
        <v>150</v>
      </c>
      <c r="M363" s="1170">
        <v>6320</v>
      </c>
      <c r="N363" s="1169">
        <v>5200</v>
      </c>
      <c r="O363" s="1169" t="s">
        <v>1382</v>
      </c>
      <c r="P363" s="1159">
        <f>VLOOKUP(M363,'8116'!$B$266:$F$517,3,FALSE)</f>
        <v>150</v>
      </c>
      <c r="Q363" s="1165">
        <f t="shared" si="11"/>
        <v>628.64</v>
      </c>
    </row>
    <row r="364" spans="1:17">
      <c r="A364" s="1170">
        <v>6330</v>
      </c>
      <c r="B364" s="1169">
        <v>5200</v>
      </c>
      <c r="C364" s="1169" t="s">
        <v>1381</v>
      </c>
      <c r="D364" s="1159">
        <f>VLOOKUP(A364,'8110'!$B$269:$F$529,3,FALSE)</f>
        <v>-150</v>
      </c>
      <c r="E364" s="1170">
        <v>6330</v>
      </c>
      <c r="F364" s="1169">
        <v>5200</v>
      </c>
      <c r="G364" s="1169" t="s">
        <v>1381</v>
      </c>
      <c r="H364" s="1159">
        <f>VLOOKUP(E364,'8112'!$B$267:$F$521,3,FALSE)</f>
        <v>-100</v>
      </c>
      <c r="I364" s="1170">
        <v>6330</v>
      </c>
      <c r="J364" s="1169">
        <v>5200</v>
      </c>
      <c r="K364" s="1169" t="s">
        <v>1381</v>
      </c>
      <c r="L364" s="1159">
        <f>VLOOKUP(I364,'8114'!$B$267:$F$521,3,FALSE)</f>
        <v>0</v>
      </c>
      <c r="M364" s="1170">
        <v>6330</v>
      </c>
      <c r="N364" s="1169">
        <v>5200</v>
      </c>
      <c r="O364" s="1169" t="s">
        <v>1381</v>
      </c>
      <c r="P364" s="1159">
        <f>VLOOKUP(M364,'8116'!$B$266:$F$517,3,FALSE)</f>
        <v>0</v>
      </c>
      <c r="Q364" s="1165">
        <f t="shared" si="11"/>
        <v>-250</v>
      </c>
    </row>
    <row r="365" spans="1:17">
      <c r="A365" s="1170">
        <v>6341</v>
      </c>
      <c r="B365" s="1169">
        <v>5200</v>
      </c>
      <c r="C365" s="1169" t="s">
        <v>1123</v>
      </c>
      <c r="D365" s="1159">
        <f>VLOOKUP(A365,'8110'!$B$269:$F$529,3,FALSE)</f>
        <v>39781</v>
      </c>
      <c r="E365" s="1170">
        <v>6341</v>
      </c>
      <c r="F365" s="1169">
        <v>5200</v>
      </c>
      <c r="G365" s="1169" t="s">
        <v>1123</v>
      </c>
      <c r="H365" s="1159">
        <f>VLOOKUP(E365,'8112'!$B$267:$F$521,3,FALSE)</f>
        <v>14014</v>
      </c>
      <c r="I365" s="1170">
        <v>6341</v>
      </c>
      <c r="J365" s="1169">
        <v>5200</v>
      </c>
      <c r="K365" s="1169" t="s">
        <v>1123</v>
      </c>
      <c r="L365" s="1159">
        <f>VLOOKUP(I365,'8114'!$B$267:$F$521,3,FALSE)</f>
        <v>5812</v>
      </c>
      <c r="M365" s="1170">
        <v>6341</v>
      </c>
      <c r="N365" s="1169">
        <v>5200</v>
      </c>
      <c r="O365" s="1169" t="s">
        <v>1123</v>
      </c>
      <c r="P365" s="1159">
        <f>VLOOKUP(M365,'8116'!$B$266:$F$517,3,FALSE)</f>
        <v>3917</v>
      </c>
      <c r="Q365" s="1165">
        <f t="shared" si="11"/>
        <v>63524</v>
      </c>
    </row>
    <row r="366" spans="1:17">
      <c r="A366" s="1170">
        <v>6342</v>
      </c>
      <c r="B366" s="1169">
        <v>5200</v>
      </c>
      <c r="C366" s="1169" t="s">
        <v>1122</v>
      </c>
      <c r="D366" s="1159">
        <f>VLOOKUP(A366,'8110'!$B$269:$F$529,3,FALSE)</f>
        <v>23662</v>
      </c>
      <c r="E366" s="1170">
        <v>6342</v>
      </c>
      <c r="F366" s="1169">
        <v>5200</v>
      </c>
      <c r="G366" s="1169" t="s">
        <v>1122</v>
      </c>
      <c r="H366" s="1159">
        <f>VLOOKUP(E366,'8112'!$B$267:$F$521,3,FALSE)</f>
        <v>10213</v>
      </c>
      <c r="I366" s="1170">
        <v>6342</v>
      </c>
      <c r="J366" s="1169">
        <v>5200</v>
      </c>
      <c r="K366" s="1169" t="s">
        <v>1122</v>
      </c>
      <c r="L366" s="1159">
        <f>VLOOKUP(I366,'8114'!$B$267:$F$521,3,FALSE)</f>
        <v>4082</v>
      </c>
      <c r="M366" s="1170">
        <v>6342</v>
      </c>
      <c r="N366" s="1169">
        <v>5200</v>
      </c>
      <c r="O366" s="1169" t="s">
        <v>1122</v>
      </c>
      <c r="P366" s="1159">
        <f>VLOOKUP(M366,'8116'!$B$266:$F$517,3,FALSE)</f>
        <v>3543</v>
      </c>
      <c r="Q366" s="1165">
        <f t="shared" si="11"/>
        <v>41500</v>
      </c>
    </row>
    <row r="367" spans="1:17">
      <c r="A367" s="1170">
        <v>6343</v>
      </c>
      <c r="B367" s="1169">
        <v>5010</v>
      </c>
      <c r="C367" s="1169" t="s">
        <v>1360</v>
      </c>
      <c r="D367" s="1159">
        <f>VLOOKUP(A367,'8110'!$B$269:$F$529,3,FALSE)</f>
        <v>0</v>
      </c>
      <c r="E367" s="1170">
        <v>6343</v>
      </c>
      <c r="F367" s="1169">
        <v>5010</v>
      </c>
      <c r="G367" s="1169" t="s">
        <v>1360</v>
      </c>
      <c r="H367" s="1159">
        <f>VLOOKUP(E367,'8112'!$B$267:$F$521,3,FALSE)</f>
        <v>0</v>
      </c>
      <c r="I367" s="1170">
        <v>6343</v>
      </c>
      <c r="J367" s="1169">
        <v>5010</v>
      </c>
      <c r="K367" s="1169" t="s">
        <v>1360</v>
      </c>
      <c r="L367" s="1159">
        <f>VLOOKUP(I367,'8114'!$B$267:$F$521,3,FALSE)</f>
        <v>0</v>
      </c>
      <c r="M367" s="1170">
        <v>6343</v>
      </c>
      <c r="N367" s="1169">
        <v>5010</v>
      </c>
      <c r="O367" s="1169" t="s">
        <v>1360</v>
      </c>
      <c r="P367" s="1159">
        <f>VLOOKUP(M367,'8116'!$B$266:$F$517,3,FALSE)</f>
        <v>0</v>
      </c>
      <c r="Q367" s="1165">
        <f t="shared" si="11"/>
        <v>0</v>
      </c>
    </row>
    <row r="368" spans="1:17">
      <c r="A368" s="1170">
        <v>6343</v>
      </c>
      <c r="B368" s="1169">
        <v>5200</v>
      </c>
      <c r="C368" s="1169" t="s">
        <v>1359</v>
      </c>
      <c r="D368" s="1168">
        <f>'8110'!$D$366</f>
        <v>0</v>
      </c>
      <c r="E368" s="1170">
        <v>6343</v>
      </c>
      <c r="F368" s="1169">
        <v>5200</v>
      </c>
      <c r="G368" s="1169" t="s">
        <v>1359</v>
      </c>
      <c r="H368" s="1168">
        <f>'8112'!$D$360</f>
        <v>0</v>
      </c>
      <c r="I368" s="1170">
        <v>6343</v>
      </c>
      <c r="J368" s="1169">
        <v>5200</v>
      </c>
      <c r="K368" s="1169" t="s">
        <v>1359</v>
      </c>
      <c r="L368" s="1168">
        <f>'8114'!$D$359</f>
        <v>0</v>
      </c>
      <c r="M368" s="1170">
        <v>6343</v>
      </c>
      <c r="N368" s="1169">
        <v>5200</v>
      </c>
      <c r="O368" s="1169" t="s">
        <v>1359</v>
      </c>
      <c r="P368" s="1168">
        <f>'8116'!$D$357</f>
        <v>0</v>
      </c>
      <c r="Q368" s="1165">
        <f t="shared" si="11"/>
        <v>0</v>
      </c>
    </row>
    <row r="369" spans="1:17">
      <c r="A369" s="1170">
        <v>6344</v>
      </c>
      <c r="B369" s="1169">
        <v>5200</v>
      </c>
      <c r="C369" s="1169" t="s">
        <v>1380</v>
      </c>
      <c r="D369" s="1159">
        <f>VLOOKUP(A369,'8110'!$B$269:$F$529,3,FALSE)</f>
        <v>44231</v>
      </c>
      <c r="E369" s="1170">
        <v>6344</v>
      </c>
      <c r="F369" s="1169">
        <v>5200</v>
      </c>
      <c r="G369" s="1169" t="s">
        <v>1380</v>
      </c>
      <c r="H369" s="1159">
        <f>VLOOKUP(E369,'8112'!$B$267:$F$521,3,FALSE)</f>
        <v>15580</v>
      </c>
      <c r="I369" s="1170">
        <v>6344</v>
      </c>
      <c r="J369" s="1169">
        <v>5200</v>
      </c>
      <c r="K369" s="1169" t="s">
        <v>1380</v>
      </c>
      <c r="L369" s="1159">
        <f>VLOOKUP(I369,'8114'!$B$267:$F$521,3,FALSE)</f>
        <v>6464</v>
      </c>
      <c r="M369" s="1170">
        <v>6344</v>
      </c>
      <c r="N369" s="1169">
        <v>5200</v>
      </c>
      <c r="O369" s="1169" t="s">
        <v>1380</v>
      </c>
      <c r="P369" s="1159">
        <f>VLOOKUP(M369,'8116'!$B$266:$F$517,3,FALSE)</f>
        <v>5327</v>
      </c>
      <c r="Q369" s="1165">
        <f t="shared" si="11"/>
        <v>71602</v>
      </c>
    </row>
    <row r="370" spans="1:17">
      <c r="A370" s="1170">
        <v>6345</v>
      </c>
      <c r="B370" s="1169">
        <v>5200</v>
      </c>
      <c r="C370" s="1169" t="s">
        <v>1119</v>
      </c>
      <c r="D370" s="1159">
        <f>VLOOKUP(A370,'8110'!$B$269:$F$529,3,FALSE)</f>
        <v>6365</v>
      </c>
      <c r="E370" s="1170">
        <v>6345</v>
      </c>
      <c r="F370" s="1169">
        <v>5200</v>
      </c>
      <c r="G370" s="1169" t="s">
        <v>1119</v>
      </c>
      <c r="H370" s="1159">
        <f>VLOOKUP(E370,'8112'!$B$267:$F$521,3,FALSE)</f>
        <v>2750</v>
      </c>
      <c r="I370" s="1170">
        <v>6345</v>
      </c>
      <c r="J370" s="1169">
        <v>5200</v>
      </c>
      <c r="K370" s="1169" t="s">
        <v>1119</v>
      </c>
      <c r="L370" s="1159">
        <f>VLOOKUP(I370,'8114'!$B$267:$F$521,3,FALSE)</f>
        <v>1102</v>
      </c>
      <c r="M370" s="1170">
        <v>6345</v>
      </c>
      <c r="N370" s="1169">
        <v>5200</v>
      </c>
      <c r="O370" s="1169" t="s">
        <v>1119</v>
      </c>
      <c r="P370" s="1159">
        <f>VLOOKUP(M370,'8116'!$B$266:$F$517,3,FALSE)</f>
        <v>954</v>
      </c>
      <c r="Q370" s="1165">
        <f t="shared" si="11"/>
        <v>11171</v>
      </c>
    </row>
    <row r="371" spans="1:17">
      <c r="A371" s="1170">
        <v>6346</v>
      </c>
      <c r="B371" s="1169">
        <v>5200</v>
      </c>
      <c r="C371" s="1169" t="s">
        <v>1118</v>
      </c>
      <c r="D371" s="1159">
        <f>VLOOKUP(A371,'8110'!$B$269:$F$529,3,FALSE)</f>
        <v>4327</v>
      </c>
      <c r="E371" s="1170">
        <v>6346</v>
      </c>
      <c r="F371" s="1169">
        <v>5200</v>
      </c>
      <c r="G371" s="1169" t="s">
        <v>1118</v>
      </c>
      <c r="H371" s="1159">
        <f>VLOOKUP(E371,'8112'!$B$267:$F$521,3,FALSE)</f>
        <v>1522</v>
      </c>
      <c r="I371" s="1170">
        <v>6346</v>
      </c>
      <c r="J371" s="1169">
        <v>5200</v>
      </c>
      <c r="K371" s="1169" t="s">
        <v>1118</v>
      </c>
      <c r="L371" s="1159">
        <f>VLOOKUP(I371,'8114'!$B$267:$F$521,3,FALSE)</f>
        <v>632</v>
      </c>
      <c r="M371" s="1170">
        <v>6346</v>
      </c>
      <c r="N371" s="1169">
        <v>5200</v>
      </c>
      <c r="O371" s="1169" t="s">
        <v>1118</v>
      </c>
      <c r="P371" s="1159">
        <f>VLOOKUP(M371,'8116'!$B$266:$F$517,3,FALSE)</f>
        <v>521</v>
      </c>
      <c r="Q371" s="1165">
        <f t="shared" ref="Q371:Q402" si="12">+D371+H371+L371+P371</f>
        <v>7002</v>
      </c>
    </row>
    <row r="372" spans="1:17">
      <c r="A372" s="1170">
        <v>6347</v>
      </c>
      <c r="B372" s="1169">
        <v>5200</v>
      </c>
      <c r="C372" s="1169" t="s">
        <v>1117</v>
      </c>
      <c r="D372" s="1159">
        <f>VLOOKUP(A372,'8110'!$B$269:$F$529,3,FALSE)</f>
        <v>9498</v>
      </c>
      <c r="E372" s="1170">
        <v>6347</v>
      </c>
      <c r="F372" s="1169">
        <v>5200</v>
      </c>
      <c r="G372" s="1169" t="s">
        <v>1117</v>
      </c>
      <c r="H372" s="1159">
        <f>VLOOKUP(E372,'8112'!$B$267:$F$521,3,FALSE)</f>
        <v>4065</v>
      </c>
      <c r="I372" s="1170">
        <v>6347</v>
      </c>
      <c r="J372" s="1169">
        <v>5200</v>
      </c>
      <c r="K372" s="1169" t="s">
        <v>1117</v>
      </c>
      <c r="L372" s="1159">
        <f>VLOOKUP(I372,'8114'!$B$267:$F$521,3,FALSE)</f>
        <v>1624</v>
      </c>
      <c r="M372" s="1170">
        <v>6347</v>
      </c>
      <c r="N372" s="1169">
        <v>5200</v>
      </c>
      <c r="O372" s="1169" t="s">
        <v>1117</v>
      </c>
      <c r="P372" s="1159">
        <f>VLOOKUP(M372,'8116'!$B$266:$F$517,3,FALSE)</f>
        <v>1409</v>
      </c>
      <c r="Q372" s="1165">
        <f t="shared" si="12"/>
        <v>16596</v>
      </c>
    </row>
    <row r="373" spans="1:17">
      <c r="A373" s="1170">
        <v>6348</v>
      </c>
      <c r="B373" s="1169">
        <v>5200</v>
      </c>
      <c r="C373" s="1169" t="s">
        <v>1116</v>
      </c>
      <c r="D373" s="1159">
        <f>VLOOKUP(A373,'8110'!$B$269:$F$529,3,FALSE)</f>
        <v>3668</v>
      </c>
      <c r="E373" s="1170">
        <v>6348</v>
      </c>
      <c r="F373" s="1169">
        <v>5200</v>
      </c>
      <c r="G373" s="1169" t="s">
        <v>1116</v>
      </c>
      <c r="H373" s="1159">
        <f>VLOOKUP(E373,'8112'!$B$267:$F$521,3,FALSE)</f>
        <v>1293</v>
      </c>
      <c r="I373" s="1170">
        <v>6348</v>
      </c>
      <c r="J373" s="1169">
        <v>5200</v>
      </c>
      <c r="K373" s="1169" t="s">
        <v>1116</v>
      </c>
      <c r="L373" s="1159">
        <f>VLOOKUP(I373,'8114'!$B$267:$F$521,3,FALSE)</f>
        <v>537</v>
      </c>
      <c r="M373" s="1170">
        <v>6348</v>
      </c>
      <c r="N373" s="1169">
        <v>5200</v>
      </c>
      <c r="O373" s="1169" t="s">
        <v>1116</v>
      </c>
      <c r="P373" s="1159">
        <f>VLOOKUP(M373,'8116'!$B$266:$F$517,3,FALSE)</f>
        <v>444</v>
      </c>
      <c r="Q373" s="1165">
        <f t="shared" si="12"/>
        <v>5942</v>
      </c>
    </row>
    <row r="374" spans="1:17">
      <c r="A374" s="1170">
        <v>6349</v>
      </c>
      <c r="B374" s="1169">
        <v>5200</v>
      </c>
      <c r="C374" s="1169" t="s">
        <v>1115</v>
      </c>
      <c r="D374" s="1159">
        <f>VLOOKUP(A374,'8110'!$B$269:$F$529,3,FALSE)</f>
        <v>6647</v>
      </c>
      <c r="E374" s="1170">
        <v>6349</v>
      </c>
      <c r="F374" s="1169">
        <v>5200</v>
      </c>
      <c r="G374" s="1169" t="s">
        <v>1115</v>
      </c>
      <c r="H374" s="1159">
        <f>VLOOKUP(E374,'8112'!$B$267:$F$521,3,FALSE)</f>
        <v>2867</v>
      </c>
      <c r="I374" s="1170">
        <v>6349</v>
      </c>
      <c r="J374" s="1169">
        <v>5200</v>
      </c>
      <c r="K374" s="1169" t="s">
        <v>1115</v>
      </c>
      <c r="L374" s="1159">
        <f>VLOOKUP(I374,'8114'!$B$267:$F$521,3,FALSE)</f>
        <v>1148</v>
      </c>
      <c r="M374" s="1170">
        <v>6349</v>
      </c>
      <c r="N374" s="1169">
        <v>5200</v>
      </c>
      <c r="O374" s="1169" t="s">
        <v>1115</v>
      </c>
      <c r="P374" s="1159">
        <f>VLOOKUP(M374,'8116'!$B$266:$F$517,3,FALSE)</f>
        <v>995</v>
      </c>
      <c r="Q374" s="1165">
        <f t="shared" si="12"/>
        <v>11657</v>
      </c>
    </row>
    <row r="375" spans="1:17">
      <c r="A375" s="1170">
        <v>6350</v>
      </c>
      <c r="B375" s="1169">
        <v>5200</v>
      </c>
      <c r="C375" s="1169" t="s">
        <v>1379</v>
      </c>
      <c r="D375" s="1159">
        <f>VLOOKUP(A375,'8110'!$B$269:$F$529,3,FALSE)</f>
        <v>0</v>
      </c>
      <c r="E375" s="1170">
        <v>6350</v>
      </c>
      <c r="F375" s="1169">
        <v>5200</v>
      </c>
      <c r="G375" s="1169" t="s">
        <v>1379</v>
      </c>
      <c r="H375" s="1159">
        <f>VLOOKUP(E375,'8112'!$B$267:$F$521,3,FALSE)</f>
        <v>0</v>
      </c>
      <c r="I375" s="1170">
        <v>6350</v>
      </c>
      <c r="J375" s="1169">
        <v>5200</v>
      </c>
      <c r="K375" s="1169" t="s">
        <v>1379</v>
      </c>
      <c r="L375" s="1159">
        <f>VLOOKUP(I375,'8114'!$B$267:$F$521,3,FALSE)</f>
        <v>0</v>
      </c>
      <c r="M375" s="1170">
        <v>6350</v>
      </c>
      <c r="N375" s="1169">
        <v>5200</v>
      </c>
      <c r="O375" s="1169" t="s">
        <v>1379</v>
      </c>
      <c r="P375" s="1159">
        <f>VLOOKUP(M375,'8116'!$B$266:$F$517,3,FALSE)</f>
        <v>0</v>
      </c>
      <c r="Q375" s="1165">
        <f t="shared" si="12"/>
        <v>0</v>
      </c>
    </row>
    <row r="376" spans="1:17">
      <c r="A376" s="1170">
        <v>6350</v>
      </c>
      <c r="B376" s="1169">
        <v>5200</v>
      </c>
      <c r="C376" s="1169" t="s">
        <v>1378</v>
      </c>
      <c r="D376" s="1168">
        <f>'8110'!$D$374</f>
        <v>5468.41</v>
      </c>
      <c r="E376" s="1170">
        <v>6350</v>
      </c>
      <c r="F376" s="1169">
        <v>5200</v>
      </c>
      <c r="G376" s="1169" t="s">
        <v>1378</v>
      </c>
      <c r="H376" s="1168">
        <f>'8112'!$D$368</f>
        <v>1647.19</v>
      </c>
      <c r="I376" s="1170">
        <v>6350</v>
      </c>
      <c r="J376" s="1169">
        <v>5200</v>
      </c>
      <c r="K376" s="1169" t="s">
        <v>1378</v>
      </c>
      <c r="L376" s="1168">
        <f>'8114'!$D$367</f>
        <v>0</v>
      </c>
      <c r="M376" s="1170">
        <v>6350</v>
      </c>
      <c r="N376" s="1169">
        <v>5200</v>
      </c>
      <c r="O376" s="1169" t="s">
        <v>1378</v>
      </c>
      <c r="P376" s="1168">
        <f>'8116'!$D$365</f>
        <v>372.87</v>
      </c>
      <c r="Q376" s="1165">
        <f t="shared" si="12"/>
        <v>7488.47</v>
      </c>
    </row>
    <row r="377" spans="1:17">
      <c r="A377" s="1170">
        <v>6350</v>
      </c>
      <c r="B377" s="1169">
        <v>5200</v>
      </c>
      <c r="C377" s="1169" t="s">
        <v>1377</v>
      </c>
      <c r="D377" s="1168">
        <f>'8110'!$D$375</f>
        <v>35</v>
      </c>
      <c r="E377" s="1170">
        <v>6350</v>
      </c>
      <c r="F377" s="1169">
        <v>5200</v>
      </c>
      <c r="G377" s="1169" t="s">
        <v>1377</v>
      </c>
      <c r="H377" s="1168">
        <f>'8112'!$D$369</f>
        <v>0</v>
      </c>
      <c r="I377" s="1170">
        <v>6350</v>
      </c>
      <c r="J377" s="1169">
        <v>5200</v>
      </c>
      <c r="K377" s="1169" t="s">
        <v>1377</v>
      </c>
      <c r="L377" s="1168">
        <f>'8114'!$D$368</f>
        <v>0</v>
      </c>
      <c r="M377" s="1170">
        <v>6350</v>
      </c>
      <c r="N377" s="1169">
        <v>5200</v>
      </c>
      <c r="O377" s="1169" t="s">
        <v>1377</v>
      </c>
      <c r="P377" s="1168">
        <f>'8116'!$D$366</f>
        <v>20</v>
      </c>
      <c r="Q377" s="1165">
        <f t="shared" si="12"/>
        <v>55</v>
      </c>
    </row>
    <row r="378" spans="1:17">
      <c r="A378" s="1170">
        <v>6350</v>
      </c>
      <c r="B378" s="1169">
        <v>5200</v>
      </c>
      <c r="C378" s="1169" t="s">
        <v>1109</v>
      </c>
      <c r="D378" s="1168">
        <f>'8110'!$D$376</f>
        <v>0</v>
      </c>
      <c r="E378" s="1170">
        <v>6350</v>
      </c>
      <c r="F378" s="1169">
        <v>5200</v>
      </c>
      <c r="G378" s="1169" t="s">
        <v>1109</v>
      </c>
      <c r="H378" s="1168">
        <f>'8112'!$D$370</f>
        <v>0</v>
      </c>
      <c r="I378" s="1170">
        <v>6350</v>
      </c>
      <c r="J378" s="1169">
        <v>5200</v>
      </c>
      <c r="K378" s="1169" t="s">
        <v>1109</v>
      </c>
      <c r="L378" s="1168">
        <f>'8114'!$D$369</f>
        <v>0</v>
      </c>
      <c r="M378" s="1170">
        <v>6350</v>
      </c>
      <c r="N378" s="1169">
        <v>5200</v>
      </c>
      <c r="O378" s="1169" t="s">
        <v>1109</v>
      </c>
      <c r="P378" s="1168">
        <f>'8116'!$D$367</f>
        <v>0</v>
      </c>
      <c r="Q378" s="1165">
        <f t="shared" si="12"/>
        <v>0</v>
      </c>
    </row>
    <row r="379" spans="1:17">
      <c r="A379" s="1170">
        <v>6360</v>
      </c>
      <c r="B379" s="1169">
        <v>5200</v>
      </c>
      <c r="C379" s="1169" t="s">
        <v>1376</v>
      </c>
      <c r="D379" s="1159">
        <f>VLOOKUP(A379,'8110'!$B$269:$F$529,3,FALSE)</f>
        <v>10465.57</v>
      </c>
      <c r="E379" s="1167">
        <v>6360</v>
      </c>
      <c r="F379" s="1166">
        <v>5200</v>
      </c>
      <c r="G379" s="1166" t="s">
        <v>1376</v>
      </c>
      <c r="H379" s="1159">
        <f>VLOOKUP(E379,'8112'!$B$267:$F$521,3,FALSE)</f>
        <v>9975.2900000000009</v>
      </c>
      <c r="I379" s="1170">
        <v>6360</v>
      </c>
      <c r="J379" s="1169">
        <v>5200</v>
      </c>
      <c r="K379" s="1169" t="s">
        <v>1376</v>
      </c>
      <c r="L379" s="1159">
        <f>VLOOKUP(I379,'8114'!$B$267:$F$521,3,FALSE)</f>
        <v>260</v>
      </c>
      <c r="M379" s="1170">
        <v>6360</v>
      </c>
      <c r="N379" s="1169">
        <v>5200</v>
      </c>
      <c r="O379" s="1169" t="s">
        <v>1376</v>
      </c>
      <c r="P379" s="1159">
        <f>VLOOKUP(M379,'8116'!$B$266:$F$517,3,FALSE)</f>
        <v>1040.44</v>
      </c>
      <c r="Q379" s="1165">
        <f t="shared" si="12"/>
        <v>21741.3</v>
      </c>
    </row>
    <row r="380" spans="1:17">
      <c r="A380" s="1170">
        <v>6360</v>
      </c>
      <c r="B380" s="1169">
        <v>5200</v>
      </c>
      <c r="C380" s="1169" t="s">
        <v>1375</v>
      </c>
      <c r="D380" s="1168">
        <f>'8110'!$D$378</f>
        <v>370.71</v>
      </c>
      <c r="E380" s="1167">
        <v>6360</v>
      </c>
      <c r="F380" s="1166">
        <v>5200</v>
      </c>
      <c r="G380" s="1166" t="s">
        <v>1375</v>
      </c>
      <c r="H380" s="1168">
        <f>'8112'!$D$372</f>
        <v>0</v>
      </c>
      <c r="I380" s="1170">
        <v>6360</v>
      </c>
      <c r="J380" s="1169">
        <v>5200</v>
      </c>
      <c r="K380" s="1169" t="s">
        <v>1375</v>
      </c>
      <c r="L380" s="1168">
        <f>'8114'!$D$371</f>
        <v>1492</v>
      </c>
      <c r="M380" s="1170">
        <v>6360</v>
      </c>
      <c r="N380" s="1169">
        <v>5200</v>
      </c>
      <c r="O380" s="1169" t="s">
        <v>1375</v>
      </c>
      <c r="P380" s="1168">
        <f>'8116'!$D$369</f>
        <v>90</v>
      </c>
      <c r="Q380" s="1165">
        <f t="shared" si="12"/>
        <v>1952.71</v>
      </c>
    </row>
    <row r="381" spans="1:17">
      <c r="A381" s="1170">
        <v>6360</v>
      </c>
      <c r="B381" s="1169">
        <v>5200</v>
      </c>
      <c r="C381" s="1169" t="s">
        <v>1374</v>
      </c>
      <c r="D381" s="1168">
        <f>'8110'!$D$379</f>
        <v>589.29999999999995</v>
      </c>
      <c r="E381" s="1167">
        <v>6360</v>
      </c>
      <c r="F381" s="1166">
        <v>5200</v>
      </c>
      <c r="G381" s="1166" t="s">
        <v>1374</v>
      </c>
      <c r="H381" s="1168">
        <f>'8112'!$D$373</f>
        <v>0</v>
      </c>
      <c r="I381" s="1170">
        <v>6360</v>
      </c>
      <c r="J381" s="1169">
        <v>5200</v>
      </c>
      <c r="K381" s="1169" t="s">
        <v>1374</v>
      </c>
      <c r="L381" s="1168">
        <f>'8114'!$D$372</f>
        <v>0</v>
      </c>
      <c r="M381" s="1170">
        <v>6360</v>
      </c>
      <c r="N381" s="1169">
        <v>5200</v>
      </c>
      <c r="O381" s="1169" t="s">
        <v>1374</v>
      </c>
      <c r="P381" s="1168">
        <f>'8116'!$D$370</f>
        <v>0</v>
      </c>
      <c r="Q381" s="1165">
        <f t="shared" si="12"/>
        <v>589.29999999999995</v>
      </c>
    </row>
    <row r="382" spans="1:17">
      <c r="A382" s="1170">
        <v>6360</v>
      </c>
      <c r="B382" s="1169">
        <v>5200</v>
      </c>
      <c r="C382" s="1169" t="s">
        <v>1373</v>
      </c>
      <c r="D382" s="1168">
        <f>'8110'!$D$380</f>
        <v>0</v>
      </c>
      <c r="E382" s="1167">
        <v>6360</v>
      </c>
      <c r="F382" s="1166">
        <v>5200</v>
      </c>
      <c r="G382" s="1166" t="s">
        <v>1373</v>
      </c>
      <c r="H382" s="1168">
        <f>'8112'!$D$374</f>
        <v>1632.57</v>
      </c>
      <c r="I382" s="1170">
        <v>6360</v>
      </c>
      <c r="J382" s="1169">
        <v>5200</v>
      </c>
      <c r="K382" s="1169" t="s">
        <v>1373</v>
      </c>
      <c r="L382" s="1168">
        <f>'8114'!$D$373</f>
        <v>1804</v>
      </c>
      <c r="M382" s="1170">
        <v>6360</v>
      </c>
      <c r="N382" s="1169">
        <v>5200</v>
      </c>
      <c r="O382" s="1169" t="s">
        <v>1373</v>
      </c>
      <c r="P382" s="1168">
        <f>'8116'!$D$371</f>
        <v>850.25</v>
      </c>
      <c r="Q382" s="1165">
        <f t="shared" si="12"/>
        <v>4286.82</v>
      </c>
    </row>
    <row r="383" spans="1:17">
      <c r="A383" s="1170">
        <v>6360</v>
      </c>
      <c r="B383" s="1169">
        <v>5200</v>
      </c>
      <c r="C383" s="1169" t="s">
        <v>1372</v>
      </c>
      <c r="D383" s="1168">
        <f>'8110'!$D$381</f>
        <v>9747.11</v>
      </c>
      <c r="E383" s="1167">
        <v>6360</v>
      </c>
      <c r="F383" s="1166">
        <v>5200</v>
      </c>
      <c r="G383" s="1166" t="s">
        <v>1372</v>
      </c>
      <c r="H383" s="1168">
        <f>'8112'!$D$375</f>
        <v>14901.99</v>
      </c>
      <c r="I383" s="1170">
        <v>6360</v>
      </c>
      <c r="J383" s="1169">
        <v>5200</v>
      </c>
      <c r="K383" s="1169" t="s">
        <v>1372</v>
      </c>
      <c r="L383" s="1168">
        <f>'8114'!$D$374</f>
        <v>925</v>
      </c>
      <c r="M383" s="1170">
        <v>6360</v>
      </c>
      <c r="N383" s="1169">
        <v>5200</v>
      </c>
      <c r="O383" s="1169" t="s">
        <v>1372</v>
      </c>
      <c r="P383" s="1168">
        <f>'8116'!$D$372</f>
        <v>4532.84</v>
      </c>
      <c r="Q383" s="1165">
        <f t="shared" si="12"/>
        <v>30106.94</v>
      </c>
    </row>
    <row r="384" spans="1:17">
      <c r="A384" s="1170">
        <v>6360</v>
      </c>
      <c r="B384" s="1169">
        <v>5200</v>
      </c>
      <c r="C384" s="1169" t="s">
        <v>1371</v>
      </c>
      <c r="D384" s="1168">
        <f>'8110'!$D$382</f>
        <v>483.5</v>
      </c>
      <c r="E384" s="1167">
        <v>6360</v>
      </c>
      <c r="F384" s="1166">
        <v>5200</v>
      </c>
      <c r="G384" s="1166" t="s">
        <v>1371</v>
      </c>
      <c r="H384" s="1168">
        <f>'8112'!$D$376</f>
        <v>0</v>
      </c>
      <c r="I384" s="1170">
        <v>6360</v>
      </c>
      <c r="J384" s="1169">
        <v>5200</v>
      </c>
      <c r="K384" s="1169" t="s">
        <v>1371</v>
      </c>
      <c r="L384" s="1168">
        <f>'8114'!$D$375</f>
        <v>0</v>
      </c>
      <c r="M384" s="1170">
        <v>6360</v>
      </c>
      <c r="N384" s="1169">
        <v>5200</v>
      </c>
      <c r="O384" s="1169" t="s">
        <v>1371</v>
      </c>
      <c r="P384" s="1168">
        <f>'8116'!$D$373</f>
        <v>0</v>
      </c>
      <c r="Q384" s="1165">
        <f t="shared" si="12"/>
        <v>483.5</v>
      </c>
    </row>
    <row r="385" spans="1:17">
      <c r="A385" s="1170"/>
      <c r="B385" s="1169"/>
      <c r="C385" s="1169"/>
      <c r="D385" s="1168"/>
      <c r="E385" s="1167">
        <v>6360</v>
      </c>
      <c r="F385" s="1166">
        <v>5200</v>
      </c>
      <c r="G385" s="1166" t="s">
        <v>1370</v>
      </c>
      <c r="H385" s="1168">
        <f>'8112'!$D$377</f>
        <v>2643.73</v>
      </c>
      <c r="I385" s="1170">
        <v>6360</v>
      </c>
      <c r="J385" s="1169">
        <v>5200</v>
      </c>
      <c r="K385" s="1169" t="s">
        <v>1370</v>
      </c>
      <c r="L385" s="1168">
        <f>'8114'!$D$376</f>
        <v>525</v>
      </c>
      <c r="M385" s="1170">
        <v>6360</v>
      </c>
      <c r="N385" s="1169">
        <v>5200</v>
      </c>
      <c r="O385" s="1169" t="s">
        <v>1370</v>
      </c>
      <c r="P385" s="1168">
        <f>'8116'!$D$374</f>
        <v>3123.77</v>
      </c>
      <c r="Q385" s="1165">
        <f t="shared" si="12"/>
        <v>6292.5</v>
      </c>
    </row>
    <row r="386" spans="1:17">
      <c r="A386" s="1170">
        <v>6361</v>
      </c>
      <c r="B386" s="1169">
        <v>5200</v>
      </c>
      <c r="C386" s="1169" t="s">
        <v>1369</v>
      </c>
      <c r="D386" s="1159">
        <f>VLOOKUP(A386,'8110'!$B$269:$F$529,3,FALSE)</f>
        <v>0</v>
      </c>
      <c r="E386" s="1170">
        <v>6361</v>
      </c>
      <c r="F386" s="1169">
        <v>5200</v>
      </c>
      <c r="G386" s="1169" t="s">
        <v>1369</v>
      </c>
      <c r="H386" s="1159">
        <f>VLOOKUP(E386,'8112'!$B$267:$F$521,3,FALSE)</f>
        <v>0</v>
      </c>
      <c r="I386" s="1170">
        <v>6361</v>
      </c>
      <c r="J386" s="1169">
        <v>5200</v>
      </c>
      <c r="K386" s="1169" t="s">
        <v>1369</v>
      </c>
      <c r="L386" s="1159">
        <f>VLOOKUP(I386,'8114'!$B$267:$F$521,3,FALSE)</f>
        <v>30000</v>
      </c>
      <c r="M386" s="1170">
        <v>6361</v>
      </c>
      <c r="N386" s="1169">
        <v>5200</v>
      </c>
      <c r="O386" s="1169" t="s">
        <v>1369</v>
      </c>
      <c r="P386" s="1159">
        <f>VLOOKUP(M386,'8116'!$B$266:$F$517,3,FALSE)</f>
        <v>28475.54</v>
      </c>
      <c r="Q386" s="1165">
        <f t="shared" si="12"/>
        <v>58475.54</v>
      </c>
    </row>
    <row r="387" spans="1:17">
      <c r="A387" s="1170">
        <v>6368</v>
      </c>
      <c r="B387" s="1169">
        <v>5010</v>
      </c>
      <c r="C387" s="1169" t="s">
        <v>1128</v>
      </c>
      <c r="D387" s="1159">
        <f>VLOOKUP(A387,'8110'!$B$269:$F$529,3,FALSE)</f>
        <v>2191</v>
      </c>
      <c r="E387" s="1170">
        <v>6368</v>
      </c>
      <c r="F387" s="1169">
        <v>5010</v>
      </c>
      <c r="G387" s="1169" t="s">
        <v>1128</v>
      </c>
      <c r="H387" s="1159">
        <f>VLOOKUP(E387,'8112'!$B$267:$F$521,3,FALSE)</f>
        <v>804</v>
      </c>
      <c r="I387" s="1170">
        <v>6368</v>
      </c>
      <c r="J387" s="1169">
        <v>5010</v>
      </c>
      <c r="K387" s="1169" t="s">
        <v>1128</v>
      </c>
      <c r="L387" s="1159">
        <f>VLOOKUP(I387,'8114'!$B$267:$F$521,3,FALSE)</f>
        <v>338</v>
      </c>
      <c r="M387" s="1170">
        <v>6368</v>
      </c>
      <c r="N387" s="1169">
        <v>5010</v>
      </c>
      <c r="O387" s="1169" t="s">
        <v>1128</v>
      </c>
      <c r="P387" s="1159">
        <f>VLOOKUP(M387,'8116'!$B$266:$F$517,3,FALSE)</f>
        <v>275</v>
      </c>
      <c r="Q387" s="1165">
        <f t="shared" si="12"/>
        <v>3608</v>
      </c>
    </row>
    <row r="388" spans="1:17">
      <c r="A388" s="1170">
        <v>6368</v>
      </c>
      <c r="B388" s="1169">
        <v>5200</v>
      </c>
      <c r="C388" s="1169" t="s">
        <v>1124</v>
      </c>
      <c r="D388" s="1168">
        <f>'8110'!$D$385</f>
        <v>9378</v>
      </c>
      <c r="E388" s="1170">
        <v>6368</v>
      </c>
      <c r="F388" s="1169">
        <v>5200</v>
      </c>
      <c r="G388" s="1169" t="s">
        <v>1124</v>
      </c>
      <c r="H388" s="1168">
        <f>'8112'!$D$380</f>
        <v>4047</v>
      </c>
      <c r="I388" s="1170">
        <v>6368</v>
      </c>
      <c r="J388" s="1169">
        <v>5200</v>
      </c>
      <c r="K388" s="1169" t="s">
        <v>1124</v>
      </c>
      <c r="L388" s="1168">
        <f>'8114'!$D$380</f>
        <v>1618</v>
      </c>
      <c r="M388" s="1170">
        <v>6368</v>
      </c>
      <c r="N388" s="1169">
        <v>5200</v>
      </c>
      <c r="O388" s="1169" t="s">
        <v>1124</v>
      </c>
      <c r="P388" s="1168">
        <f>'8116'!$D$377</f>
        <v>1609</v>
      </c>
      <c r="Q388" s="1165">
        <f t="shared" si="12"/>
        <v>16652</v>
      </c>
    </row>
    <row r="389" spans="1:17">
      <c r="A389" s="1170">
        <v>6369</v>
      </c>
      <c r="B389" s="1169">
        <v>5010</v>
      </c>
      <c r="C389" s="1169" t="s">
        <v>1126</v>
      </c>
      <c r="D389" s="1159">
        <f>VLOOKUP(A389,'8110'!$B$269:$F$529,3,FALSE)</f>
        <v>4283</v>
      </c>
      <c r="E389" s="1170">
        <v>6369</v>
      </c>
      <c r="F389" s="1169">
        <v>5010</v>
      </c>
      <c r="G389" s="1169" t="s">
        <v>1126</v>
      </c>
      <c r="H389" s="1159">
        <f>VLOOKUP(E389,'8112'!$B$267:$F$521,3,FALSE)</f>
        <v>1509</v>
      </c>
      <c r="I389" s="1170">
        <v>6369</v>
      </c>
      <c r="J389" s="1169">
        <v>5010</v>
      </c>
      <c r="K389" s="1169" t="s">
        <v>1126</v>
      </c>
      <c r="L389" s="1159">
        <f>VLOOKUP(I389,'8114'!$B$267:$F$521,3,FALSE)</f>
        <v>686</v>
      </c>
      <c r="M389" s="1170">
        <v>6369</v>
      </c>
      <c r="N389" s="1169">
        <v>5010</v>
      </c>
      <c r="O389" s="1169" t="s">
        <v>1126</v>
      </c>
      <c r="P389" s="1159">
        <f>VLOOKUP(M389,'8116'!$B$266:$F$517,3,FALSE)</f>
        <v>515</v>
      </c>
      <c r="Q389" s="1165">
        <f t="shared" si="12"/>
        <v>6993</v>
      </c>
    </row>
    <row r="390" spans="1:17">
      <c r="A390" s="1170">
        <v>6369</v>
      </c>
      <c r="B390" s="1169">
        <v>5010</v>
      </c>
      <c r="C390" s="1169" t="s">
        <v>1127</v>
      </c>
      <c r="D390" s="1168">
        <f>'8110'!$D$387</f>
        <v>1784</v>
      </c>
      <c r="E390" s="1170">
        <v>6369</v>
      </c>
      <c r="F390" s="1169">
        <v>5010</v>
      </c>
      <c r="G390" s="1169" t="s">
        <v>1127</v>
      </c>
      <c r="H390" s="1168">
        <f>'8112'!$D$382</f>
        <v>770</v>
      </c>
      <c r="I390" s="1170">
        <v>6369</v>
      </c>
      <c r="J390" s="1169">
        <v>5010</v>
      </c>
      <c r="K390" s="1169" t="s">
        <v>1127</v>
      </c>
      <c r="L390" s="1168">
        <f>'8114'!$D$382</f>
        <v>306</v>
      </c>
      <c r="M390" s="1170">
        <v>6369</v>
      </c>
      <c r="N390" s="1169">
        <v>5010</v>
      </c>
      <c r="O390" s="1169" t="s">
        <v>1127</v>
      </c>
      <c r="P390" s="1168">
        <f>'8116'!$D$379</f>
        <v>266</v>
      </c>
      <c r="Q390" s="1165">
        <f t="shared" si="12"/>
        <v>3126</v>
      </c>
    </row>
    <row r="391" spans="1:17">
      <c r="A391" s="1170">
        <v>6369</v>
      </c>
      <c r="B391" s="1169">
        <v>5200</v>
      </c>
      <c r="C391" s="1169" t="s">
        <v>1113</v>
      </c>
      <c r="D391" s="1168">
        <f>'8110'!$D$388</f>
        <v>0</v>
      </c>
      <c r="E391" s="1170">
        <v>6369</v>
      </c>
      <c r="F391" s="1169">
        <v>5200</v>
      </c>
      <c r="G391" s="1169" t="s">
        <v>1113</v>
      </c>
      <c r="H391" s="1168">
        <f>'8112'!$D$383</f>
        <v>0</v>
      </c>
      <c r="I391" s="1170">
        <v>6369</v>
      </c>
      <c r="J391" s="1169">
        <v>5200</v>
      </c>
      <c r="K391" s="1169" t="s">
        <v>1113</v>
      </c>
      <c r="L391" s="1168">
        <f>'8114'!$D$383</f>
        <v>0</v>
      </c>
      <c r="M391" s="1170">
        <v>6369</v>
      </c>
      <c r="N391" s="1169">
        <v>5200</v>
      </c>
      <c r="O391" s="1169" t="s">
        <v>1113</v>
      </c>
      <c r="P391" s="1168">
        <f>'8116'!$D$380</f>
        <v>0</v>
      </c>
      <c r="Q391" s="1165">
        <f t="shared" si="12"/>
        <v>0</v>
      </c>
    </row>
    <row r="392" spans="1:17">
      <c r="A392" s="1170">
        <v>6369</v>
      </c>
      <c r="B392" s="1169">
        <v>5200</v>
      </c>
      <c r="C392" s="1169" t="s">
        <v>1125</v>
      </c>
      <c r="D392" s="1168">
        <f>'8110'!$D$389</f>
        <v>0</v>
      </c>
      <c r="E392" s="1170">
        <v>6369</v>
      </c>
      <c r="F392" s="1169">
        <v>5200</v>
      </c>
      <c r="G392" s="1169" t="s">
        <v>1125</v>
      </c>
      <c r="H392" s="1168">
        <f>'8112'!$D$384</f>
        <v>0</v>
      </c>
      <c r="I392" s="1170">
        <v>6369</v>
      </c>
      <c r="J392" s="1169">
        <v>5200</v>
      </c>
      <c r="K392" s="1169" t="s">
        <v>1125</v>
      </c>
      <c r="L392" s="1168">
        <f>'8114'!$D$384</f>
        <v>0</v>
      </c>
      <c r="M392" s="1170">
        <v>6369</v>
      </c>
      <c r="N392" s="1169">
        <v>5200</v>
      </c>
      <c r="O392" s="1169" t="s">
        <v>1125</v>
      </c>
      <c r="P392" s="1168">
        <v>0</v>
      </c>
      <c r="Q392" s="1165">
        <f t="shared" si="12"/>
        <v>0</v>
      </c>
    </row>
    <row r="393" spans="1:17">
      <c r="A393" s="1170">
        <v>6371</v>
      </c>
      <c r="B393" s="1169">
        <v>5010</v>
      </c>
      <c r="C393" s="1169" t="s">
        <v>1358</v>
      </c>
      <c r="D393" s="1159">
        <f>VLOOKUP(A393,'8110'!$B$269:$F$529,3,FALSE)</f>
        <v>0</v>
      </c>
      <c r="E393" s="1170">
        <v>6371</v>
      </c>
      <c r="F393" s="1169">
        <v>5010</v>
      </c>
      <c r="G393" s="1169" t="s">
        <v>1358</v>
      </c>
      <c r="H393" s="1159">
        <f>VLOOKUP(E393,'8112'!$B$267:$F$521,3,FALSE)</f>
        <v>0</v>
      </c>
      <c r="I393" s="1170">
        <v>6371</v>
      </c>
      <c r="J393" s="1169">
        <v>5010</v>
      </c>
      <c r="K393" s="1169" t="s">
        <v>1358</v>
      </c>
      <c r="L393" s="1159">
        <f>VLOOKUP(I393,'8114'!$B$267:$F$521,3,FALSE)</f>
        <v>0</v>
      </c>
      <c r="M393" s="1170">
        <v>6371</v>
      </c>
      <c r="N393" s="1169">
        <v>5010</v>
      </c>
      <c r="O393" s="1169" t="s">
        <v>1358</v>
      </c>
      <c r="P393" s="1159">
        <f>VLOOKUP(M393,'8116'!$B$266:$F$517,3,FALSE)</f>
        <v>0</v>
      </c>
      <c r="Q393" s="1165">
        <f t="shared" si="12"/>
        <v>0</v>
      </c>
    </row>
    <row r="394" spans="1:17">
      <c r="A394" s="1170">
        <v>6371</v>
      </c>
      <c r="B394" s="1169">
        <v>5200</v>
      </c>
      <c r="C394" s="1169" t="s">
        <v>1357</v>
      </c>
      <c r="D394" s="1168">
        <f>'8110'!$D$391</f>
        <v>0</v>
      </c>
      <c r="E394" s="1170">
        <v>6371</v>
      </c>
      <c r="F394" s="1169">
        <v>5200</v>
      </c>
      <c r="G394" s="1169" t="s">
        <v>1357</v>
      </c>
      <c r="H394" s="1168">
        <f>'8112'!$D$386</f>
        <v>0</v>
      </c>
      <c r="I394" s="1170">
        <v>6371</v>
      </c>
      <c r="J394" s="1169">
        <v>5200</v>
      </c>
      <c r="K394" s="1169" t="s">
        <v>1357</v>
      </c>
      <c r="L394" s="1168">
        <f>'8114'!$D$386</f>
        <v>0</v>
      </c>
      <c r="M394" s="1170">
        <v>6371</v>
      </c>
      <c r="N394" s="1169">
        <v>5200</v>
      </c>
      <c r="O394" s="1169" t="s">
        <v>1357</v>
      </c>
      <c r="P394" s="1168">
        <f>'8116'!$D$382</f>
        <v>0</v>
      </c>
      <c r="Q394" s="1165">
        <f t="shared" si="12"/>
        <v>0</v>
      </c>
    </row>
    <row r="395" spans="1:17">
      <c r="A395" s="1170">
        <v>6372</v>
      </c>
      <c r="B395" s="1169">
        <v>5010</v>
      </c>
      <c r="C395" s="1169" t="s">
        <v>1356</v>
      </c>
      <c r="D395" s="1159">
        <f>VLOOKUP(A395,'8110'!$B$269:$F$529,3,FALSE)</f>
        <v>0</v>
      </c>
      <c r="E395" s="1170">
        <v>6372</v>
      </c>
      <c r="F395" s="1169">
        <v>5010</v>
      </c>
      <c r="G395" s="1169" t="s">
        <v>1356</v>
      </c>
      <c r="H395" s="1159">
        <f>VLOOKUP(E395,'8112'!$B$267:$F$521,3,FALSE)</f>
        <v>0</v>
      </c>
      <c r="I395" s="1170">
        <v>6372</v>
      </c>
      <c r="J395" s="1169">
        <v>5010</v>
      </c>
      <c r="K395" s="1169" t="s">
        <v>1356</v>
      </c>
      <c r="L395" s="1159">
        <f>VLOOKUP(I395,'8114'!$B$267:$F$521,3,FALSE)</f>
        <v>0</v>
      </c>
      <c r="M395" s="1170">
        <v>6372</v>
      </c>
      <c r="N395" s="1169">
        <v>5010</v>
      </c>
      <c r="O395" s="1169" t="s">
        <v>1356</v>
      </c>
      <c r="P395" s="1159">
        <f>VLOOKUP(M395,'8116'!$B$266:$F$517,3,FALSE)</f>
        <v>0</v>
      </c>
      <c r="Q395" s="1165">
        <f t="shared" si="12"/>
        <v>0</v>
      </c>
    </row>
    <row r="396" spans="1:17">
      <c r="A396" s="1170">
        <v>6372</v>
      </c>
      <c r="B396" s="1169">
        <v>5200</v>
      </c>
      <c r="C396" s="1169" t="s">
        <v>1355</v>
      </c>
      <c r="D396" s="1168">
        <f>'8110'!$D$393</f>
        <v>0</v>
      </c>
      <c r="E396" s="1170">
        <v>6372</v>
      </c>
      <c r="F396" s="1169">
        <v>5200</v>
      </c>
      <c r="G396" s="1169" t="s">
        <v>1355</v>
      </c>
      <c r="H396" s="1168">
        <f>'8112'!$D$388</f>
        <v>0</v>
      </c>
      <c r="I396" s="1170">
        <v>6372</v>
      </c>
      <c r="J396" s="1169">
        <v>5200</v>
      </c>
      <c r="K396" s="1169" t="s">
        <v>1355</v>
      </c>
      <c r="L396" s="1168">
        <f>'8114'!$D$388</f>
        <v>0</v>
      </c>
      <c r="M396" s="1170">
        <v>6372</v>
      </c>
      <c r="N396" s="1169">
        <v>5200</v>
      </c>
      <c r="O396" s="1169" t="s">
        <v>1355</v>
      </c>
      <c r="P396" s="1168">
        <f>'8116'!$D$384</f>
        <v>0</v>
      </c>
      <c r="Q396" s="1165">
        <f t="shared" si="12"/>
        <v>0</v>
      </c>
    </row>
    <row r="397" spans="1:17">
      <c r="A397" s="1170">
        <v>6373</v>
      </c>
      <c r="B397" s="1169">
        <v>5010</v>
      </c>
      <c r="C397" s="1169" t="s">
        <v>1354</v>
      </c>
      <c r="D397" s="1159">
        <f>VLOOKUP(A397,'8110'!$B$269:$F$529,3,FALSE)</f>
        <v>0</v>
      </c>
      <c r="E397" s="1170">
        <v>6373</v>
      </c>
      <c r="F397" s="1169">
        <v>5010</v>
      </c>
      <c r="G397" s="1169" t="s">
        <v>1354</v>
      </c>
      <c r="H397" s="1159">
        <f>VLOOKUP(E397,'8112'!$B$267:$F$521,3,FALSE)</f>
        <v>0</v>
      </c>
      <c r="I397" s="1170">
        <v>6373</v>
      </c>
      <c r="J397" s="1169">
        <v>5010</v>
      </c>
      <c r="K397" s="1169" t="s">
        <v>1354</v>
      </c>
      <c r="L397" s="1159">
        <f>VLOOKUP(I397,'8114'!$B$267:$F$521,3,FALSE)</f>
        <v>0</v>
      </c>
      <c r="M397" s="1170">
        <v>6373</v>
      </c>
      <c r="N397" s="1169">
        <v>5010</v>
      </c>
      <c r="O397" s="1169" t="s">
        <v>1354</v>
      </c>
      <c r="P397" s="1159">
        <f>VLOOKUP(M397,'8116'!$B$266:$F$517,3,FALSE)</f>
        <v>0</v>
      </c>
      <c r="Q397" s="1165">
        <f t="shared" si="12"/>
        <v>0</v>
      </c>
    </row>
    <row r="398" spans="1:17">
      <c r="A398" s="1170">
        <v>6373</v>
      </c>
      <c r="B398" s="1169">
        <v>5200</v>
      </c>
      <c r="C398" s="1169" t="s">
        <v>1353</v>
      </c>
      <c r="D398" s="1168">
        <f>'8110'!$D$395</f>
        <v>1156.53</v>
      </c>
      <c r="E398" s="1170">
        <v>6373</v>
      </c>
      <c r="F398" s="1169">
        <v>5200</v>
      </c>
      <c r="G398" s="1169" t="s">
        <v>1353</v>
      </c>
      <c r="H398" s="1168">
        <f>'8112'!$D$390</f>
        <v>472.5</v>
      </c>
      <c r="I398" s="1170">
        <v>6373</v>
      </c>
      <c r="J398" s="1169">
        <v>5200</v>
      </c>
      <c r="K398" s="1169" t="s">
        <v>1353</v>
      </c>
      <c r="L398" s="1168">
        <f>'8114'!$D$390</f>
        <v>0</v>
      </c>
      <c r="M398" s="1170">
        <v>6373</v>
      </c>
      <c r="N398" s="1169">
        <v>5200</v>
      </c>
      <c r="O398" s="1169" t="s">
        <v>1353</v>
      </c>
      <c r="P398" s="1168">
        <f>'8116'!$D$386</f>
        <v>1344.3</v>
      </c>
      <c r="Q398" s="1165">
        <f t="shared" si="12"/>
        <v>2973.33</v>
      </c>
    </row>
    <row r="399" spans="1:17">
      <c r="A399" s="1170">
        <v>6410</v>
      </c>
      <c r="B399" s="1169">
        <v>5110</v>
      </c>
      <c r="C399" s="1169" t="s">
        <v>1044</v>
      </c>
      <c r="D399" s="1159">
        <f>VLOOKUP(A399,'8110'!$B$269:$F$529,3,FALSE)</f>
        <v>14100.98</v>
      </c>
      <c r="E399" s="1170">
        <v>6410</v>
      </c>
      <c r="F399" s="1169">
        <v>5110</v>
      </c>
      <c r="G399" s="1169" t="s">
        <v>1044</v>
      </c>
      <c r="H399" s="1159">
        <f>VLOOKUP(E399,'8112'!$B$267:$F$521,3,FALSE)</f>
        <v>2120.9</v>
      </c>
      <c r="I399" s="1170">
        <v>6410</v>
      </c>
      <c r="J399" s="1169">
        <v>5110</v>
      </c>
      <c r="K399" s="1169" t="s">
        <v>1044</v>
      </c>
      <c r="L399" s="1159">
        <f>VLOOKUP(I399,'8114'!$B$267:$F$521,3,FALSE)</f>
        <v>1536.5</v>
      </c>
      <c r="M399" s="1170">
        <v>6410</v>
      </c>
      <c r="N399" s="1169">
        <v>5110</v>
      </c>
      <c r="O399" s="1169" t="s">
        <v>1044</v>
      </c>
      <c r="P399" s="1159">
        <f>VLOOKUP(M399,'8116'!$B$266:$F$517,3,FALSE)</f>
        <v>1344.3</v>
      </c>
      <c r="Q399" s="1165">
        <f t="shared" si="12"/>
        <v>19102.679999999997</v>
      </c>
    </row>
    <row r="400" spans="1:17">
      <c r="A400" s="1170">
        <v>6420</v>
      </c>
      <c r="B400" s="1169">
        <v>5110</v>
      </c>
      <c r="C400" s="1169" t="s">
        <v>1089</v>
      </c>
      <c r="D400" s="1159">
        <f>VLOOKUP(A400,'8110'!$B$269:$F$529,3,FALSE)</f>
        <v>1156.53</v>
      </c>
      <c r="E400" s="1170">
        <v>6420</v>
      </c>
      <c r="F400" s="1169">
        <v>5110</v>
      </c>
      <c r="G400" s="1169" t="s">
        <v>1089</v>
      </c>
      <c r="H400" s="1159">
        <f>VLOOKUP(E400,'8112'!$B$267:$F$521,3,FALSE)</f>
        <v>472.5</v>
      </c>
      <c r="I400" s="1170">
        <v>6420</v>
      </c>
      <c r="J400" s="1169">
        <v>5110</v>
      </c>
      <c r="K400" s="1169" t="s">
        <v>1089</v>
      </c>
      <c r="L400" s="1159">
        <f>VLOOKUP(I400,'8114'!$B$267:$F$521,3,FALSE)</f>
        <v>0</v>
      </c>
      <c r="M400" s="1170">
        <v>6420</v>
      </c>
      <c r="N400" s="1169">
        <v>5110</v>
      </c>
      <c r="O400" s="1169" t="s">
        <v>1089</v>
      </c>
      <c r="P400" s="1159">
        <f>VLOOKUP(M400,'8116'!$B$266:$F$517,3,FALSE)</f>
        <v>0</v>
      </c>
      <c r="Q400" s="1165">
        <f t="shared" si="12"/>
        <v>1629.03</v>
      </c>
    </row>
    <row r="401" spans="1:17">
      <c r="A401" s="1170">
        <v>6420</v>
      </c>
      <c r="B401" s="1169">
        <v>5110</v>
      </c>
      <c r="C401" s="1169" t="s">
        <v>1368</v>
      </c>
      <c r="D401" s="1168">
        <f>'8110'!$D$398</f>
        <v>0</v>
      </c>
      <c r="E401" s="1170">
        <v>6420</v>
      </c>
      <c r="F401" s="1169">
        <v>5110</v>
      </c>
      <c r="G401" s="1169" t="s">
        <v>1368</v>
      </c>
      <c r="H401" s="1168">
        <f>'8112'!$D$393</f>
        <v>0</v>
      </c>
      <c r="I401" s="1170">
        <v>6420</v>
      </c>
      <c r="J401" s="1169">
        <v>5110</v>
      </c>
      <c r="K401" s="1169" t="s">
        <v>1368</v>
      </c>
      <c r="L401" s="1168">
        <f>'8114'!$D$393</f>
        <v>0</v>
      </c>
      <c r="M401" s="1170">
        <v>6420</v>
      </c>
      <c r="N401" s="1169">
        <v>5110</v>
      </c>
      <c r="O401" s="1169" t="s">
        <v>1368</v>
      </c>
      <c r="P401" s="1168">
        <f>'8116'!$D$389</f>
        <v>0</v>
      </c>
      <c r="Q401" s="1165">
        <f t="shared" si="12"/>
        <v>0</v>
      </c>
    </row>
    <row r="402" spans="1:17">
      <c r="A402" s="1170">
        <v>6420</v>
      </c>
      <c r="B402" s="1169">
        <v>5110</v>
      </c>
      <c r="C402" s="1169" t="s">
        <v>1367</v>
      </c>
      <c r="D402" s="1168">
        <f>'8110'!$D$399</f>
        <v>0</v>
      </c>
      <c r="E402" s="1170">
        <v>6420</v>
      </c>
      <c r="F402" s="1169">
        <v>5110</v>
      </c>
      <c r="G402" s="1169" t="s">
        <v>1367</v>
      </c>
      <c r="H402" s="1168">
        <f>'8112'!$D$394</f>
        <v>236.25</v>
      </c>
      <c r="I402" s="1170">
        <v>6420</v>
      </c>
      <c r="J402" s="1169">
        <v>5110</v>
      </c>
      <c r="K402" s="1169" t="s">
        <v>1367</v>
      </c>
      <c r="L402" s="1168">
        <f>'8114'!$D$394</f>
        <v>0</v>
      </c>
      <c r="M402" s="1170">
        <v>6420</v>
      </c>
      <c r="N402" s="1169">
        <v>5110</v>
      </c>
      <c r="O402" s="1169" t="s">
        <v>1367</v>
      </c>
      <c r="P402" s="1168">
        <f>'8116'!$D$390</f>
        <v>0</v>
      </c>
      <c r="Q402" s="1165">
        <f t="shared" si="12"/>
        <v>236.25</v>
      </c>
    </row>
    <row r="403" spans="1:17">
      <c r="A403" s="1170">
        <v>6420</v>
      </c>
      <c r="B403" s="1169">
        <v>5110</v>
      </c>
      <c r="C403" s="1169" t="s">
        <v>1366</v>
      </c>
      <c r="D403" s="1168">
        <f>'8110'!$D$400</f>
        <v>2750.4</v>
      </c>
      <c r="E403" s="1170">
        <v>6420</v>
      </c>
      <c r="F403" s="1169">
        <v>5110</v>
      </c>
      <c r="G403" s="1169" t="s">
        <v>1366</v>
      </c>
      <c r="H403" s="1168">
        <f>'8112'!$D$395</f>
        <v>1640.41</v>
      </c>
      <c r="I403" s="1170">
        <v>6420</v>
      </c>
      <c r="J403" s="1169">
        <v>5110</v>
      </c>
      <c r="K403" s="1169" t="s">
        <v>1366</v>
      </c>
      <c r="L403" s="1168">
        <f>'8114'!$D$395</f>
        <v>0</v>
      </c>
      <c r="M403" s="1170">
        <v>6420</v>
      </c>
      <c r="N403" s="1169">
        <v>5110</v>
      </c>
      <c r="O403" s="1169" t="s">
        <v>1366</v>
      </c>
      <c r="P403" s="1168">
        <f>'8116'!$D$391</f>
        <v>0</v>
      </c>
      <c r="Q403" s="1165">
        <f t="shared" ref="Q403:Q416" si="13">+D403+H403+L403+P403</f>
        <v>4390.8100000000004</v>
      </c>
    </row>
    <row r="404" spans="1:17">
      <c r="A404" s="1170">
        <v>6420</v>
      </c>
      <c r="B404" s="1169">
        <v>5110</v>
      </c>
      <c r="C404" s="1169" t="s">
        <v>1365</v>
      </c>
      <c r="D404" s="1168">
        <f>'8110'!$D$401</f>
        <v>9944.42</v>
      </c>
      <c r="E404" s="1170">
        <v>6420</v>
      </c>
      <c r="F404" s="1169">
        <v>5110</v>
      </c>
      <c r="G404" s="1169" t="s">
        <v>1365</v>
      </c>
      <c r="H404" s="1168">
        <f>'8112'!$D$396</f>
        <v>7704.32</v>
      </c>
      <c r="I404" s="1170">
        <v>6420</v>
      </c>
      <c r="J404" s="1169">
        <v>5110</v>
      </c>
      <c r="K404" s="1169" t="s">
        <v>1365</v>
      </c>
      <c r="L404" s="1168">
        <f>'8114'!$D$396</f>
        <v>0</v>
      </c>
      <c r="M404" s="1170">
        <v>6420</v>
      </c>
      <c r="N404" s="1169">
        <v>5110</v>
      </c>
      <c r="O404" s="1169" t="s">
        <v>1365</v>
      </c>
      <c r="P404" s="1168">
        <f>'8116'!$D$392</f>
        <v>156.81</v>
      </c>
      <c r="Q404" s="1165">
        <f t="shared" si="13"/>
        <v>17805.55</v>
      </c>
    </row>
    <row r="405" spans="1:17">
      <c r="A405" s="1170">
        <v>6500</v>
      </c>
      <c r="B405" s="1169">
        <v>5320</v>
      </c>
      <c r="C405" s="1169" t="s">
        <v>365</v>
      </c>
      <c r="D405" s="1159">
        <f>VLOOKUP(A405,'8110'!$B$269:$F$529,3,FALSE)</f>
        <v>2750.4</v>
      </c>
      <c r="E405" s="1170">
        <v>6500</v>
      </c>
      <c r="F405" s="1169">
        <v>5320</v>
      </c>
      <c r="G405" s="1169" t="s">
        <v>365</v>
      </c>
      <c r="H405" s="1159">
        <f>VLOOKUP(E405,'8112'!$B$267:$F$521,3,FALSE)</f>
        <v>1640.41</v>
      </c>
      <c r="I405" s="1170">
        <v>6500</v>
      </c>
      <c r="J405" s="1169">
        <v>5320</v>
      </c>
      <c r="K405" s="1169" t="s">
        <v>365</v>
      </c>
      <c r="L405" s="1159">
        <f>VLOOKUP(I405,'8114'!$B$267:$F$521,3,FALSE)</f>
        <v>0</v>
      </c>
      <c r="M405" s="1170">
        <v>6500</v>
      </c>
      <c r="N405" s="1169">
        <v>5320</v>
      </c>
      <c r="O405" s="1169" t="s">
        <v>365</v>
      </c>
      <c r="P405" s="1159">
        <f>VLOOKUP(M405,'8116'!$B$266:$F$517,3,FALSE)</f>
        <v>156.81</v>
      </c>
      <c r="Q405" s="1165">
        <f t="shared" si="13"/>
        <v>4547.6200000000008</v>
      </c>
    </row>
    <row r="406" spans="1:17">
      <c r="A406" s="1170">
        <v>6500</v>
      </c>
      <c r="B406" s="1169">
        <v>5320</v>
      </c>
      <c r="C406" s="1169" t="s">
        <v>1364</v>
      </c>
      <c r="D406" s="1168">
        <f>'8110'!$D$403</f>
        <v>4287.49</v>
      </c>
      <c r="E406" s="1170">
        <v>6500</v>
      </c>
      <c r="F406" s="1169">
        <v>5320</v>
      </c>
      <c r="G406" s="1169" t="s">
        <v>1364</v>
      </c>
      <c r="H406" s="1168">
        <f>'8112'!$D$398</f>
        <v>2438.88</v>
      </c>
      <c r="I406" s="1170">
        <v>6500</v>
      </c>
      <c r="J406" s="1169">
        <v>5320</v>
      </c>
      <c r="K406" s="1169" t="s">
        <v>1364</v>
      </c>
      <c r="L406" s="1168">
        <f>'8114'!$D$398</f>
        <v>507.32</v>
      </c>
      <c r="M406" s="1170">
        <v>6500</v>
      </c>
      <c r="N406" s="1169">
        <v>5320</v>
      </c>
      <c r="O406" s="1169" t="s">
        <v>1364</v>
      </c>
      <c r="P406" s="1168">
        <f>'8116'!$D$394</f>
        <v>0</v>
      </c>
      <c r="Q406" s="1165">
        <f t="shared" si="13"/>
        <v>7233.69</v>
      </c>
    </row>
    <row r="407" spans="1:17">
      <c r="A407" s="1170">
        <v>6560</v>
      </c>
      <c r="B407" s="1169">
        <v>5280</v>
      </c>
      <c r="C407" s="1169" t="s">
        <v>1363</v>
      </c>
      <c r="D407" s="1159">
        <f>VLOOKUP(A407,'8110'!$B$269:$F$529,3,FALSE)</f>
        <v>432.92</v>
      </c>
      <c r="E407" s="1170">
        <v>6560</v>
      </c>
      <c r="F407" s="1169">
        <v>5280</v>
      </c>
      <c r="G407" s="1169" t="s">
        <v>1363</v>
      </c>
      <c r="H407" s="1159">
        <f>VLOOKUP(E407,'8112'!$B$267:$F$521,3,FALSE)</f>
        <v>64.569999999999993</v>
      </c>
      <c r="I407" s="1170">
        <v>6560</v>
      </c>
      <c r="J407" s="1169">
        <v>5280</v>
      </c>
      <c r="K407" s="1169" t="s">
        <v>1363</v>
      </c>
      <c r="L407" s="1159">
        <f>VLOOKUP(I407,'8114'!$B$267:$F$521,3,FALSE)</f>
        <v>0</v>
      </c>
      <c r="M407" s="1170">
        <v>6560</v>
      </c>
      <c r="N407" s="1169">
        <v>5280</v>
      </c>
      <c r="O407" s="1169" t="s">
        <v>1363</v>
      </c>
      <c r="P407" s="1159">
        <f>VLOOKUP(M407,'8116'!$B$266:$F$517,3,FALSE)</f>
        <v>0</v>
      </c>
      <c r="Q407" s="1165">
        <f t="shared" si="13"/>
        <v>497.49</v>
      </c>
    </row>
    <row r="408" spans="1:17">
      <c r="A408" s="1170">
        <v>6570</v>
      </c>
      <c r="B408" s="1169">
        <v>5280</v>
      </c>
      <c r="C408" s="1169" t="s">
        <v>1086</v>
      </c>
      <c r="D408" s="1159">
        <f>VLOOKUP(A408,'8110'!$B$269:$F$529,3,FALSE)</f>
        <v>4287.49</v>
      </c>
      <c r="E408" s="1170">
        <v>6570</v>
      </c>
      <c r="F408" s="1169">
        <v>5280</v>
      </c>
      <c r="G408" s="1169" t="s">
        <v>1086</v>
      </c>
      <c r="H408" s="1159">
        <f>VLOOKUP(E408,'8112'!$B$267:$F$521,3,FALSE)</f>
        <v>2438.88</v>
      </c>
      <c r="I408" s="1170">
        <v>6570</v>
      </c>
      <c r="J408" s="1169">
        <v>5280</v>
      </c>
      <c r="K408" s="1169" t="s">
        <v>1086</v>
      </c>
      <c r="L408" s="1159">
        <f>VLOOKUP(I408,'8114'!$B$267:$F$521,3,FALSE)</f>
        <v>507.32</v>
      </c>
      <c r="M408" s="1170">
        <v>6570</v>
      </c>
      <c r="N408" s="1169">
        <v>5280</v>
      </c>
      <c r="O408" s="1169" t="s">
        <v>1086</v>
      </c>
      <c r="P408" s="1159">
        <f>VLOOKUP(M408,'8116'!$B$266:$F$517,3,FALSE)</f>
        <v>391.76</v>
      </c>
      <c r="Q408" s="1165">
        <f t="shared" si="13"/>
        <v>7625.45</v>
      </c>
    </row>
    <row r="409" spans="1:17">
      <c r="A409" s="1170">
        <v>6660</v>
      </c>
      <c r="B409" s="1169">
        <v>5650</v>
      </c>
      <c r="C409" s="1169" t="s">
        <v>384</v>
      </c>
      <c r="D409" s="1159">
        <f>VLOOKUP(A409,'8110'!$B$269:$F$529,3,FALSE)</f>
        <v>0</v>
      </c>
      <c r="E409" s="1170">
        <v>6660</v>
      </c>
      <c r="F409" s="1169">
        <v>5650</v>
      </c>
      <c r="G409" s="1169" t="s">
        <v>384</v>
      </c>
      <c r="H409" s="1159">
        <f>VLOOKUP(E409,'8112'!$B$267:$F$521,3,FALSE)</f>
        <v>0</v>
      </c>
      <c r="I409" s="1170">
        <v>6660</v>
      </c>
      <c r="J409" s="1169">
        <v>5650</v>
      </c>
      <c r="K409" s="1169" t="s">
        <v>384</v>
      </c>
      <c r="L409" s="1159">
        <f>VLOOKUP(I409,'8114'!$B$267:$F$521,3,FALSE)</f>
        <v>49704.4</v>
      </c>
      <c r="M409" s="1170">
        <v>6660</v>
      </c>
      <c r="N409" s="1169">
        <v>5650</v>
      </c>
      <c r="O409" s="1169" t="s">
        <v>384</v>
      </c>
      <c r="P409" s="1159">
        <f>VLOOKUP(M409,'8116'!$B$266:$F$517,3,FALSE)</f>
        <v>0</v>
      </c>
      <c r="Q409" s="1165">
        <f t="shared" si="13"/>
        <v>49704.4</v>
      </c>
    </row>
    <row r="410" spans="1:17">
      <c r="A410" s="1170">
        <v>6670</v>
      </c>
      <c r="B410" s="1169">
        <v>8665</v>
      </c>
      <c r="C410" s="1169" t="s">
        <v>1362</v>
      </c>
      <c r="D410" s="1159">
        <f>VLOOKUP(A410,'8110'!$B$269:$F$529,3,FALSE)</f>
        <v>0</v>
      </c>
      <c r="E410" s="1170">
        <v>6670</v>
      </c>
      <c r="F410" s="1169">
        <v>8665</v>
      </c>
      <c r="G410" s="1169" t="s">
        <v>1362</v>
      </c>
      <c r="H410" s="1159">
        <f>VLOOKUP(E410,'8112'!$B$267:$F$521,3,FALSE)</f>
        <v>0</v>
      </c>
      <c r="I410" s="1170">
        <v>6670</v>
      </c>
      <c r="J410" s="1169">
        <v>8665</v>
      </c>
      <c r="K410" s="1169" t="s">
        <v>1362</v>
      </c>
      <c r="L410" s="1159">
        <f>VLOOKUP(I410,'8114'!$B$267:$F$521,3,FALSE)</f>
        <v>0</v>
      </c>
      <c r="M410" s="1170">
        <v>6670</v>
      </c>
      <c r="N410" s="1169">
        <v>8665</v>
      </c>
      <c r="O410" s="1169" t="s">
        <v>1362</v>
      </c>
      <c r="P410" s="1159">
        <f>VLOOKUP(M410,'8116'!$B$266:$F$517,3,FALSE)</f>
        <v>0</v>
      </c>
      <c r="Q410" s="1165">
        <f t="shared" si="13"/>
        <v>0</v>
      </c>
    </row>
    <row r="411" spans="1:17">
      <c r="A411" s="1170">
        <v>6700</v>
      </c>
      <c r="B411" s="1169">
        <v>8660</v>
      </c>
      <c r="C411" s="1169" t="s">
        <v>928</v>
      </c>
      <c r="D411" s="1159">
        <f>VLOOKUP(A411,'8110'!$B$269:$F$529,3,FALSE)</f>
        <v>16636.810000000001</v>
      </c>
      <c r="E411" s="1170">
        <v>6700</v>
      </c>
      <c r="F411" s="1169">
        <v>8660</v>
      </c>
      <c r="G411" s="1169" t="s">
        <v>928</v>
      </c>
      <c r="H411" s="1159">
        <f>VLOOKUP(E411,'8112'!$B$267:$F$521,3,FALSE)</f>
        <v>267.17</v>
      </c>
      <c r="I411" s="1170">
        <v>6700</v>
      </c>
      <c r="J411" s="1169">
        <v>8660</v>
      </c>
      <c r="K411" s="1169" t="s">
        <v>928</v>
      </c>
      <c r="L411" s="1159">
        <f>VLOOKUP(I411,'8114'!$B$267:$F$521,3,FALSE)</f>
        <v>0</v>
      </c>
      <c r="M411" s="1170">
        <v>6700</v>
      </c>
      <c r="N411" s="1169">
        <v>8660</v>
      </c>
      <c r="O411" s="1169" t="s">
        <v>928</v>
      </c>
      <c r="P411" s="1159">
        <f>VLOOKUP(M411,'8116'!$B$266:$F$517,3,FALSE)</f>
        <v>0</v>
      </c>
      <c r="Q411" s="1165">
        <f t="shared" si="13"/>
        <v>16903.98</v>
      </c>
    </row>
    <row r="412" spans="1:17">
      <c r="A412" s="1170">
        <v>6750</v>
      </c>
      <c r="B412" s="1169">
        <v>5150</v>
      </c>
      <c r="C412" s="1169" t="s">
        <v>1080</v>
      </c>
      <c r="D412" s="1159">
        <f>VLOOKUP(A412,'8110'!$B$269:$F$529,3,FALSE)</f>
        <v>16492.27</v>
      </c>
      <c r="E412" s="1170">
        <v>6750</v>
      </c>
      <c r="F412" s="1169">
        <v>5150</v>
      </c>
      <c r="G412" s="1169" t="s">
        <v>1080</v>
      </c>
      <c r="H412" s="1159">
        <f>VLOOKUP(E412,'8112'!$B$267:$F$521,3,FALSE)</f>
        <v>2538.6999999999998</v>
      </c>
      <c r="I412" s="1170">
        <v>6750</v>
      </c>
      <c r="J412" s="1169">
        <v>5150</v>
      </c>
      <c r="K412" s="1169" t="s">
        <v>1080</v>
      </c>
      <c r="L412" s="1159">
        <f>VLOOKUP(I412,'8114'!$B$267:$F$521,3,FALSE)</f>
        <v>1610.77</v>
      </c>
      <c r="M412" s="1170">
        <v>6750</v>
      </c>
      <c r="N412" s="1169">
        <v>5150</v>
      </c>
      <c r="O412" s="1169" t="s">
        <v>1080</v>
      </c>
      <c r="P412" s="1159">
        <f>VLOOKUP(M412,'8116'!$B$266:$F$517,3,FALSE)</f>
        <v>0</v>
      </c>
      <c r="Q412" s="1165">
        <f t="shared" si="13"/>
        <v>20641.740000000002</v>
      </c>
    </row>
    <row r="413" spans="1:17">
      <c r="A413" s="1170">
        <v>6750</v>
      </c>
      <c r="B413" s="1169">
        <v>5300</v>
      </c>
      <c r="C413" s="1169" t="s">
        <v>1083</v>
      </c>
      <c r="D413" s="1168">
        <f>'8110'!$D$410</f>
        <v>0</v>
      </c>
      <c r="E413" s="1170">
        <v>6750</v>
      </c>
      <c r="F413" s="1169">
        <v>5300</v>
      </c>
      <c r="G413" s="1169" t="s">
        <v>1083</v>
      </c>
      <c r="H413" s="1168">
        <f>'8112'!$D$405</f>
        <v>0</v>
      </c>
      <c r="I413" s="1170">
        <v>6750</v>
      </c>
      <c r="J413" s="1169">
        <v>5300</v>
      </c>
      <c r="K413" s="1169" t="s">
        <v>1083</v>
      </c>
      <c r="L413" s="1168">
        <f>'8114'!$D$405</f>
        <v>0</v>
      </c>
      <c r="M413" s="1170">
        <v>6750</v>
      </c>
      <c r="N413" s="1169">
        <v>5300</v>
      </c>
      <c r="O413" s="1169" t="s">
        <v>1083</v>
      </c>
      <c r="P413" s="1168">
        <f>'8116'!$D$401</f>
        <v>8.34</v>
      </c>
      <c r="Q413" s="1165">
        <f t="shared" si="13"/>
        <v>8.34</v>
      </c>
    </row>
    <row r="414" spans="1:17">
      <c r="A414" s="1170">
        <v>6750</v>
      </c>
      <c r="B414" s="1169">
        <v>5360</v>
      </c>
      <c r="C414" s="1169" t="s">
        <v>1082</v>
      </c>
      <c r="D414" s="1168">
        <f>'8110'!$D$411</f>
        <v>10262.69</v>
      </c>
      <c r="E414" s="1170">
        <v>6750</v>
      </c>
      <c r="F414" s="1169">
        <v>5360</v>
      </c>
      <c r="G414" s="1169" t="s">
        <v>1082</v>
      </c>
      <c r="H414" s="1168">
        <f>'8112'!$D$406</f>
        <v>3899.05</v>
      </c>
      <c r="I414" s="1170">
        <v>6750</v>
      </c>
      <c r="J414" s="1169">
        <v>5360</v>
      </c>
      <c r="K414" s="1169" t="s">
        <v>1082</v>
      </c>
      <c r="L414" s="1168">
        <f>'8114'!$D$406</f>
        <v>1532.18</v>
      </c>
      <c r="M414" s="1170">
        <v>6750</v>
      </c>
      <c r="N414" s="1169">
        <v>5360</v>
      </c>
      <c r="O414" s="1169" t="s">
        <v>1082</v>
      </c>
      <c r="P414" s="1168">
        <f>'8116'!$D$402</f>
        <v>0</v>
      </c>
      <c r="Q414" s="1165">
        <f t="shared" si="13"/>
        <v>15693.920000000002</v>
      </c>
    </row>
    <row r="415" spans="1:17">
      <c r="A415" s="1170">
        <v>6750</v>
      </c>
      <c r="B415" s="1169">
        <v>5390</v>
      </c>
      <c r="C415" s="1169" t="s">
        <v>1081</v>
      </c>
      <c r="D415" s="1168">
        <f>'8110'!$D$412</f>
        <v>0</v>
      </c>
      <c r="E415" s="1170">
        <v>6750</v>
      </c>
      <c r="F415" s="1169">
        <v>5390</v>
      </c>
      <c r="G415" s="1169" t="s">
        <v>1081</v>
      </c>
      <c r="H415" s="1168">
        <f>'8112'!$D$407</f>
        <v>0</v>
      </c>
      <c r="I415" s="1170">
        <v>6750</v>
      </c>
      <c r="J415" s="1169">
        <v>5390</v>
      </c>
      <c r="K415" s="1169" t="s">
        <v>1081</v>
      </c>
      <c r="L415" s="1168">
        <f>'8114'!$D$407</f>
        <v>0</v>
      </c>
      <c r="M415" s="1170">
        <v>6750</v>
      </c>
      <c r="N415" s="1169">
        <v>5390</v>
      </c>
      <c r="O415" s="1169" t="s">
        <v>1081</v>
      </c>
      <c r="P415" s="1168">
        <f>'8116'!$D$403</f>
        <v>1507.31</v>
      </c>
      <c r="Q415" s="1165">
        <f t="shared" si="13"/>
        <v>1507.31</v>
      </c>
    </row>
    <row r="416" spans="1:17">
      <c r="A416" s="1170">
        <v>6750</v>
      </c>
      <c r="B416" s="1169">
        <v>8530</v>
      </c>
      <c r="C416" s="1169" t="s">
        <v>1079</v>
      </c>
      <c r="D416" s="1168">
        <f>'8110'!$D$413</f>
        <v>38649.35</v>
      </c>
      <c r="E416" s="1170">
        <v>6750</v>
      </c>
      <c r="F416" s="1169">
        <v>8530</v>
      </c>
      <c r="G416" s="1169" t="s">
        <v>1079</v>
      </c>
      <c r="H416" s="1168">
        <f>'8112'!$D$408</f>
        <v>137507.10999999999</v>
      </c>
      <c r="I416" s="1170">
        <v>6750</v>
      </c>
      <c r="J416" s="1169">
        <v>8530</v>
      </c>
      <c r="K416" s="1169" t="s">
        <v>1079</v>
      </c>
      <c r="L416" s="1168">
        <f>'8114'!$D$408</f>
        <v>8431.8700000000008</v>
      </c>
      <c r="M416" s="1170">
        <v>6750</v>
      </c>
      <c r="N416" s="1169">
        <v>8530</v>
      </c>
      <c r="O416" s="1169" t="s">
        <v>1079</v>
      </c>
      <c r="P416" s="1168">
        <f>'8116'!$D$404</f>
        <v>0</v>
      </c>
      <c r="Q416" s="1165">
        <f t="shared" si="13"/>
        <v>184588.33</v>
      </c>
    </row>
    <row r="417" spans="1:17">
      <c r="A417" s="1163"/>
      <c r="B417" s="1162"/>
      <c r="C417" s="1164"/>
      <c r="E417" s="1163"/>
      <c r="F417" s="1162"/>
      <c r="G417" s="1164"/>
      <c r="I417" s="1163"/>
      <c r="J417" s="1162"/>
      <c r="K417" s="1164"/>
      <c r="L417" s="1159"/>
      <c r="M417" s="1163"/>
      <c r="N417" s="1162"/>
      <c r="O417" s="1164"/>
      <c r="P417" s="1159"/>
    </row>
    <row r="418" spans="1:17">
      <c r="A418" s="1158">
        <v>7010</v>
      </c>
      <c r="B418" s="1157">
        <v>5010</v>
      </c>
      <c r="C418" s="1164" t="s">
        <v>1167</v>
      </c>
      <c r="D418" s="1159">
        <f>VLOOKUP(A418,'8110'!$B$269:$F$529,3,FALSE)</f>
        <v>0</v>
      </c>
      <c r="E418" s="1158">
        <v>7010</v>
      </c>
      <c r="F418" s="1157">
        <v>5010</v>
      </c>
      <c r="G418" s="1164" t="s">
        <v>1167</v>
      </c>
      <c r="H418" s="1159">
        <f>VLOOKUP(E418,'8112'!$B$267:$F$521,3,FALSE)</f>
        <v>0</v>
      </c>
      <c r="I418" s="1158">
        <v>7010</v>
      </c>
      <c r="J418" s="1157">
        <v>5010</v>
      </c>
      <c r="K418" s="1164" t="s">
        <v>1167</v>
      </c>
      <c r="L418" s="1159">
        <f>VLOOKUP(I418,'8114'!$B$267:$F$521,3,FALSE)</f>
        <v>0</v>
      </c>
      <c r="M418" s="1158">
        <v>7010</v>
      </c>
      <c r="N418" s="1157">
        <v>5010</v>
      </c>
      <c r="O418" s="1164" t="s">
        <v>1167</v>
      </c>
      <c r="P418" s="1159">
        <f>VLOOKUP(M418,'8116'!$B$266:$F$517,3,FALSE)</f>
        <v>0</v>
      </c>
      <c r="Q418" s="1165">
        <f t="shared" ref="Q418:Q449" si="14">+D418+H418+L418+P418</f>
        <v>0</v>
      </c>
    </row>
    <row r="419" spans="1:17">
      <c r="A419" s="1158">
        <v>7011</v>
      </c>
      <c r="B419" s="1157">
        <v>5010</v>
      </c>
      <c r="C419" s="1164" t="s">
        <v>1166</v>
      </c>
      <c r="D419" s="1159">
        <f>VLOOKUP(A419,'8110'!$B$269:$F$529,3,FALSE)</f>
        <v>38649.35</v>
      </c>
      <c r="E419" s="1158">
        <v>7011</v>
      </c>
      <c r="F419" s="1157">
        <v>5010</v>
      </c>
      <c r="G419" s="1164" t="s">
        <v>1166</v>
      </c>
      <c r="H419" s="1159">
        <f>VLOOKUP(E419,'8112'!$B$267:$F$521,3,FALSE)</f>
        <v>137507.10999999999</v>
      </c>
      <c r="I419" s="1158">
        <v>7011</v>
      </c>
      <c r="J419" s="1157">
        <v>5010</v>
      </c>
      <c r="K419" s="1164" t="s">
        <v>1166</v>
      </c>
      <c r="L419" s="1159">
        <f>VLOOKUP(I419,'8114'!$B$267:$F$521,3,FALSE)</f>
        <v>8431.8700000000008</v>
      </c>
      <c r="M419" s="1158">
        <v>7011</v>
      </c>
      <c r="N419" s="1157">
        <v>5010</v>
      </c>
      <c r="O419" s="1164" t="s">
        <v>1166</v>
      </c>
      <c r="P419" s="1159">
        <f>VLOOKUP(M419,'8116'!$B$266:$F$517,3,FALSE)</f>
        <v>9936.91</v>
      </c>
      <c r="Q419" s="1165">
        <f t="shared" si="14"/>
        <v>194525.24</v>
      </c>
    </row>
    <row r="420" spans="1:17">
      <c r="A420" s="1158">
        <v>7100</v>
      </c>
      <c r="B420" s="1157">
        <v>5200</v>
      </c>
      <c r="C420" s="1164" t="s">
        <v>1361</v>
      </c>
      <c r="D420" s="1159">
        <f>VLOOKUP(A420,'8110'!$B$269:$F$529,3,FALSE)</f>
        <v>0</v>
      </c>
      <c r="E420" s="1158">
        <v>7100</v>
      </c>
      <c r="F420" s="1157">
        <v>5200</v>
      </c>
      <c r="G420" s="1164" t="s">
        <v>1361</v>
      </c>
      <c r="H420" s="1159">
        <f>VLOOKUP(E420,'8112'!$B$267:$F$521,3,FALSE)</f>
        <v>0</v>
      </c>
      <c r="I420" s="1158">
        <v>7100</v>
      </c>
      <c r="J420" s="1157">
        <v>5200</v>
      </c>
      <c r="K420" s="1164" t="s">
        <v>1361</v>
      </c>
      <c r="L420" s="1159">
        <f>VLOOKUP(I420,'8114'!$B$267:$F$521,3,FALSE)</f>
        <v>0</v>
      </c>
      <c r="M420" s="1158">
        <v>7100</v>
      </c>
      <c r="N420" s="1157">
        <v>5200</v>
      </c>
      <c r="O420" s="1164" t="s">
        <v>1361</v>
      </c>
      <c r="P420" s="1159">
        <f>VLOOKUP(M420,'8116'!$B$266:$F$517,3,FALSE)</f>
        <v>0</v>
      </c>
      <c r="Q420" s="1165">
        <f t="shared" si="14"/>
        <v>0</v>
      </c>
    </row>
    <row r="421" spans="1:17">
      <c r="A421" s="1158">
        <v>7101</v>
      </c>
      <c r="B421" s="1157">
        <v>5460</v>
      </c>
      <c r="C421" s="1164" t="s">
        <v>1165</v>
      </c>
      <c r="D421" s="1159">
        <f>VLOOKUP(A421,'8110'!$B$269:$F$529,3,FALSE)</f>
        <v>6837.1</v>
      </c>
      <c r="E421" s="1158">
        <v>7101</v>
      </c>
      <c r="F421" s="1157">
        <v>5460</v>
      </c>
      <c r="G421" s="1164" t="s">
        <v>1165</v>
      </c>
      <c r="H421" s="1159">
        <f>VLOOKUP(E421,'8112'!$B$267:$F$521,3,FALSE)</f>
        <v>5052.8999999999996</v>
      </c>
      <c r="I421" s="1158">
        <v>7101</v>
      </c>
      <c r="J421" s="1157">
        <v>5460</v>
      </c>
      <c r="K421" s="1164" t="s">
        <v>1165</v>
      </c>
      <c r="L421" s="1159">
        <f>VLOOKUP(I421,'8114'!$B$267:$F$521,3,FALSE)</f>
        <v>21696.67</v>
      </c>
      <c r="M421" s="1158">
        <v>7101</v>
      </c>
      <c r="N421" s="1157">
        <v>5460</v>
      </c>
      <c r="O421" s="1164" t="s">
        <v>1165</v>
      </c>
      <c r="P421" s="1159">
        <f>VLOOKUP(M421,'8116'!$B$266:$F$517,3,FALSE)</f>
        <v>0</v>
      </c>
      <c r="Q421" s="1165">
        <f t="shared" si="14"/>
        <v>33586.67</v>
      </c>
    </row>
    <row r="422" spans="1:17">
      <c r="A422" s="1158">
        <v>7115</v>
      </c>
      <c r="B422" s="1157">
        <v>5460</v>
      </c>
      <c r="C422" s="1164" t="s">
        <v>1164</v>
      </c>
      <c r="D422" s="1159">
        <f>VLOOKUP(A422,'8110'!$B$269:$F$529,3,FALSE)</f>
        <v>2401</v>
      </c>
      <c r="E422" s="1158">
        <v>7115</v>
      </c>
      <c r="F422" s="1157">
        <v>5460</v>
      </c>
      <c r="G422" s="1164" t="s">
        <v>1164</v>
      </c>
      <c r="H422" s="1159">
        <f>VLOOKUP(E422,'8112'!$B$267:$F$521,3,FALSE)</f>
        <v>-1156.1600000000001</v>
      </c>
      <c r="I422" s="1158">
        <v>7115</v>
      </c>
      <c r="J422" s="1157">
        <v>5460</v>
      </c>
      <c r="K422" s="1164" t="s">
        <v>1164</v>
      </c>
      <c r="L422" s="1159">
        <f>VLOOKUP(I422,'8114'!$B$267:$F$521,3,FALSE)</f>
        <v>8125.85</v>
      </c>
      <c r="M422" s="1158">
        <v>7115</v>
      </c>
      <c r="N422" s="1157">
        <v>5460</v>
      </c>
      <c r="O422" s="1164" t="s">
        <v>1164</v>
      </c>
      <c r="P422" s="1159">
        <f>VLOOKUP(M422,'8116'!$B$266:$F$517,3,FALSE)</f>
        <v>3410</v>
      </c>
      <c r="Q422" s="1165">
        <f t="shared" si="14"/>
        <v>12780.69</v>
      </c>
    </row>
    <row r="423" spans="1:17">
      <c r="A423" s="1158">
        <v>7116</v>
      </c>
      <c r="B423" s="1157">
        <v>5525</v>
      </c>
      <c r="C423" s="1164" t="s">
        <v>1163</v>
      </c>
      <c r="D423" s="1159">
        <f>VLOOKUP(A423,'8110'!$B$269:$F$529,3,FALSE)</f>
        <v>0</v>
      </c>
      <c r="E423" s="1158">
        <v>7116</v>
      </c>
      <c r="F423" s="1157">
        <v>5525</v>
      </c>
      <c r="G423" s="1164" t="s">
        <v>1163</v>
      </c>
      <c r="H423" s="1159">
        <f>VLOOKUP(E423,'8112'!$B$267:$F$521,3,FALSE)</f>
        <v>0</v>
      </c>
      <c r="I423" s="1158">
        <v>7116</v>
      </c>
      <c r="J423" s="1157">
        <v>5525</v>
      </c>
      <c r="K423" s="1164" t="s">
        <v>1163</v>
      </c>
      <c r="L423" s="1159">
        <f>VLOOKUP(I423,'8114'!$B$267:$F$521,3,FALSE)</f>
        <v>0</v>
      </c>
      <c r="M423" s="1158">
        <v>7116</v>
      </c>
      <c r="N423" s="1157">
        <v>5525</v>
      </c>
      <c r="O423" s="1164" t="s">
        <v>1163</v>
      </c>
      <c r="P423" s="1159">
        <f>VLOOKUP(M423,'8116'!$B$266:$F$517,3,FALSE)</f>
        <v>0</v>
      </c>
      <c r="Q423" s="1165">
        <f t="shared" si="14"/>
        <v>0</v>
      </c>
    </row>
    <row r="424" spans="1:17">
      <c r="A424" s="1158">
        <v>7151</v>
      </c>
      <c r="B424" s="1157">
        <v>5455</v>
      </c>
      <c r="C424" s="1164" t="s">
        <v>1162</v>
      </c>
      <c r="D424" s="1159">
        <f>VLOOKUP(A424,'8110'!$B$269:$F$529,3,FALSE)</f>
        <v>993.65</v>
      </c>
      <c r="E424" s="1158">
        <v>7151</v>
      </c>
      <c r="F424" s="1157">
        <v>5455</v>
      </c>
      <c r="G424" s="1164" t="s">
        <v>1162</v>
      </c>
      <c r="H424" s="1159">
        <f>VLOOKUP(E424,'8112'!$B$267:$F$521,3,FALSE)</f>
        <v>14094.17</v>
      </c>
      <c r="I424" s="1158">
        <v>7151</v>
      </c>
      <c r="J424" s="1157">
        <v>5455</v>
      </c>
      <c r="K424" s="1164" t="s">
        <v>1162</v>
      </c>
      <c r="L424" s="1159">
        <f>VLOOKUP(I424,'8114'!$B$267:$F$521,3,FALSE)</f>
        <v>1009.57</v>
      </c>
      <c r="M424" s="1158">
        <v>7151</v>
      </c>
      <c r="N424" s="1157">
        <v>5455</v>
      </c>
      <c r="O424" s="1164" t="s">
        <v>1162</v>
      </c>
      <c r="P424" s="1159">
        <f>VLOOKUP(M424,'8116'!$B$266:$F$517,3,FALSE)</f>
        <v>4767.7299999999996</v>
      </c>
      <c r="Q424" s="1165">
        <f t="shared" si="14"/>
        <v>20865.12</v>
      </c>
    </row>
    <row r="425" spans="1:17">
      <c r="A425" s="1158">
        <v>7151</v>
      </c>
      <c r="B425" s="1157">
        <v>5455</v>
      </c>
      <c r="C425" s="1164" t="s">
        <v>1158</v>
      </c>
      <c r="D425" s="1168">
        <f>'8110'!$D$421</f>
        <v>0</v>
      </c>
      <c r="E425" s="1158">
        <v>7151</v>
      </c>
      <c r="F425" s="1157">
        <v>5455</v>
      </c>
      <c r="G425" s="1164" t="s">
        <v>1158</v>
      </c>
      <c r="H425" s="1168">
        <f>'8112'!$D$416</f>
        <v>0</v>
      </c>
      <c r="I425" s="1158">
        <v>7151</v>
      </c>
      <c r="J425" s="1157">
        <v>5455</v>
      </c>
      <c r="K425" s="1164" t="s">
        <v>1158</v>
      </c>
      <c r="L425" s="1168">
        <f>'8114'!$D$416</f>
        <v>0</v>
      </c>
      <c r="M425" s="1158">
        <v>7151</v>
      </c>
      <c r="N425" s="1157">
        <v>5455</v>
      </c>
      <c r="O425" s="1164" t="s">
        <v>1158</v>
      </c>
      <c r="P425" s="1168">
        <f>'8116'!$D$412</f>
        <v>0</v>
      </c>
      <c r="Q425" s="1165">
        <f t="shared" si="14"/>
        <v>0</v>
      </c>
    </row>
    <row r="426" spans="1:17">
      <c r="A426" s="1158">
        <v>7151</v>
      </c>
      <c r="B426" s="1157">
        <v>5455</v>
      </c>
      <c r="C426" s="1164" t="s">
        <v>1159</v>
      </c>
      <c r="D426" s="1168">
        <f>'8110'!$D$422</f>
        <v>11489.83</v>
      </c>
      <c r="E426" s="1158">
        <v>7151</v>
      </c>
      <c r="F426" s="1157">
        <v>5455</v>
      </c>
      <c r="G426" s="1164" t="s">
        <v>1159</v>
      </c>
      <c r="H426" s="1168">
        <f>'8112'!$D$417</f>
        <v>14787.46</v>
      </c>
      <c r="I426" s="1158">
        <v>7151</v>
      </c>
      <c r="J426" s="1157">
        <v>5455</v>
      </c>
      <c r="K426" s="1164" t="s">
        <v>1159</v>
      </c>
      <c r="L426" s="1168">
        <f>'8114'!$D$417</f>
        <v>7160.24</v>
      </c>
      <c r="M426" s="1158">
        <v>7151</v>
      </c>
      <c r="N426" s="1157">
        <v>5455</v>
      </c>
      <c r="O426" s="1164" t="s">
        <v>1159</v>
      </c>
      <c r="P426" s="1168">
        <f>'8116'!$D$413</f>
        <v>0</v>
      </c>
      <c r="Q426" s="1165">
        <f t="shared" si="14"/>
        <v>33437.53</v>
      </c>
    </row>
    <row r="427" spans="1:17">
      <c r="A427" s="1158">
        <v>7153</v>
      </c>
      <c r="B427" s="1157">
        <v>5455</v>
      </c>
      <c r="C427" s="1164" t="s">
        <v>1161</v>
      </c>
      <c r="D427" s="1159">
        <f>VLOOKUP(A427,'8110'!$B$269:$F$529,3,FALSE)</f>
        <v>0</v>
      </c>
      <c r="E427" s="1158">
        <v>7153</v>
      </c>
      <c r="F427" s="1157">
        <v>5455</v>
      </c>
      <c r="G427" s="1164" t="s">
        <v>1161</v>
      </c>
      <c r="H427" s="1159">
        <f>VLOOKUP(E427,'8112'!$B$267:$F$521,3,FALSE)</f>
        <v>0</v>
      </c>
      <c r="I427" s="1158">
        <v>7153</v>
      </c>
      <c r="J427" s="1157">
        <v>5455</v>
      </c>
      <c r="K427" s="1164" t="s">
        <v>1161</v>
      </c>
      <c r="L427" s="1159">
        <f>VLOOKUP(I427,'8114'!$B$267:$F$521,3,FALSE)</f>
        <v>0</v>
      </c>
      <c r="M427" s="1158">
        <v>7153</v>
      </c>
      <c r="N427" s="1157">
        <v>5455</v>
      </c>
      <c r="O427" s="1164" t="s">
        <v>1161</v>
      </c>
      <c r="P427" s="1159">
        <f>VLOOKUP(M427,'8116'!$B$266:$F$517,3,FALSE)</f>
        <v>0</v>
      </c>
      <c r="Q427" s="1165">
        <f t="shared" si="14"/>
        <v>0</v>
      </c>
    </row>
    <row r="428" spans="1:17">
      <c r="A428" s="1158">
        <v>7155</v>
      </c>
      <c r="B428" s="1157">
        <v>5455</v>
      </c>
      <c r="C428" s="1164" t="s">
        <v>1160</v>
      </c>
      <c r="D428" s="1159">
        <f>VLOOKUP(A428,'8110'!$B$269:$F$529,3,FALSE)</f>
        <v>11489.83</v>
      </c>
      <c r="E428" s="1158">
        <v>7155</v>
      </c>
      <c r="F428" s="1157">
        <v>5455</v>
      </c>
      <c r="G428" s="1164" t="s">
        <v>1160</v>
      </c>
      <c r="H428" s="1159">
        <f>VLOOKUP(E428,'8112'!$B$267:$F$521,3,FALSE)</f>
        <v>14787.46</v>
      </c>
      <c r="I428" s="1158">
        <v>7155</v>
      </c>
      <c r="J428" s="1157">
        <v>5455</v>
      </c>
      <c r="K428" s="1164" t="s">
        <v>1160</v>
      </c>
      <c r="L428" s="1159">
        <f>VLOOKUP(I428,'8114'!$B$267:$F$521,3,FALSE)</f>
        <v>7160.24</v>
      </c>
      <c r="M428" s="1158">
        <v>7155</v>
      </c>
      <c r="N428" s="1157">
        <v>5455</v>
      </c>
      <c r="O428" s="1164" t="s">
        <v>1160</v>
      </c>
      <c r="P428" s="1159">
        <f>VLOOKUP(M428,'8116'!$B$266:$F$517,3,FALSE)</f>
        <v>0</v>
      </c>
      <c r="Q428" s="1165">
        <f t="shared" si="14"/>
        <v>33437.53</v>
      </c>
    </row>
    <row r="429" spans="1:17">
      <c r="A429" s="1158">
        <v>7158</v>
      </c>
      <c r="B429" s="1157">
        <v>5455</v>
      </c>
      <c r="C429" s="1164" t="s">
        <v>728</v>
      </c>
      <c r="D429" s="1159">
        <f>VLOOKUP(A429,'8110'!$B$269:$F$529,3,FALSE)</f>
        <v>2417.2399999999998</v>
      </c>
      <c r="E429" s="1158">
        <v>7158</v>
      </c>
      <c r="F429" s="1157">
        <v>5455</v>
      </c>
      <c r="G429" s="1164" t="s">
        <v>728</v>
      </c>
      <c r="H429" s="1159">
        <f>VLOOKUP(E429,'8112'!$B$267:$F$521,3,FALSE)</f>
        <v>0</v>
      </c>
      <c r="I429" s="1158">
        <v>7158</v>
      </c>
      <c r="J429" s="1157">
        <v>5455</v>
      </c>
      <c r="K429" s="1164" t="s">
        <v>728</v>
      </c>
      <c r="L429" s="1159">
        <f>VLOOKUP(I429,'8114'!$B$267:$F$521,3,FALSE)</f>
        <v>0</v>
      </c>
      <c r="M429" s="1158">
        <v>7158</v>
      </c>
      <c r="N429" s="1157">
        <v>5455</v>
      </c>
      <c r="O429" s="1164" t="s">
        <v>728</v>
      </c>
      <c r="P429" s="1159">
        <f>VLOOKUP(M429,'8116'!$B$266:$F$517,3,FALSE)</f>
        <v>0</v>
      </c>
      <c r="Q429" s="1165">
        <f t="shared" si="14"/>
        <v>2417.2399999999998</v>
      </c>
    </row>
    <row r="430" spans="1:17">
      <c r="A430" s="1158">
        <v>7159</v>
      </c>
      <c r="B430" s="1157">
        <v>5455</v>
      </c>
      <c r="C430" s="1164" t="s">
        <v>1159</v>
      </c>
      <c r="D430" s="1159">
        <f>VLOOKUP(A430,'8110'!$B$269:$F$529,3,FALSE)</f>
        <v>0</v>
      </c>
      <c r="E430" s="1158">
        <v>7159</v>
      </c>
      <c r="F430" s="1157">
        <v>5455</v>
      </c>
      <c r="G430" s="1164" t="s">
        <v>1159</v>
      </c>
      <c r="H430" s="1159">
        <f>VLOOKUP(E430,'8112'!$B$267:$F$521,3,FALSE)</f>
        <v>0</v>
      </c>
      <c r="I430" s="1158">
        <v>7159</v>
      </c>
      <c r="J430" s="1157">
        <v>5455</v>
      </c>
      <c r="K430" s="1164" t="s">
        <v>1159</v>
      </c>
      <c r="L430" s="1159">
        <f>VLOOKUP(I430,'8114'!$B$267:$F$521,3,FALSE)</f>
        <v>0</v>
      </c>
      <c r="M430" s="1158">
        <v>7159</v>
      </c>
      <c r="N430" s="1157">
        <v>5455</v>
      </c>
      <c r="O430" s="1164" t="s">
        <v>1159</v>
      </c>
      <c r="P430" s="1159">
        <f>VLOOKUP(M430,'8116'!$B$266:$F$517,3,FALSE)</f>
        <v>0</v>
      </c>
      <c r="Q430" s="1165">
        <f t="shared" si="14"/>
        <v>0</v>
      </c>
    </row>
    <row r="431" spans="1:17">
      <c r="A431" s="1158">
        <v>7161</v>
      </c>
      <c r="B431" s="1157">
        <v>5540</v>
      </c>
      <c r="C431" s="1164" t="s">
        <v>1157</v>
      </c>
      <c r="D431" s="1159">
        <f>VLOOKUP(A431,'8110'!$B$269:$F$529,3,FALSE)</f>
        <v>23.23</v>
      </c>
      <c r="E431" s="1158">
        <v>7161</v>
      </c>
      <c r="F431" s="1157">
        <v>5540</v>
      </c>
      <c r="G431" s="1164" t="s">
        <v>1157</v>
      </c>
      <c r="H431" s="1159">
        <f>VLOOKUP(E431,'8112'!$B$267:$F$521,3,FALSE)</f>
        <v>0</v>
      </c>
      <c r="I431" s="1158">
        <v>7161</v>
      </c>
      <c r="J431" s="1157">
        <v>5540</v>
      </c>
      <c r="K431" s="1164" t="s">
        <v>1157</v>
      </c>
      <c r="L431" s="1159">
        <f>VLOOKUP(I431,'8114'!$B$267:$F$521,3,FALSE)</f>
        <v>0</v>
      </c>
      <c r="M431" s="1158">
        <v>7161</v>
      </c>
      <c r="N431" s="1157">
        <v>5540</v>
      </c>
      <c r="O431" s="1164" t="s">
        <v>1157</v>
      </c>
      <c r="P431" s="1159">
        <f>VLOOKUP(M431,'8116'!$B$266:$F$517,3,FALSE)</f>
        <v>0</v>
      </c>
      <c r="Q431" s="1165">
        <f t="shared" si="14"/>
        <v>23.23</v>
      </c>
    </row>
    <row r="432" spans="1:17">
      <c r="A432" s="1158">
        <v>7161</v>
      </c>
      <c r="B432" s="1157">
        <v>5540</v>
      </c>
      <c r="C432" s="1164" t="s">
        <v>1153</v>
      </c>
      <c r="D432" s="1168">
        <f>'8110'!$D$429</f>
        <v>0</v>
      </c>
      <c r="E432" s="1158">
        <v>7161</v>
      </c>
      <c r="F432" s="1157">
        <v>5540</v>
      </c>
      <c r="G432" s="1164" t="s">
        <v>1153</v>
      </c>
      <c r="H432" s="1168">
        <f>'8112'!$D$423</f>
        <v>0</v>
      </c>
      <c r="I432" s="1158">
        <v>7161</v>
      </c>
      <c r="J432" s="1157">
        <v>5540</v>
      </c>
      <c r="K432" s="1164" t="s">
        <v>1153</v>
      </c>
      <c r="L432" s="1168">
        <f>'8114'!$D$423</f>
        <v>0</v>
      </c>
      <c r="M432" s="1158">
        <v>7161</v>
      </c>
      <c r="N432" s="1157">
        <v>5540</v>
      </c>
      <c r="O432" s="1164" t="s">
        <v>1153</v>
      </c>
      <c r="P432" s="1168">
        <f>'8116'!$D$419</f>
        <v>0</v>
      </c>
      <c r="Q432" s="1165">
        <f t="shared" si="14"/>
        <v>0</v>
      </c>
    </row>
    <row r="433" spans="1:17">
      <c r="A433" s="1158">
        <v>7163</v>
      </c>
      <c r="B433" s="1157">
        <v>5540</v>
      </c>
      <c r="C433" s="1164" t="s">
        <v>1156</v>
      </c>
      <c r="D433" s="1159">
        <f>VLOOKUP(A433,'8110'!$B$269:$F$529,3,FALSE)</f>
        <v>0</v>
      </c>
      <c r="E433" s="1158">
        <v>7163</v>
      </c>
      <c r="F433" s="1157">
        <v>5540</v>
      </c>
      <c r="G433" s="1164" t="s">
        <v>1156</v>
      </c>
      <c r="H433" s="1159">
        <f>VLOOKUP(E433,'8112'!$B$267:$F$521,3,FALSE)</f>
        <v>0</v>
      </c>
      <c r="I433" s="1158">
        <v>7163</v>
      </c>
      <c r="J433" s="1157">
        <v>5540</v>
      </c>
      <c r="K433" s="1164" t="s">
        <v>1156</v>
      </c>
      <c r="L433" s="1159">
        <f>VLOOKUP(I433,'8114'!$B$267:$F$521,3,FALSE)</f>
        <v>0</v>
      </c>
      <c r="M433" s="1158">
        <v>7163</v>
      </c>
      <c r="N433" s="1157">
        <v>5540</v>
      </c>
      <c r="O433" s="1164" t="s">
        <v>1156</v>
      </c>
      <c r="P433" s="1159">
        <f>VLOOKUP(M433,'8116'!$B$266:$F$517,3,FALSE)</f>
        <v>0</v>
      </c>
      <c r="Q433" s="1165">
        <f t="shared" si="14"/>
        <v>0</v>
      </c>
    </row>
    <row r="434" spans="1:17">
      <c r="A434" s="1158">
        <v>7165</v>
      </c>
      <c r="B434" s="1157">
        <v>5540</v>
      </c>
      <c r="C434" s="1164" t="s">
        <v>1155</v>
      </c>
      <c r="D434" s="1159">
        <f>VLOOKUP(A434,'8110'!$B$269:$F$529,3,FALSE)</f>
        <v>0</v>
      </c>
      <c r="E434" s="1158">
        <v>7165</v>
      </c>
      <c r="F434" s="1157">
        <v>5540</v>
      </c>
      <c r="G434" s="1164" t="s">
        <v>1155</v>
      </c>
      <c r="H434" s="1159">
        <f>VLOOKUP(E434,'8112'!$B$267:$F$521,3,FALSE)</f>
        <v>0</v>
      </c>
      <c r="I434" s="1158">
        <v>7165</v>
      </c>
      <c r="J434" s="1157">
        <v>5540</v>
      </c>
      <c r="K434" s="1164" t="s">
        <v>1155</v>
      </c>
      <c r="L434" s="1159">
        <f>VLOOKUP(I434,'8114'!$B$267:$F$521,3,FALSE)</f>
        <v>0</v>
      </c>
      <c r="M434" s="1158">
        <v>7165</v>
      </c>
      <c r="N434" s="1157">
        <v>5540</v>
      </c>
      <c r="O434" s="1164" t="s">
        <v>1155</v>
      </c>
      <c r="P434" s="1159">
        <f>VLOOKUP(M434,'8116'!$B$266:$F$517,3,FALSE)</f>
        <v>0</v>
      </c>
      <c r="Q434" s="1165">
        <f t="shared" si="14"/>
        <v>0</v>
      </c>
    </row>
    <row r="435" spans="1:17">
      <c r="A435" s="1158">
        <v>7169</v>
      </c>
      <c r="B435" s="1157">
        <v>5540</v>
      </c>
      <c r="C435" s="1164" t="s">
        <v>1154</v>
      </c>
      <c r="D435" s="1159">
        <f>VLOOKUP(A435,'8110'!$B$269:$F$529,3,FALSE)</f>
        <v>0</v>
      </c>
      <c r="E435" s="1158">
        <v>7169</v>
      </c>
      <c r="F435" s="1157">
        <v>5540</v>
      </c>
      <c r="G435" s="1164" t="s">
        <v>1154</v>
      </c>
      <c r="H435" s="1159">
        <f>VLOOKUP(E435,'8112'!$B$267:$F$521,3,FALSE)</f>
        <v>0</v>
      </c>
      <c r="I435" s="1158">
        <v>7169</v>
      </c>
      <c r="J435" s="1157">
        <v>5540</v>
      </c>
      <c r="K435" s="1164" t="s">
        <v>1154</v>
      </c>
      <c r="L435" s="1159">
        <f>VLOOKUP(I435,'8114'!$B$267:$F$521,3,FALSE)</f>
        <v>0</v>
      </c>
      <c r="M435" s="1158">
        <v>7169</v>
      </c>
      <c r="N435" s="1157">
        <v>5540</v>
      </c>
      <c r="O435" s="1164" t="s">
        <v>1154</v>
      </c>
      <c r="P435" s="1159">
        <f>VLOOKUP(M435,'8116'!$B$266:$F$517,3,FALSE)</f>
        <v>0</v>
      </c>
      <c r="Q435" s="1165">
        <f t="shared" si="14"/>
        <v>0</v>
      </c>
    </row>
    <row r="436" spans="1:17">
      <c r="A436" s="1158">
        <v>7181</v>
      </c>
      <c r="B436" s="1157">
        <v>5530</v>
      </c>
      <c r="C436" s="1164" t="s">
        <v>1143</v>
      </c>
      <c r="D436" s="1159">
        <f>VLOOKUP(A436,'8110'!$B$269:$F$529,3,FALSE)</f>
        <v>0</v>
      </c>
      <c r="E436" s="1158">
        <v>7181</v>
      </c>
      <c r="F436" s="1157">
        <v>5530</v>
      </c>
      <c r="G436" s="1164" t="s">
        <v>1143</v>
      </c>
      <c r="H436" s="1159">
        <f>VLOOKUP(E436,'8112'!$B$267:$F$521,3,FALSE)</f>
        <v>0</v>
      </c>
      <c r="I436" s="1158">
        <v>7181</v>
      </c>
      <c r="J436" s="1157">
        <v>5530</v>
      </c>
      <c r="K436" s="1164" t="s">
        <v>1143</v>
      </c>
      <c r="L436" s="1159">
        <f>VLOOKUP(I436,'8114'!$B$267:$F$521,3,FALSE)</f>
        <v>0</v>
      </c>
      <c r="M436" s="1158">
        <v>7181</v>
      </c>
      <c r="N436" s="1157">
        <v>5530</v>
      </c>
      <c r="O436" s="1164" t="s">
        <v>1143</v>
      </c>
      <c r="P436" s="1159">
        <f>VLOOKUP(M436,'8116'!$B$266:$F$517,3,FALSE)</f>
        <v>0</v>
      </c>
      <c r="Q436" s="1165">
        <f t="shared" si="14"/>
        <v>0</v>
      </c>
    </row>
    <row r="437" spans="1:17">
      <c r="A437" s="1158">
        <v>7181</v>
      </c>
      <c r="B437" s="1157">
        <v>5530</v>
      </c>
      <c r="C437" s="1164" t="s">
        <v>1144</v>
      </c>
      <c r="D437" s="1168">
        <f>'8110'!$D$433</f>
        <v>0</v>
      </c>
      <c r="E437" s="1158">
        <v>7181</v>
      </c>
      <c r="F437" s="1157">
        <v>5530</v>
      </c>
      <c r="G437" s="1164" t="s">
        <v>1144</v>
      </c>
      <c r="H437" s="1168">
        <f>'8112'!$D$428</f>
        <v>0</v>
      </c>
      <c r="I437" s="1158">
        <v>7181</v>
      </c>
      <c r="J437" s="1157">
        <v>5530</v>
      </c>
      <c r="K437" s="1164" t="s">
        <v>1144</v>
      </c>
      <c r="L437" s="1168">
        <f>'8114'!$D$428</f>
        <v>0</v>
      </c>
      <c r="M437" s="1158">
        <v>7181</v>
      </c>
      <c r="N437" s="1157">
        <v>5530</v>
      </c>
      <c r="O437" s="1164" t="s">
        <v>1144</v>
      </c>
      <c r="P437" s="1168">
        <f>'8116'!$D$424</f>
        <v>0</v>
      </c>
      <c r="Q437" s="1165">
        <f t="shared" si="14"/>
        <v>0</v>
      </c>
    </row>
    <row r="438" spans="1:17">
      <c r="A438" s="1158">
        <v>7181</v>
      </c>
      <c r="B438" s="1157">
        <v>5530</v>
      </c>
      <c r="C438" s="1164" t="s">
        <v>1152</v>
      </c>
      <c r="D438" s="1168">
        <f>'8110'!$D$434</f>
        <v>0</v>
      </c>
      <c r="E438" s="1158">
        <v>7181</v>
      </c>
      <c r="F438" s="1157">
        <v>5530</v>
      </c>
      <c r="G438" s="1164" t="s">
        <v>1152</v>
      </c>
      <c r="H438" s="1168">
        <f>'8112'!$D$429</f>
        <v>0</v>
      </c>
      <c r="I438" s="1158">
        <v>7181</v>
      </c>
      <c r="J438" s="1157">
        <v>5530</v>
      </c>
      <c r="K438" s="1164" t="s">
        <v>1152</v>
      </c>
      <c r="L438" s="1168">
        <f>'8114'!$D$429</f>
        <v>874.12</v>
      </c>
      <c r="M438" s="1158">
        <v>7181</v>
      </c>
      <c r="N438" s="1157">
        <v>5530</v>
      </c>
      <c r="O438" s="1164" t="s">
        <v>1152</v>
      </c>
      <c r="P438" s="1168">
        <f>'8116'!$D$425</f>
        <v>0</v>
      </c>
      <c r="Q438" s="1165">
        <f t="shared" si="14"/>
        <v>874.12</v>
      </c>
    </row>
    <row r="439" spans="1:17">
      <c r="A439" s="1158">
        <v>7181</v>
      </c>
      <c r="B439" s="1157">
        <v>5530</v>
      </c>
      <c r="C439" s="1164" t="s">
        <v>1148</v>
      </c>
      <c r="D439" s="1168">
        <f>'8110'!$D$435</f>
        <v>146</v>
      </c>
      <c r="E439" s="1158">
        <v>7181</v>
      </c>
      <c r="F439" s="1157">
        <v>5530</v>
      </c>
      <c r="G439" s="1164" t="s">
        <v>1148</v>
      </c>
      <c r="H439" s="1168">
        <f>'8112'!$D$430</f>
        <v>0</v>
      </c>
      <c r="I439" s="1158">
        <v>7181</v>
      </c>
      <c r="J439" s="1157">
        <v>5530</v>
      </c>
      <c r="K439" s="1164" t="s">
        <v>1148</v>
      </c>
      <c r="L439" s="1168">
        <f>'8114'!$D$430</f>
        <v>0</v>
      </c>
      <c r="M439" s="1158">
        <v>7181</v>
      </c>
      <c r="N439" s="1157">
        <v>5530</v>
      </c>
      <c r="O439" s="1164" t="s">
        <v>1148</v>
      </c>
      <c r="P439" s="1168">
        <f>'8116'!$D$426</f>
        <v>874.12</v>
      </c>
      <c r="Q439" s="1165">
        <f t="shared" si="14"/>
        <v>1020.12</v>
      </c>
    </row>
    <row r="440" spans="1:17">
      <c r="A440" s="1158">
        <v>7182</v>
      </c>
      <c r="B440" s="1157">
        <v>5530</v>
      </c>
      <c r="C440" s="1164" t="s">
        <v>1147</v>
      </c>
      <c r="D440" s="1159">
        <f>VLOOKUP(A440,'8110'!$B$269:$F$529,3,FALSE)</f>
        <v>0</v>
      </c>
      <c r="E440" s="1158">
        <v>7182</v>
      </c>
      <c r="F440" s="1157">
        <v>5530</v>
      </c>
      <c r="G440" s="1164" t="s">
        <v>1147</v>
      </c>
      <c r="H440" s="1159">
        <f>VLOOKUP(E440,'8112'!$B$267:$F$521,3,FALSE)</f>
        <v>0</v>
      </c>
      <c r="I440" s="1158">
        <v>7182</v>
      </c>
      <c r="J440" s="1157">
        <v>5530</v>
      </c>
      <c r="K440" s="1164" t="s">
        <v>1147</v>
      </c>
      <c r="L440" s="1159">
        <f>VLOOKUP(I440,'8114'!$B$267:$F$521,3,FALSE)</f>
        <v>874.12</v>
      </c>
      <c r="M440" s="1158">
        <v>7182</v>
      </c>
      <c r="N440" s="1157">
        <v>5530</v>
      </c>
      <c r="O440" s="1164" t="s">
        <v>1147</v>
      </c>
      <c r="P440" s="1159">
        <f>VLOOKUP(M440,'8116'!$B$266:$F$517,3,FALSE)</f>
        <v>874.12</v>
      </c>
      <c r="Q440" s="1165">
        <f t="shared" si="14"/>
        <v>1748.24</v>
      </c>
    </row>
    <row r="441" spans="1:17">
      <c r="A441" s="1158">
        <v>7183</v>
      </c>
      <c r="B441" s="1157">
        <v>5530</v>
      </c>
      <c r="C441" s="1164" t="s">
        <v>1151</v>
      </c>
      <c r="D441" s="1159">
        <f>VLOOKUP(A441,'8110'!$B$269:$F$529,3,FALSE)</f>
        <v>146</v>
      </c>
      <c r="E441" s="1158">
        <v>7183</v>
      </c>
      <c r="F441" s="1157">
        <v>5530</v>
      </c>
      <c r="G441" s="1164" t="s">
        <v>1151</v>
      </c>
      <c r="H441" s="1159">
        <f>VLOOKUP(E441,'8112'!$B$267:$F$521,3,FALSE)</f>
        <v>0</v>
      </c>
      <c r="I441" s="1158">
        <v>7183</v>
      </c>
      <c r="J441" s="1157">
        <v>5530</v>
      </c>
      <c r="K441" s="1164" t="s">
        <v>1151</v>
      </c>
      <c r="L441" s="1159">
        <f>VLOOKUP(I441,'8114'!$B$267:$F$521,3,FALSE)</f>
        <v>0</v>
      </c>
      <c r="M441" s="1158">
        <v>7183</v>
      </c>
      <c r="N441" s="1157">
        <v>5530</v>
      </c>
      <c r="O441" s="1164" t="s">
        <v>1151</v>
      </c>
      <c r="P441" s="1159">
        <f>VLOOKUP(M441,'8116'!$B$266:$F$517,3,FALSE)</f>
        <v>0</v>
      </c>
      <c r="Q441" s="1165">
        <f t="shared" si="14"/>
        <v>146</v>
      </c>
    </row>
    <row r="442" spans="1:17">
      <c r="A442" s="1158">
        <v>7184</v>
      </c>
      <c r="B442" s="1157">
        <v>5530</v>
      </c>
      <c r="C442" s="1164" t="s">
        <v>1146</v>
      </c>
      <c r="D442" s="1159">
        <f>VLOOKUP(A442,'8110'!$B$269:$F$529,3,FALSE)</f>
        <v>0</v>
      </c>
      <c r="E442" s="1158">
        <v>7184</v>
      </c>
      <c r="F442" s="1157">
        <v>5530</v>
      </c>
      <c r="G442" s="1164" t="s">
        <v>1146</v>
      </c>
      <c r="H442" s="1159">
        <f>VLOOKUP(E442,'8112'!$B$267:$F$521,3,FALSE)</f>
        <v>394.94</v>
      </c>
      <c r="I442" s="1158">
        <v>7184</v>
      </c>
      <c r="J442" s="1157">
        <v>5530</v>
      </c>
      <c r="K442" s="1164" t="s">
        <v>1146</v>
      </c>
      <c r="L442" s="1159">
        <f>VLOOKUP(I442,'8114'!$B$267:$F$521,3,FALSE)</f>
        <v>0</v>
      </c>
      <c r="M442" s="1158">
        <v>7184</v>
      </c>
      <c r="N442" s="1157">
        <v>5530</v>
      </c>
      <c r="O442" s="1164" t="s">
        <v>1146</v>
      </c>
      <c r="P442" s="1159">
        <f>VLOOKUP(M442,'8116'!$B$266:$F$517,3,FALSE)</f>
        <v>0</v>
      </c>
      <c r="Q442" s="1165">
        <f t="shared" si="14"/>
        <v>394.94</v>
      </c>
    </row>
    <row r="443" spans="1:17">
      <c r="A443" s="1158">
        <v>7185</v>
      </c>
      <c r="B443" s="1157">
        <v>5530</v>
      </c>
      <c r="C443" s="1164" t="s">
        <v>1150</v>
      </c>
      <c r="D443" s="1159">
        <f>VLOOKUP(A443,'8110'!$B$269:$F$529,3,FALSE)</f>
        <v>1808.43</v>
      </c>
      <c r="E443" s="1158">
        <v>7185</v>
      </c>
      <c r="F443" s="1157">
        <v>5530</v>
      </c>
      <c r="G443" s="1164" t="s">
        <v>1150</v>
      </c>
      <c r="H443" s="1159">
        <f>VLOOKUP(E443,'8112'!$B$267:$F$521,3,FALSE)</f>
        <v>5647.55</v>
      </c>
      <c r="I443" s="1158">
        <v>7185</v>
      </c>
      <c r="J443" s="1157">
        <v>5530</v>
      </c>
      <c r="K443" s="1164" t="s">
        <v>1150</v>
      </c>
      <c r="L443" s="1159">
        <f>VLOOKUP(I443,'8114'!$B$267:$F$521,3,FALSE)</f>
        <v>3199.59</v>
      </c>
      <c r="M443" s="1158">
        <v>7185</v>
      </c>
      <c r="N443" s="1157">
        <v>5530</v>
      </c>
      <c r="O443" s="1164" t="s">
        <v>1150</v>
      </c>
      <c r="P443" s="1159">
        <f>VLOOKUP(M443,'8116'!$B$266:$F$517,3,FALSE)</f>
        <v>0</v>
      </c>
      <c r="Q443" s="1165">
        <f t="shared" si="14"/>
        <v>10655.57</v>
      </c>
    </row>
    <row r="444" spans="1:17">
      <c r="A444" s="1158">
        <v>7186</v>
      </c>
      <c r="B444" s="1157">
        <v>5530</v>
      </c>
      <c r="C444" s="1164" t="s">
        <v>1145</v>
      </c>
      <c r="D444" s="1159">
        <f>VLOOKUP(A444,'8110'!$B$269:$F$529,3,FALSE)</f>
        <v>0</v>
      </c>
      <c r="E444" s="1158">
        <v>7186</v>
      </c>
      <c r="F444" s="1157">
        <v>5530</v>
      </c>
      <c r="G444" s="1164" t="s">
        <v>1145</v>
      </c>
      <c r="H444" s="1159">
        <f>VLOOKUP(E444,'8112'!$B$267:$F$521,3,FALSE)</f>
        <v>0</v>
      </c>
      <c r="I444" s="1158">
        <v>7186</v>
      </c>
      <c r="J444" s="1157">
        <v>5530</v>
      </c>
      <c r="K444" s="1164" t="s">
        <v>1145</v>
      </c>
      <c r="L444" s="1159">
        <f>VLOOKUP(I444,'8114'!$B$267:$F$521,3,FALSE)</f>
        <v>0</v>
      </c>
      <c r="M444" s="1158">
        <v>7186</v>
      </c>
      <c r="N444" s="1157">
        <v>5530</v>
      </c>
      <c r="O444" s="1164" t="s">
        <v>1145</v>
      </c>
      <c r="P444" s="1159">
        <f>VLOOKUP(M444,'8116'!$B$266:$F$517,3,FALSE)</f>
        <v>0</v>
      </c>
      <c r="Q444" s="1165">
        <f t="shared" si="14"/>
        <v>0</v>
      </c>
    </row>
    <row r="445" spans="1:17">
      <c r="A445" s="1158">
        <v>7189</v>
      </c>
      <c r="B445" s="1157">
        <v>5530</v>
      </c>
      <c r="C445" s="1164" t="s">
        <v>1149</v>
      </c>
      <c r="D445" s="1159">
        <f>VLOOKUP(A445,'8110'!$B$269:$F$529,3,FALSE)</f>
        <v>0</v>
      </c>
      <c r="E445" s="1158">
        <v>7189</v>
      </c>
      <c r="F445" s="1157">
        <v>5530</v>
      </c>
      <c r="G445" s="1164" t="s">
        <v>1149</v>
      </c>
      <c r="H445" s="1159">
        <f>VLOOKUP(E445,'8112'!$B$267:$F$521,3,FALSE)</f>
        <v>0</v>
      </c>
      <c r="I445" s="1158">
        <v>7189</v>
      </c>
      <c r="J445" s="1157">
        <v>5530</v>
      </c>
      <c r="K445" s="1164" t="s">
        <v>1149</v>
      </c>
      <c r="L445" s="1159">
        <f>VLOOKUP(I445,'8114'!$B$267:$F$521,3,FALSE)</f>
        <v>0</v>
      </c>
      <c r="M445" s="1158">
        <v>7189</v>
      </c>
      <c r="N445" s="1157">
        <v>5530</v>
      </c>
      <c r="O445" s="1164" t="s">
        <v>1149</v>
      </c>
      <c r="P445" s="1159">
        <f>VLOOKUP(M445,'8116'!$B$266:$F$517,3,FALSE)</f>
        <v>0</v>
      </c>
      <c r="Q445" s="1165">
        <f t="shared" si="14"/>
        <v>0</v>
      </c>
    </row>
    <row r="446" spans="1:17">
      <c r="A446" s="1158">
        <v>7201</v>
      </c>
      <c r="B446" s="1157">
        <v>5520</v>
      </c>
      <c r="C446" s="1164" t="s">
        <v>1142</v>
      </c>
      <c r="D446" s="1159">
        <f>VLOOKUP(A446,'8110'!$B$269:$F$529,3,FALSE)</f>
        <v>1539.32</v>
      </c>
      <c r="E446" s="1158">
        <v>7201</v>
      </c>
      <c r="F446" s="1157">
        <v>5520</v>
      </c>
      <c r="G446" s="1164" t="s">
        <v>1142</v>
      </c>
      <c r="H446" s="1159">
        <f>VLOOKUP(E446,'8112'!$B$267:$F$521,3,FALSE)</f>
        <v>2473.83</v>
      </c>
      <c r="I446" s="1158">
        <v>7201</v>
      </c>
      <c r="J446" s="1157">
        <v>5520</v>
      </c>
      <c r="K446" s="1164" t="s">
        <v>1142</v>
      </c>
      <c r="L446" s="1159">
        <f>VLOOKUP(I446,'8114'!$B$267:$F$521,3,FALSE)</f>
        <v>439</v>
      </c>
      <c r="M446" s="1158">
        <v>7201</v>
      </c>
      <c r="N446" s="1157">
        <v>5520</v>
      </c>
      <c r="O446" s="1164" t="s">
        <v>1142</v>
      </c>
      <c r="P446" s="1159">
        <f>VLOOKUP(M446,'8116'!$B$266:$F$517,3,FALSE)</f>
        <v>0</v>
      </c>
      <c r="Q446" s="1165">
        <f t="shared" si="14"/>
        <v>4452.1499999999996</v>
      </c>
    </row>
    <row r="447" spans="1:17">
      <c r="A447" s="1158">
        <v>7201</v>
      </c>
      <c r="B447" s="1157">
        <v>5520</v>
      </c>
      <c r="C447" s="1164" t="s">
        <v>1133</v>
      </c>
      <c r="D447" s="1168">
        <f>'8110'!$D$443</f>
        <v>0</v>
      </c>
      <c r="E447" s="1158">
        <v>7201</v>
      </c>
      <c r="F447" s="1157">
        <v>5520</v>
      </c>
      <c r="G447" s="1164" t="s">
        <v>1133</v>
      </c>
      <c r="H447" s="1168">
        <f>'8112'!$D$438</f>
        <v>0</v>
      </c>
      <c r="I447" s="1158">
        <v>7201</v>
      </c>
      <c r="J447" s="1157">
        <v>5520</v>
      </c>
      <c r="K447" s="1164" t="s">
        <v>1133</v>
      </c>
      <c r="L447" s="1168">
        <f>'8114'!$D$438</f>
        <v>0</v>
      </c>
      <c r="M447" s="1158">
        <v>7201</v>
      </c>
      <c r="N447" s="1157">
        <v>5520</v>
      </c>
      <c r="O447" s="1164" t="s">
        <v>1133</v>
      </c>
      <c r="P447" s="1168">
        <f>'8116'!$D$434</f>
        <v>0</v>
      </c>
      <c r="Q447" s="1165">
        <f t="shared" si="14"/>
        <v>0</v>
      </c>
    </row>
    <row r="448" spans="1:17">
      <c r="A448" s="1158">
        <v>7201</v>
      </c>
      <c r="B448" s="1157">
        <v>5520</v>
      </c>
      <c r="C448" s="1164" t="s">
        <v>1134</v>
      </c>
      <c r="D448" s="1168">
        <f>'8110'!$D$444</f>
        <v>0</v>
      </c>
      <c r="E448" s="1158">
        <v>7201</v>
      </c>
      <c r="F448" s="1157">
        <v>5520</v>
      </c>
      <c r="G448" s="1164" t="s">
        <v>1134</v>
      </c>
      <c r="H448" s="1168">
        <f>'8112'!$D$439</f>
        <v>195</v>
      </c>
      <c r="I448" s="1158">
        <v>7201</v>
      </c>
      <c r="J448" s="1157">
        <v>5520</v>
      </c>
      <c r="K448" s="1164" t="s">
        <v>1134</v>
      </c>
      <c r="L448" s="1168">
        <f>'8114'!$D$439</f>
        <v>0</v>
      </c>
      <c r="M448" s="1158">
        <v>7201</v>
      </c>
      <c r="N448" s="1157">
        <v>5520</v>
      </c>
      <c r="O448" s="1164" t="s">
        <v>1134</v>
      </c>
      <c r="P448" s="1168">
        <f>'8116'!$D$435</f>
        <v>0</v>
      </c>
      <c r="Q448" s="1165">
        <f t="shared" si="14"/>
        <v>195</v>
      </c>
    </row>
    <row r="449" spans="1:17">
      <c r="A449" s="1158">
        <v>7201</v>
      </c>
      <c r="B449" s="1157">
        <v>5520</v>
      </c>
      <c r="C449" s="1164" t="s">
        <v>1138</v>
      </c>
      <c r="D449" s="1168">
        <f>'8110'!$D$445</f>
        <v>0</v>
      </c>
      <c r="E449" s="1158">
        <v>7201</v>
      </c>
      <c r="F449" s="1157">
        <v>5520</v>
      </c>
      <c r="G449" s="1164" t="s">
        <v>1138</v>
      </c>
      <c r="H449" s="1168">
        <f>'8112'!$D$440</f>
        <v>62.19</v>
      </c>
      <c r="I449" s="1158">
        <v>7201</v>
      </c>
      <c r="J449" s="1157">
        <v>5520</v>
      </c>
      <c r="K449" s="1164" t="s">
        <v>1138</v>
      </c>
      <c r="L449" s="1168">
        <f>'8114'!$D$440</f>
        <v>0</v>
      </c>
      <c r="M449" s="1158">
        <v>7201</v>
      </c>
      <c r="N449" s="1157">
        <v>5520</v>
      </c>
      <c r="O449" s="1164" t="s">
        <v>1138</v>
      </c>
      <c r="P449" s="1168">
        <f>'8116'!$D$436</f>
        <v>0</v>
      </c>
      <c r="Q449" s="1165">
        <f t="shared" si="14"/>
        <v>62.19</v>
      </c>
    </row>
    <row r="450" spans="1:17">
      <c r="A450" s="1158">
        <v>7202</v>
      </c>
      <c r="B450" s="1157">
        <v>5520</v>
      </c>
      <c r="C450" s="1164" t="s">
        <v>1137</v>
      </c>
      <c r="D450" s="1159">
        <f>VLOOKUP(A450,'8110'!$B$269:$F$529,3,FALSE)</f>
        <v>0</v>
      </c>
      <c r="E450" s="1158">
        <v>7202</v>
      </c>
      <c r="F450" s="1157">
        <v>5520</v>
      </c>
      <c r="G450" s="1164" t="s">
        <v>1137</v>
      </c>
      <c r="H450" s="1159">
        <f>VLOOKUP(E450,'8112'!$B$267:$F$521,3,FALSE)</f>
        <v>195</v>
      </c>
      <c r="I450" s="1158">
        <v>7202</v>
      </c>
      <c r="J450" s="1157">
        <v>5520</v>
      </c>
      <c r="K450" s="1164" t="s">
        <v>1137</v>
      </c>
      <c r="L450" s="1159">
        <f>VLOOKUP(I450,'8114'!$B$267:$F$521,3,FALSE)</f>
        <v>0</v>
      </c>
      <c r="M450" s="1158">
        <v>7202</v>
      </c>
      <c r="N450" s="1157">
        <v>5520</v>
      </c>
      <c r="O450" s="1164" t="s">
        <v>1137</v>
      </c>
      <c r="P450" s="1159">
        <f>VLOOKUP(M450,'8116'!$B$266:$F$517,3,FALSE)</f>
        <v>0</v>
      </c>
      <c r="Q450" s="1165">
        <f t="shared" ref="Q450:Q481" si="15">+D450+H450+L450+P450</f>
        <v>195</v>
      </c>
    </row>
    <row r="451" spans="1:17">
      <c r="A451" s="1158">
        <v>7203</v>
      </c>
      <c r="B451" s="1157">
        <v>5520</v>
      </c>
      <c r="C451" s="1164" t="s">
        <v>1141</v>
      </c>
      <c r="D451" s="1159">
        <f>VLOOKUP(A451,'8110'!$B$269:$F$529,3,FALSE)</f>
        <v>0</v>
      </c>
      <c r="E451" s="1158">
        <v>7203</v>
      </c>
      <c r="F451" s="1157">
        <v>5520</v>
      </c>
      <c r="G451" s="1164" t="s">
        <v>1141</v>
      </c>
      <c r="H451" s="1159">
        <f>VLOOKUP(E451,'8112'!$B$267:$F$521,3,FALSE)</f>
        <v>62.19</v>
      </c>
      <c r="I451" s="1158">
        <v>7203</v>
      </c>
      <c r="J451" s="1157">
        <v>5520</v>
      </c>
      <c r="K451" s="1164" t="s">
        <v>1141</v>
      </c>
      <c r="L451" s="1159">
        <f>VLOOKUP(I451,'8114'!$B$267:$F$521,3,FALSE)</f>
        <v>0</v>
      </c>
      <c r="M451" s="1158">
        <v>7203</v>
      </c>
      <c r="N451" s="1157">
        <v>5520</v>
      </c>
      <c r="O451" s="1164" t="s">
        <v>1141</v>
      </c>
      <c r="P451" s="1159">
        <f>VLOOKUP(M451,'8116'!$B$266:$F$517,3,FALSE)</f>
        <v>2600</v>
      </c>
      <c r="Q451" s="1165">
        <f t="shared" si="15"/>
        <v>2662.19</v>
      </c>
    </row>
    <row r="452" spans="1:17">
      <c r="A452" s="1158">
        <v>7204</v>
      </c>
      <c r="B452" s="1157">
        <v>5520</v>
      </c>
      <c r="C452" s="1164" t="s">
        <v>1136</v>
      </c>
      <c r="D452" s="1159">
        <f>VLOOKUP(A452,'8110'!$B$269:$F$529,3,FALSE)</f>
        <v>0</v>
      </c>
      <c r="E452" s="1158">
        <v>7204</v>
      </c>
      <c r="F452" s="1157">
        <v>5520</v>
      </c>
      <c r="G452" s="1164" t="s">
        <v>1136</v>
      </c>
      <c r="H452" s="1159">
        <f>VLOOKUP(E452,'8112'!$B$267:$F$521,3,FALSE)</f>
        <v>0</v>
      </c>
      <c r="I452" s="1158">
        <v>7204</v>
      </c>
      <c r="J452" s="1157">
        <v>5520</v>
      </c>
      <c r="K452" s="1164" t="s">
        <v>1136</v>
      </c>
      <c r="L452" s="1159">
        <f>VLOOKUP(I452,'8114'!$B$267:$F$521,3,FALSE)</f>
        <v>0</v>
      </c>
      <c r="M452" s="1158">
        <v>7204</v>
      </c>
      <c r="N452" s="1157">
        <v>5520</v>
      </c>
      <c r="O452" s="1164" t="s">
        <v>1136</v>
      </c>
      <c r="P452" s="1159">
        <f>VLOOKUP(M452,'8116'!$B$266:$F$517,3,FALSE)</f>
        <v>0</v>
      </c>
      <c r="Q452" s="1165">
        <f t="shared" si="15"/>
        <v>0</v>
      </c>
    </row>
    <row r="453" spans="1:17">
      <c r="A453" s="1158">
        <v>7205</v>
      </c>
      <c r="B453" s="1157">
        <v>5520</v>
      </c>
      <c r="C453" s="1164" t="s">
        <v>1140</v>
      </c>
      <c r="D453" s="1159">
        <f>VLOOKUP(A453,'8110'!$B$269:$F$529,3,FALSE)</f>
        <v>1503.09</v>
      </c>
      <c r="E453" s="1158">
        <v>7205</v>
      </c>
      <c r="F453" s="1157">
        <v>5520</v>
      </c>
      <c r="G453" s="1164" t="s">
        <v>1140</v>
      </c>
      <c r="H453" s="1159">
        <f>VLOOKUP(E453,'8112'!$B$267:$F$521,3,FALSE)</f>
        <v>1751.23</v>
      </c>
      <c r="I453" s="1158">
        <v>7205</v>
      </c>
      <c r="J453" s="1157">
        <v>5520</v>
      </c>
      <c r="K453" s="1164" t="s">
        <v>1140</v>
      </c>
      <c r="L453" s="1159">
        <f>VLOOKUP(I453,'8114'!$B$267:$F$521,3,FALSE)</f>
        <v>0</v>
      </c>
      <c r="M453" s="1158">
        <v>7205</v>
      </c>
      <c r="N453" s="1157">
        <v>5520</v>
      </c>
      <c r="O453" s="1164" t="s">
        <v>1140</v>
      </c>
      <c r="P453" s="1159">
        <f>VLOOKUP(M453,'8116'!$B$266:$F$517,3,FALSE)</f>
        <v>0</v>
      </c>
      <c r="Q453" s="1165">
        <f t="shared" si="15"/>
        <v>3254.3199999999997</v>
      </c>
    </row>
    <row r="454" spans="1:17">
      <c r="A454" s="1158">
        <v>7206</v>
      </c>
      <c r="B454" s="1157">
        <v>5520</v>
      </c>
      <c r="C454" s="1164" t="s">
        <v>1135</v>
      </c>
      <c r="D454" s="1159">
        <f>VLOOKUP(A454,'8110'!$B$269:$F$529,3,FALSE)</f>
        <v>0</v>
      </c>
      <c r="E454" s="1158">
        <v>7206</v>
      </c>
      <c r="F454" s="1157">
        <v>5520</v>
      </c>
      <c r="G454" s="1164" t="s">
        <v>1135</v>
      </c>
      <c r="H454" s="1159">
        <f>VLOOKUP(E454,'8112'!$B$267:$F$521,3,FALSE)</f>
        <v>2429.14</v>
      </c>
      <c r="I454" s="1158">
        <v>7206</v>
      </c>
      <c r="J454" s="1157">
        <v>5520</v>
      </c>
      <c r="K454" s="1164" t="s">
        <v>1135</v>
      </c>
      <c r="L454" s="1159">
        <f>VLOOKUP(I454,'8114'!$B$267:$F$521,3,FALSE)</f>
        <v>0</v>
      </c>
      <c r="M454" s="1158">
        <v>7206</v>
      </c>
      <c r="N454" s="1157">
        <v>5520</v>
      </c>
      <c r="O454" s="1164" t="s">
        <v>1135</v>
      </c>
      <c r="P454" s="1159">
        <f>VLOOKUP(M454,'8116'!$B$266:$F$517,3,FALSE)</f>
        <v>0</v>
      </c>
      <c r="Q454" s="1165">
        <f t="shared" si="15"/>
        <v>2429.14</v>
      </c>
    </row>
    <row r="455" spans="1:17">
      <c r="A455" s="1158">
        <v>7208</v>
      </c>
      <c r="B455" s="1157">
        <v>5520</v>
      </c>
      <c r="C455" s="1164" t="s">
        <v>1045</v>
      </c>
      <c r="D455" s="1159">
        <f>VLOOKUP(A455,'8110'!$B$269:$F$529,3,FALSE)</f>
        <v>2029.01</v>
      </c>
      <c r="E455" s="1158">
        <v>7208</v>
      </c>
      <c r="F455" s="1157">
        <v>5520</v>
      </c>
      <c r="G455" s="1164" t="s">
        <v>1045</v>
      </c>
      <c r="H455" s="1159">
        <f>VLOOKUP(E455,'8112'!$B$267:$F$521,3,FALSE)</f>
        <v>2963.77</v>
      </c>
      <c r="I455" s="1158">
        <v>7208</v>
      </c>
      <c r="J455" s="1157">
        <v>5520</v>
      </c>
      <c r="K455" s="1164" t="s">
        <v>1045</v>
      </c>
      <c r="L455" s="1159">
        <f>VLOOKUP(I455,'8114'!$B$267:$F$521,3,FALSE)</f>
        <v>851.05</v>
      </c>
      <c r="M455" s="1158">
        <v>7208</v>
      </c>
      <c r="N455" s="1157">
        <v>5520</v>
      </c>
      <c r="O455" s="1164" t="s">
        <v>1045</v>
      </c>
      <c r="P455" s="1159">
        <f>VLOOKUP(M455,'8116'!$B$266:$F$517,3,FALSE)</f>
        <v>911.23</v>
      </c>
      <c r="Q455" s="1165">
        <f t="shared" si="15"/>
        <v>6755.0599999999995</v>
      </c>
    </row>
    <row r="456" spans="1:17">
      <c r="A456" s="1158">
        <v>7209</v>
      </c>
      <c r="B456" s="1157">
        <v>5520</v>
      </c>
      <c r="C456" s="1164" t="s">
        <v>1139</v>
      </c>
      <c r="D456" s="1159">
        <f>VLOOKUP(A456,'8110'!$B$269:$F$529,3,FALSE)</f>
        <v>0</v>
      </c>
      <c r="E456" s="1158">
        <v>7209</v>
      </c>
      <c r="F456" s="1157">
        <v>5520</v>
      </c>
      <c r="G456" s="1164" t="s">
        <v>1139</v>
      </c>
      <c r="H456" s="1159">
        <f>VLOOKUP(E456,'8112'!$B$267:$F$521,3,FALSE)</f>
        <v>0</v>
      </c>
      <c r="I456" s="1158">
        <v>7209</v>
      </c>
      <c r="J456" s="1157">
        <v>5520</v>
      </c>
      <c r="K456" s="1164" t="s">
        <v>1139</v>
      </c>
      <c r="L456" s="1159">
        <f>VLOOKUP(I456,'8114'!$B$267:$F$521,3,FALSE)</f>
        <v>0</v>
      </c>
      <c r="M456" s="1158">
        <v>7209</v>
      </c>
      <c r="N456" s="1157">
        <v>5520</v>
      </c>
      <c r="O456" s="1164" t="s">
        <v>1139</v>
      </c>
      <c r="P456" s="1159">
        <f>VLOOKUP(M456,'8116'!$B$266:$F$517,3,FALSE)</f>
        <v>0</v>
      </c>
      <c r="Q456" s="1165">
        <f t="shared" si="15"/>
        <v>0</v>
      </c>
    </row>
    <row r="457" spans="1:17">
      <c r="A457" s="1158">
        <v>7311</v>
      </c>
      <c r="B457" s="1157">
        <v>5200</v>
      </c>
      <c r="C457" s="1164" t="s">
        <v>1132</v>
      </c>
      <c r="D457" s="1159">
        <f>VLOOKUP(A457,'8110'!$B$269:$F$529,3,FALSE)</f>
        <v>0</v>
      </c>
      <c r="E457" s="1158">
        <v>7311</v>
      </c>
      <c r="F457" s="1157">
        <v>5200</v>
      </c>
      <c r="G457" s="1164" t="s">
        <v>1132</v>
      </c>
      <c r="H457" s="1159">
        <f>VLOOKUP(E457,'8112'!$B$267:$F$521,3,FALSE)</f>
        <v>0</v>
      </c>
      <c r="I457" s="1158">
        <v>7311</v>
      </c>
      <c r="J457" s="1157">
        <v>5200</v>
      </c>
      <c r="K457" s="1164" t="s">
        <v>1132</v>
      </c>
      <c r="L457" s="1159">
        <f>VLOOKUP(I457,'8114'!$B$267:$F$521,3,FALSE)</f>
        <v>0</v>
      </c>
      <c r="M457" s="1158">
        <v>7311</v>
      </c>
      <c r="N457" s="1157">
        <v>5200</v>
      </c>
      <c r="O457" s="1164" t="s">
        <v>1132</v>
      </c>
      <c r="P457" s="1159">
        <f>VLOOKUP(M457,'8116'!$B$266:$F$517,3,FALSE)</f>
        <v>0</v>
      </c>
      <c r="Q457" s="1165">
        <f t="shared" si="15"/>
        <v>0</v>
      </c>
    </row>
    <row r="458" spans="1:17">
      <c r="A458" s="1158">
        <v>7318</v>
      </c>
      <c r="B458" s="1157">
        <v>5200</v>
      </c>
      <c r="C458" s="1164" t="s">
        <v>1131</v>
      </c>
      <c r="D458" s="1159">
        <f>VLOOKUP(A458,'8110'!$B$269:$F$529,3,FALSE)</f>
        <v>0</v>
      </c>
      <c r="E458" s="1158">
        <v>7318</v>
      </c>
      <c r="F458" s="1157">
        <v>5200</v>
      </c>
      <c r="G458" s="1164" t="s">
        <v>1131</v>
      </c>
      <c r="H458" s="1159">
        <f>VLOOKUP(E458,'8112'!$B$267:$F$521,3,FALSE)</f>
        <v>0</v>
      </c>
      <c r="I458" s="1158">
        <v>7318</v>
      </c>
      <c r="J458" s="1157">
        <v>5200</v>
      </c>
      <c r="K458" s="1164" t="s">
        <v>1131</v>
      </c>
      <c r="L458" s="1159">
        <f>VLOOKUP(I458,'8114'!$B$267:$F$521,3,FALSE)</f>
        <v>0</v>
      </c>
      <c r="M458" s="1158">
        <v>7318</v>
      </c>
      <c r="N458" s="1157">
        <v>5200</v>
      </c>
      <c r="O458" s="1164" t="s">
        <v>1131</v>
      </c>
      <c r="P458" s="1159">
        <f>VLOOKUP(M458,'8116'!$B$266:$F$517,3,FALSE)</f>
        <v>0</v>
      </c>
      <c r="Q458" s="1165">
        <f t="shared" si="15"/>
        <v>0</v>
      </c>
    </row>
    <row r="459" spans="1:17">
      <c r="A459" s="1158">
        <v>7328</v>
      </c>
      <c r="B459" s="1157">
        <v>5200</v>
      </c>
      <c r="C459" s="1164" t="s">
        <v>1130</v>
      </c>
      <c r="D459" s="1159">
        <f>VLOOKUP(A459,'8110'!$B$269:$F$529,3,FALSE)</f>
        <v>0</v>
      </c>
      <c r="E459" s="1158">
        <v>7328</v>
      </c>
      <c r="F459" s="1157">
        <v>5200</v>
      </c>
      <c r="G459" s="1164" t="s">
        <v>1130</v>
      </c>
      <c r="H459" s="1159">
        <f>VLOOKUP(E459,'8112'!$B$267:$F$521,3,FALSE)</f>
        <v>0</v>
      </c>
      <c r="I459" s="1158">
        <v>7328</v>
      </c>
      <c r="J459" s="1157">
        <v>5200</v>
      </c>
      <c r="K459" s="1164" t="s">
        <v>1130</v>
      </c>
      <c r="L459" s="1159">
        <f>VLOOKUP(I459,'8114'!$B$267:$F$521,3,FALSE)</f>
        <v>0</v>
      </c>
      <c r="M459" s="1158">
        <v>7328</v>
      </c>
      <c r="N459" s="1157">
        <v>5200</v>
      </c>
      <c r="O459" s="1164" t="s">
        <v>1130</v>
      </c>
      <c r="P459" s="1159">
        <f>VLOOKUP(M459,'8116'!$B$266:$F$517,3,FALSE)</f>
        <v>0</v>
      </c>
      <c r="Q459" s="1165">
        <f t="shared" si="15"/>
        <v>0</v>
      </c>
    </row>
    <row r="460" spans="1:17">
      <c r="A460" s="1158">
        <v>7331</v>
      </c>
      <c r="B460" s="1157">
        <v>5200</v>
      </c>
      <c r="C460" s="1164" t="s">
        <v>1129</v>
      </c>
      <c r="D460" s="1159">
        <f>VLOOKUP(A460,'8110'!$B$269:$F$529,3,FALSE)</f>
        <v>0</v>
      </c>
      <c r="E460" s="1158">
        <v>7331</v>
      </c>
      <c r="F460" s="1157">
        <v>5200</v>
      </c>
      <c r="G460" s="1164" t="s">
        <v>1129</v>
      </c>
      <c r="H460" s="1159">
        <f>VLOOKUP(E460,'8112'!$B$267:$F$521,3,FALSE)</f>
        <v>6989.95</v>
      </c>
      <c r="I460" s="1158">
        <v>7331</v>
      </c>
      <c r="J460" s="1157">
        <v>5200</v>
      </c>
      <c r="K460" s="1164" t="s">
        <v>1129</v>
      </c>
      <c r="L460" s="1159">
        <f>VLOOKUP(I460,'8114'!$B$267:$F$521,3,FALSE)</f>
        <v>0</v>
      </c>
      <c r="M460" s="1158">
        <v>7331</v>
      </c>
      <c r="N460" s="1157">
        <v>5200</v>
      </c>
      <c r="O460" s="1164" t="s">
        <v>1129</v>
      </c>
      <c r="P460" s="1159">
        <f>VLOOKUP(M460,'8116'!$B$266:$F$517,3,FALSE)</f>
        <v>0</v>
      </c>
      <c r="Q460" s="1165">
        <f t="shared" si="15"/>
        <v>6989.95</v>
      </c>
    </row>
    <row r="461" spans="1:17">
      <c r="A461" s="1158">
        <v>7340</v>
      </c>
      <c r="B461" s="1157">
        <v>5200</v>
      </c>
      <c r="C461" s="1164" t="s">
        <v>1124</v>
      </c>
      <c r="D461" s="1159">
        <f>VLOOKUP(A461,'8110'!$B$269:$F$529,3,FALSE)</f>
        <v>1140</v>
      </c>
      <c r="E461" s="1158">
        <v>7340</v>
      </c>
      <c r="F461" s="1157">
        <v>5200</v>
      </c>
      <c r="G461" s="1164" t="s">
        <v>1124</v>
      </c>
      <c r="H461" s="1159">
        <f>VLOOKUP(E461,'8112'!$B$267:$F$521,3,FALSE)</f>
        <v>3177</v>
      </c>
      <c r="I461" s="1158">
        <v>7340</v>
      </c>
      <c r="J461" s="1157">
        <v>5200</v>
      </c>
      <c r="K461" s="1164" t="s">
        <v>1124</v>
      </c>
      <c r="L461" s="1159">
        <f>VLOOKUP(I461,'8114'!$B$267:$F$521,3,FALSE)</f>
        <v>1723</v>
      </c>
      <c r="M461" s="1158">
        <v>7340</v>
      </c>
      <c r="N461" s="1157">
        <v>5200</v>
      </c>
      <c r="O461" s="1164" t="s">
        <v>1124</v>
      </c>
      <c r="P461" s="1159">
        <f>VLOOKUP(M461,'8116'!$B$266:$F$517,3,FALSE)</f>
        <v>6557</v>
      </c>
      <c r="Q461" s="1165">
        <f t="shared" si="15"/>
        <v>12597</v>
      </c>
    </row>
    <row r="462" spans="1:17">
      <c r="A462" s="1158">
        <v>7341</v>
      </c>
      <c r="B462" s="1157">
        <v>5200</v>
      </c>
      <c r="C462" s="1164" t="s">
        <v>1123</v>
      </c>
      <c r="D462" s="1159">
        <f>VLOOKUP(A462,'8110'!$B$269:$F$529,3,FALSE)</f>
        <v>3184</v>
      </c>
      <c r="E462" s="1158">
        <v>7341</v>
      </c>
      <c r="F462" s="1157">
        <v>5200</v>
      </c>
      <c r="G462" s="1164" t="s">
        <v>1123</v>
      </c>
      <c r="H462" s="1159">
        <f>VLOOKUP(E462,'8112'!$B$267:$F$521,3,FALSE)</f>
        <v>8663</v>
      </c>
      <c r="I462" s="1158">
        <v>7341</v>
      </c>
      <c r="J462" s="1157">
        <v>5200</v>
      </c>
      <c r="K462" s="1164" t="s">
        <v>1123</v>
      </c>
      <c r="L462" s="1159">
        <f>VLOOKUP(I462,'8114'!$B$267:$F$521,3,FALSE)</f>
        <v>5660</v>
      </c>
      <c r="M462" s="1158">
        <v>7341</v>
      </c>
      <c r="N462" s="1157">
        <v>5200</v>
      </c>
      <c r="O462" s="1164" t="s">
        <v>1123</v>
      </c>
      <c r="P462" s="1159">
        <f>VLOOKUP(M462,'8116'!$B$266:$F$517,3,FALSE)</f>
        <v>8951</v>
      </c>
      <c r="Q462" s="1165">
        <f t="shared" si="15"/>
        <v>26458</v>
      </c>
    </row>
    <row r="463" spans="1:17">
      <c r="A463" s="1158">
        <v>7342</v>
      </c>
      <c r="B463" s="1157">
        <v>5200</v>
      </c>
      <c r="C463" s="1164" t="s">
        <v>1122</v>
      </c>
      <c r="D463" s="1159">
        <f>VLOOKUP(A463,'8110'!$B$269:$F$529,3,FALSE)</f>
        <v>2932</v>
      </c>
      <c r="E463" s="1158">
        <v>7342</v>
      </c>
      <c r="F463" s="1157">
        <v>5200</v>
      </c>
      <c r="G463" s="1164" t="s">
        <v>1122</v>
      </c>
      <c r="H463" s="1159">
        <f>VLOOKUP(E463,'8112'!$B$267:$F$521,3,FALSE)</f>
        <v>7739</v>
      </c>
      <c r="I463" s="1158">
        <v>7342</v>
      </c>
      <c r="J463" s="1157">
        <v>5200</v>
      </c>
      <c r="K463" s="1164" t="s">
        <v>1122</v>
      </c>
      <c r="L463" s="1159">
        <f>VLOOKUP(I463,'8114'!$B$267:$F$521,3,FALSE)</f>
        <v>4194</v>
      </c>
      <c r="M463" s="1158">
        <v>7342</v>
      </c>
      <c r="N463" s="1157">
        <v>5200</v>
      </c>
      <c r="O463" s="1164" t="s">
        <v>1122</v>
      </c>
      <c r="P463" s="1159">
        <f>VLOOKUP(M463,'8116'!$B$266:$F$517,3,FALSE)</f>
        <v>15956</v>
      </c>
      <c r="Q463" s="1165">
        <f t="shared" si="15"/>
        <v>30821</v>
      </c>
    </row>
    <row r="464" spans="1:17">
      <c r="A464" s="1158">
        <v>7343</v>
      </c>
      <c r="B464" s="1157">
        <v>5200</v>
      </c>
      <c r="C464" s="1164" t="s">
        <v>1121</v>
      </c>
      <c r="D464" s="1159">
        <f>VLOOKUP(A464,'8110'!$B$269:$F$529,3,FALSE)</f>
        <v>63</v>
      </c>
      <c r="E464" s="1158">
        <v>7343</v>
      </c>
      <c r="F464" s="1157">
        <v>5200</v>
      </c>
      <c r="G464" s="1164" t="s">
        <v>1121</v>
      </c>
      <c r="H464" s="1159">
        <f>VLOOKUP(E464,'8112'!$B$267:$F$521,3,FALSE)</f>
        <v>170</v>
      </c>
      <c r="I464" s="1158">
        <v>7343</v>
      </c>
      <c r="J464" s="1157">
        <v>5200</v>
      </c>
      <c r="K464" s="1164" t="s">
        <v>1121</v>
      </c>
      <c r="L464" s="1159">
        <f>VLOOKUP(I464,'8114'!$B$267:$F$521,3,FALSE)</f>
        <v>112</v>
      </c>
      <c r="M464" s="1158">
        <v>7343</v>
      </c>
      <c r="N464" s="1157">
        <v>5200</v>
      </c>
      <c r="O464" s="1164" t="s">
        <v>1121</v>
      </c>
      <c r="P464" s="1159">
        <f>VLOOKUP(M464,'8116'!$B$266:$F$517,3,FALSE)</f>
        <v>157</v>
      </c>
      <c r="Q464" s="1165">
        <f t="shared" si="15"/>
        <v>502</v>
      </c>
    </row>
    <row r="465" spans="1:17">
      <c r="A465" s="1158">
        <v>7344</v>
      </c>
      <c r="B465" s="1157">
        <v>5200</v>
      </c>
      <c r="C465" s="1164" t="s">
        <v>1120</v>
      </c>
      <c r="D465" s="1159">
        <f>VLOOKUP(A465,'8110'!$B$269:$F$529,3,FALSE)</f>
        <v>3575</v>
      </c>
      <c r="E465" s="1158">
        <v>7344</v>
      </c>
      <c r="F465" s="1157">
        <v>5200</v>
      </c>
      <c r="G465" s="1164" t="s">
        <v>1120</v>
      </c>
      <c r="H465" s="1159">
        <f>VLOOKUP(E465,'8112'!$B$267:$F$521,3,FALSE)</f>
        <v>8856</v>
      </c>
      <c r="I465" s="1158">
        <v>7344</v>
      </c>
      <c r="J465" s="1157">
        <v>5200</v>
      </c>
      <c r="K465" s="1164" t="s">
        <v>1120</v>
      </c>
      <c r="L465" s="1159">
        <f>VLOOKUP(I465,'8114'!$B$267:$F$521,3,FALSE)</f>
        <v>6370</v>
      </c>
      <c r="M465" s="1158">
        <v>7344</v>
      </c>
      <c r="N465" s="1157">
        <v>5200</v>
      </c>
      <c r="O465" s="1164" t="s">
        <v>1120</v>
      </c>
      <c r="P465" s="1159">
        <f>VLOOKUP(M465,'8116'!$B$266:$F$517,3,FALSE)</f>
        <v>8974</v>
      </c>
      <c r="Q465" s="1165">
        <f t="shared" si="15"/>
        <v>27775</v>
      </c>
    </row>
    <row r="466" spans="1:17">
      <c r="A466" s="1158">
        <v>7345</v>
      </c>
      <c r="B466" s="1157">
        <v>5200</v>
      </c>
      <c r="C466" s="1164" t="s">
        <v>1119</v>
      </c>
      <c r="D466" s="1159">
        <f>VLOOKUP(A466,'8110'!$B$269:$F$529,3,FALSE)</f>
        <v>789</v>
      </c>
      <c r="E466" s="1158">
        <v>7345</v>
      </c>
      <c r="F466" s="1157">
        <v>5200</v>
      </c>
      <c r="G466" s="1164" t="s">
        <v>1119</v>
      </c>
      <c r="H466" s="1159">
        <f>VLOOKUP(E466,'8112'!$B$267:$F$521,3,FALSE)</f>
        <v>2081</v>
      </c>
      <c r="I466" s="1158">
        <v>7345</v>
      </c>
      <c r="J466" s="1157">
        <v>5200</v>
      </c>
      <c r="K466" s="1164" t="s">
        <v>1119</v>
      </c>
      <c r="L466" s="1159">
        <f>VLOOKUP(I466,'8114'!$B$267:$F$521,3,FALSE)</f>
        <v>1127</v>
      </c>
      <c r="M466" s="1158">
        <v>7345</v>
      </c>
      <c r="N466" s="1157">
        <v>5200</v>
      </c>
      <c r="O466" s="1164" t="s">
        <v>1119</v>
      </c>
      <c r="P466" s="1159">
        <f>VLOOKUP(M466,'8116'!$B$266:$F$517,3,FALSE)</f>
        <v>4293</v>
      </c>
      <c r="Q466" s="1165">
        <f t="shared" si="15"/>
        <v>8290</v>
      </c>
    </row>
    <row r="467" spans="1:17">
      <c r="A467" s="1158">
        <v>7346</v>
      </c>
      <c r="B467" s="1157">
        <v>5200</v>
      </c>
      <c r="C467" s="1164" t="s">
        <v>1118</v>
      </c>
      <c r="D467" s="1159">
        <f>VLOOKUP(A467,'8110'!$B$269:$F$529,3,FALSE)</f>
        <v>316</v>
      </c>
      <c r="E467" s="1158">
        <v>7346</v>
      </c>
      <c r="F467" s="1157">
        <v>5200</v>
      </c>
      <c r="G467" s="1164" t="s">
        <v>1118</v>
      </c>
      <c r="H467" s="1159">
        <f>VLOOKUP(E467,'8112'!$B$267:$F$521,3,FALSE)</f>
        <v>952</v>
      </c>
      <c r="I467" s="1158">
        <v>7346</v>
      </c>
      <c r="J467" s="1157">
        <v>5200</v>
      </c>
      <c r="K467" s="1164" t="s">
        <v>1118</v>
      </c>
      <c r="L467" s="1159">
        <f>VLOOKUP(I467,'8114'!$B$267:$F$521,3,FALSE)</f>
        <v>623</v>
      </c>
      <c r="M467" s="1158">
        <v>7346</v>
      </c>
      <c r="N467" s="1157">
        <v>5200</v>
      </c>
      <c r="O467" s="1164" t="s">
        <v>1118</v>
      </c>
      <c r="P467" s="1159">
        <f>VLOOKUP(M467,'8116'!$B$266:$F$517,3,FALSE)</f>
        <v>876</v>
      </c>
      <c r="Q467" s="1165">
        <f t="shared" si="15"/>
        <v>2767</v>
      </c>
    </row>
    <row r="468" spans="1:17">
      <c r="A468" s="1158">
        <v>7347</v>
      </c>
      <c r="B468" s="1157">
        <v>5200</v>
      </c>
      <c r="C468" s="1164" t="s">
        <v>1117</v>
      </c>
      <c r="D468" s="1159">
        <f>VLOOKUP(A468,'8110'!$B$269:$F$529,3,FALSE)</f>
        <v>1029</v>
      </c>
      <c r="E468" s="1158">
        <v>7347</v>
      </c>
      <c r="F468" s="1157">
        <v>5200</v>
      </c>
      <c r="G468" s="1164" t="s">
        <v>1117</v>
      </c>
      <c r="H468" s="1159">
        <f>VLOOKUP(E468,'8112'!$B$267:$F$521,3,FALSE)</f>
        <v>3079</v>
      </c>
      <c r="I468" s="1158">
        <v>7347</v>
      </c>
      <c r="J468" s="1157">
        <v>5200</v>
      </c>
      <c r="K468" s="1164" t="s">
        <v>1117</v>
      </c>
      <c r="L468" s="1159">
        <f>VLOOKUP(I468,'8114'!$B$267:$F$521,3,FALSE)</f>
        <v>1669</v>
      </c>
      <c r="M468" s="1158">
        <v>7347</v>
      </c>
      <c r="N468" s="1157">
        <v>5200</v>
      </c>
      <c r="O468" s="1164" t="s">
        <v>1117</v>
      </c>
      <c r="P468" s="1159">
        <f>VLOOKUP(M468,'8116'!$B$266:$F$517,3,FALSE)</f>
        <v>6348</v>
      </c>
      <c r="Q468" s="1165">
        <f t="shared" si="15"/>
        <v>12125</v>
      </c>
    </row>
    <row r="469" spans="1:17">
      <c r="A469" s="1158">
        <v>7348</v>
      </c>
      <c r="B469" s="1157">
        <v>5200</v>
      </c>
      <c r="C469" s="1164" t="s">
        <v>1116</v>
      </c>
      <c r="D469" s="1159">
        <f>VLOOKUP(A469,'8110'!$B$269:$F$529,3,FALSE)</f>
        <v>296</v>
      </c>
      <c r="E469" s="1158">
        <v>7348</v>
      </c>
      <c r="F469" s="1157">
        <v>5200</v>
      </c>
      <c r="G469" s="1164" t="s">
        <v>1116</v>
      </c>
      <c r="H469" s="1159">
        <f>VLOOKUP(E469,'8112'!$B$267:$F$521,3,FALSE)</f>
        <v>703</v>
      </c>
      <c r="I469" s="1158">
        <v>7348</v>
      </c>
      <c r="J469" s="1157">
        <v>5200</v>
      </c>
      <c r="K469" s="1164" t="s">
        <v>1116</v>
      </c>
      <c r="L469" s="1159">
        <f>VLOOKUP(I469,'8114'!$B$267:$F$521,3,FALSE)</f>
        <v>529</v>
      </c>
      <c r="M469" s="1158">
        <v>7348</v>
      </c>
      <c r="N469" s="1157">
        <v>5200</v>
      </c>
      <c r="O469" s="1164" t="s">
        <v>1116</v>
      </c>
      <c r="P469" s="1159">
        <f>VLOOKUP(M469,'8116'!$B$266:$F$517,3,FALSE)</f>
        <v>745</v>
      </c>
      <c r="Q469" s="1165">
        <f t="shared" si="15"/>
        <v>2273</v>
      </c>
    </row>
    <row r="470" spans="1:17">
      <c r="A470" s="1158">
        <v>7349</v>
      </c>
      <c r="B470" s="1157">
        <v>5200</v>
      </c>
      <c r="C470" s="1164" t="s">
        <v>1115</v>
      </c>
      <c r="D470" s="1159">
        <f>VLOOKUP(A470,'8110'!$B$269:$F$529,3,FALSE)</f>
        <v>823</v>
      </c>
      <c r="E470" s="1158">
        <v>7349</v>
      </c>
      <c r="F470" s="1157">
        <v>5200</v>
      </c>
      <c r="G470" s="1164" t="s">
        <v>1115</v>
      </c>
      <c r="H470" s="1159">
        <f>VLOOKUP(E470,'8112'!$B$267:$F$521,3,FALSE)</f>
        <v>2014</v>
      </c>
      <c r="I470" s="1158">
        <v>7349</v>
      </c>
      <c r="J470" s="1157">
        <v>5200</v>
      </c>
      <c r="K470" s="1164" t="s">
        <v>1115</v>
      </c>
      <c r="L470" s="1159">
        <f>VLOOKUP(I470,'8114'!$B$267:$F$521,3,FALSE)</f>
        <v>1179</v>
      </c>
      <c r="M470" s="1158">
        <v>7349</v>
      </c>
      <c r="N470" s="1157">
        <v>5200</v>
      </c>
      <c r="O470" s="1164" t="s">
        <v>1115</v>
      </c>
      <c r="P470" s="1159">
        <f>VLOOKUP(M470,'8116'!$B$266:$F$517,3,FALSE)</f>
        <v>4483</v>
      </c>
      <c r="Q470" s="1165">
        <f t="shared" si="15"/>
        <v>8499</v>
      </c>
    </row>
    <row r="471" spans="1:17">
      <c r="A471" s="1158">
        <v>7351</v>
      </c>
      <c r="B471" s="1157">
        <v>5200</v>
      </c>
      <c r="C471" s="1164" t="s">
        <v>1112</v>
      </c>
      <c r="D471" s="1159">
        <f>VLOOKUP(A471,'8110'!$B$269:$F$529,3,FALSE)</f>
        <v>0</v>
      </c>
      <c r="E471" s="1158">
        <v>7351</v>
      </c>
      <c r="F471" s="1157">
        <v>5200</v>
      </c>
      <c r="G471" s="1164" t="s">
        <v>1112</v>
      </c>
      <c r="H471" s="1159">
        <f>VLOOKUP(E471,'8112'!$B$267:$F$521,3,FALSE)</f>
        <v>0</v>
      </c>
      <c r="I471" s="1158">
        <v>7351</v>
      </c>
      <c r="J471" s="1157">
        <v>5200</v>
      </c>
      <c r="K471" s="1164" t="s">
        <v>1112</v>
      </c>
      <c r="L471" s="1159">
        <f>VLOOKUP(I471,'8114'!$B$267:$F$521,3,FALSE)</f>
        <v>0</v>
      </c>
      <c r="M471" s="1158">
        <v>7351</v>
      </c>
      <c r="N471" s="1157">
        <v>5200</v>
      </c>
      <c r="O471" s="1164" t="s">
        <v>1112</v>
      </c>
      <c r="P471" s="1159">
        <f>VLOOKUP(M471,'8116'!$B$266:$F$517,3,FALSE)</f>
        <v>0</v>
      </c>
      <c r="Q471" s="1165">
        <f t="shared" si="15"/>
        <v>0</v>
      </c>
    </row>
    <row r="472" spans="1:17">
      <c r="A472" s="1158">
        <v>7351</v>
      </c>
      <c r="B472" s="1157">
        <v>5200</v>
      </c>
      <c r="C472" s="1164" t="s">
        <v>1109</v>
      </c>
      <c r="D472" s="1159">
        <f>'8110'!$D$468</f>
        <v>7180</v>
      </c>
      <c r="E472" s="1158">
        <v>7351</v>
      </c>
      <c r="F472" s="1157">
        <v>5200</v>
      </c>
      <c r="G472" s="1164" t="s">
        <v>1109</v>
      </c>
      <c r="H472" s="1168">
        <f>'8112'!$D$463</f>
        <v>7369</v>
      </c>
      <c r="I472" s="1158">
        <v>7351</v>
      </c>
      <c r="J472" s="1157">
        <v>5200</v>
      </c>
      <c r="K472" s="1164" t="s">
        <v>1109</v>
      </c>
      <c r="L472" s="1168">
        <f>'8114'!$D$463</f>
        <v>8771.49</v>
      </c>
      <c r="M472" s="1158">
        <v>7351</v>
      </c>
      <c r="N472" s="1157">
        <v>5200</v>
      </c>
      <c r="O472" s="1164" t="s">
        <v>1109</v>
      </c>
      <c r="P472" s="1168">
        <f>'8116'!$D$459</f>
        <v>0</v>
      </c>
      <c r="Q472" s="1165">
        <f t="shared" si="15"/>
        <v>23320.489999999998</v>
      </c>
    </row>
    <row r="473" spans="1:17">
      <c r="A473" s="1158">
        <v>7352</v>
      </c>
      <c r="B473" s="1157">
        <v>5200</v>
      </c>
      <c r="C473" s="1164" t="s">
        <v>1110</v>
      </c>
      <c r="D473" s="1159">
        <f>VLOOKUP(A473,'8110'!$B$269:$F$529,3,FALSE)</f>
        <v>0</v>
      </c>
      <c r="E473" s="1158">
        <v>7352</v>
      </c>
      <c r="F473" s="1157">
        <v>5200</v>
      </c>
      <c r="G473" s="1164" t="s">
        <v>1110</v>
      </c>
      <c r="H473" s="1159">
        <f>VLOOKUP(E473,'8112'!$B$267:$F$521,3,FALSE)</f>
        <v>0</v>
      </c>
      <c r="I473" s="1158">
        <v>7352</v>
      </c>
      <c r="J473" s="1157">
        <v>5200</v>
      </c>
      <c r="K473" s="1164" t="s">
        <v>1110</v>
      </c>
      <c r="L473" s="1159">
        <f>VLOOKUP(I473,'8114'!$B$267:$F$521,3,FALSE)</f>
        <v>0</v>
      </c>
      <c r="M473" s="1158">
        <v>7352</v>
      </c>
      <c r="N473" s="1157">
        <v>5200</v>
      </c>
      <c r="O473" s="1164" t="s">
        <v>1110</v>
      </c>
      <c r="P473" s="1159">
        <f>VLOOKUP(M473,'8116'!$B$266:$F$517,3,FALSE)</f>
        <v>0</v>
      </c>
      <c r="Q473" s="1165">
        <f t="shared" si="15"/>
        <v>0</v>
      </c>
    </row>
    <row r="474" spans="1:17">
      <c r="A474" s="1158">
        <v>7355</v>
      </c>
      <c r="B474" s="1157">
        <v>5200</v>
      </c>
      <c r="C474" s="1164" t="s">
        <v>1111</v>
      </c>
      <c r="D474" s="1159">
        <f>VLOOKUP(A474,'8110'!$B$269:$F$529,3,FALSE)</f>
        <v>7180</v>
      </c>
      <c r="E474" s="1158">
        <v>7355</v>
      </c>
      <c r="F474" s="1157">
        <v>5200</v>
      </c>
      <c r="G474" s="1164" t="s">
        <v>1111</v>
      </c>
      <c r="H474" s="1159">
        <f>VLOOKUP(E474,'8112'!$B$267:$F$521,3,FALSE)</f>
        <v>7369</v>
      </c>
      <c r="I474" s="1158">
        <v>7355</v>
      </c>
      <c r="J474" s="1157">
        <v>5200</v>
      </c>
      <c r="K474" s="1164" t="s">
        <v>1111</v>
      </c>
      <c r="L474" s="1159">
        <f>VLOOKUP(I474,'8114'!$B$267:$F$521,3,FALSE)</f>
        <v>8771.49</v>
      </c>
      <c r="M474" s="1158">
        <v>7355</v>
      </c>
      <c r="N474" s="1157">
        <v>5200</v>
      </c>
      <c r="O474" s="1164" t="s">
        <v>1111</v>
      </c>
      <c r="P474" s="1159">
        <f>VLOOKUP(M474,'8116'!$B$266:$F$517,3,FALSE)</f>
        <v>0</v>
      </c>
      <c r="Q474" s="1165">
        <f t="shared" si="15"/>
        <v>23320.489999999998</v>
      </c>
    </row>
    <row r="475" spans="1:17">
      <c r="A475" s="1158">
        <v>7361</v>
      </c>
      <c r="B475" s="1157">
        <v>5200</v>
      </c>
      <c r="C475" s="1164" t="s">
        <v>1108</v>
      </c>
      <c r="D475" s="1159">
        <f>VLOOKUP(A475,'8110'!$B$269:$F$529,3,FALSE)</f>
        <v>2694.43</v>
      </c>
      <c r="E475" s="1158">
        <v>7361</v>
      </c>
      <c r="F475" s="1157">
        <v>5200</v>
      </c>
      <c r="G475" s="1164" t="s">
        <v>1108</v>
      </c>
      <c r="H475" s="1159">
        <f>VLOOKUP(E475,'8112'!$B$267:$F$521,3,FALSE)</f>
        <v>32534.69</v>
      </c>
      <c r="I475" s="1158">
        <v>7361</v>
      </c>
      <c r="J475" s="1157">
        <v>5200</v>
      </c>
      <c r="K475" s="1164" t="s">
        <v>1108</v>
      </c>
      <c r="L475" s="1159">
        <f>VLOOKUP(I475,'8114'!$B$267:$F$521,3,FALSE)</f>
        <v>7044.5</v>
      </c>
      <c r="M475" s="1158">
        <v>7361</v>
      </c>
      <c r="N475" s="1157">
        <v>5200</v>
      </c>
      <c r="O475" s="1164" t="s">
        <v>1108</v>
      </c>
      <c r="P475" s="1159">
        <f>VLOOKUP(M475,'8116'!$B$266:$F$517,3,FALSE)</f>
        <v>11043.95</v>
      </c>
      <c r="Q475" s="1165">
        <f t="shared" si="15"/>
        <v>53317.569999999992</v>
      </c>
    </row>
    <row r="476" spans="1:17">
      <c r="A476" s="1158">
        <v>7361</v>
      </c>
      <c r="B476" s="1157">
        <v>5200</v>
      </c>
      <c r="C476" s="1164" t="s">
        <v>1103</v>
      </c>
      <c r="D476" s="1168">
        <f>'8110'!$D$472</f>
        <v>0</v>
      </c>
      <c r="E476" s="1158">
        <v>7361</v>
      </c>
      <c r="F476" s="1157">
        <v>5200</v>
      </c>
      <c r="G476" s="1164" t="s">
        <v>1103</v>
      </c>
      <c r="H476" s="1168">
        <f>'8112'!$D$467</f>
        <v>21700</v>
      </c>
      <c r="I476" s="1158">
        <v>7361</v>
      </c>
      <c r="J476" s="1157">
        <v>5200</v>
      </c>
      <c r="K476" s="1164" t="s">
        <v>1103</v>
      </c>
      <c r="L476" s="1168">
        <f>'8114'!$D$467</f>
        <v>0</v>
      </c>
      <c r="M476" s="1158">
        <v>7361</v>
      </c>
      <c r="N476" s="1157">
        <v>5200</v>
      </c>
      <c r="O476" s="1164" t="s">
        <v>1103</v>
      </c>
      <c r="P476" s="1168">
        <f>'8116'!$D$463</f>
        <v>444.38</v>
      </c>
      <c r="Q476" s="1165">
        <f t="shared" si="15"/>
        <v>22144.38</v>
      </c>
    </row>
    <row r="477" spans="1:17">
      <c r="A477" s="1158">
        <v>7361</v>
      </c>
      <c r="B477" s="1157">
        <v>5200</v>
      </c>
      <c r="C477" s="1164" t="s">
        <v>1097</v>
      </c>
      <c r="D477" s="1168">
        <f>'8110'!$D$473</f>
        <v>0</v>
      </c>
      <c r="E477" s="1158">
        <v>7361</v>
      </c>
      <c r="F477" s="1157">
        <v>5200</v>
      </c>
      <c r="G477" s="1164" t="s">
        <v>1097</v>
      </c>
      <c r="H477" s="1168">
        <f>'8112'!$D$468</f>
        <v>0</v>
      </c>
      <c r="I477" s="1158">
        <v>7361</v>
      </c>
      <c r="J477" s="1157">
        <v>5200</v>
      </c>
      <c r="K477" s="1164" t="s">
        <v>1097</v>
      </c>
      <c r="L477" s="1168">
        <f>'8114'!$D$468</f>
        <v>0</v>
      </c>
      <c r="M477" s="1158">
        <v>7361</v>
      </c>
      <c r="N477" s="1157">
        <v>5200</v>
      </c>
      <c r="O477" s="1164" t="s">
        <v>1097</v>
      </c>
      <c r="P477" s="1168">
        <f>'8116'!$D$464</f>
        <v>0</v>
      </c>
      <c r="Q477" s="1165">
        <f t="shared" si="15"/>
        <v>0</v>
      </c>
    </row>
    <row r="478" spans="1:17">
      <c r="A478" s="1158">
        <v>7361</v>
      </c>
      <c r="B478" s="1157">
        <v>5200</v>
      </c>
      <c r="C478" s="1164" t="s">
        <v>1098</v>
      </c>
      <c r="D478" s="1168">
        <f>'8110'!$D$474</f>
        <v>225</v>
      </c>
      <c r="E478" s="1158">
        <v>7361</v>
      </c>
      <c r="F478" s="1157">
        <v>5200</v>
      </c>
      <c r="G478" s="1164" t="s">
        <v>1098</v>
      </c>
      <c r="H478" s="1168">
        <f>'8112'!$D$469</f>
        <v>525</v>
      </c>
      <c r="I478" s="1158">
        <v>7361</v>
      </c>
      <c r="J478" s="1157">
        <v>5200</v>
      </c>
      <c r="K478" s="1164" t="s">
        <v>1098</v>
      </c>
      <c r="L478" s="1168">
        <f>'8114'!$D$469</f>
        <v>2428.25</v>
      </c>
      <c r="M478" s="1158">
        <v>7361</v>
      </c>
      <c r="N478" s="1157">
        <v>5200</v>
      </c>
      <c r="O478" s="1164" t="s">
        <v>1098</v>
      </c>
      <c r="P478" s="1168">
        <f>'8116'!$D$465</f>
        <v>0</v>
      </c>
      <c r="Q478" s="1165">
        <f t="shared" si="15"/>
        <v>3178.25</v>
      </c>
    </row>
    <row r="479" spans="1:17">
      <c r="A479" s="1158">
        <v>7361</v>
      </c>
      <c r="B479" s="1157">
        <v>5200</v>
      </c>
      <c r="C479" s="1164" t="s">
        <v>1099</v>
      </c>
      <c r="D479" s="1168">
        <f>'8110'!$D$475</f>
        <v>0</v>
      </c>
      <c r="E479" s="1158">
        <v>7361</v>
      </c>
      <c r="F479" s="1157">
        <v>5200</v>
      </c>
      <c r="G479" s="1164" t="s">
        <v>1099</v>
      </c>
      <c r="H479" s="1168">
        <f>'8112'!$D$470</f>
        <v>490</v>
      </c>
      <c r="I479" s="1158">
        <v>7361</v>
      </c>
      <c r="J479" s="1157">
        <v>5200</v>
      </c>
      <c r="K479" s="1164" t="s">
        <v>1099</v>
      </c>
      <c r="L479" s="1168">
        <f>'8114'!$D$470</f>
        <v>30000</v>
      </c>
      <c r="M479" s="1158">
        <v>7361</v>
      </c>
      <c r="N479" s="1157">
        <v>5200</v>
      </c>
      <c r="O479" s="1164" t="s">
        <v>1099</v>
      </c>
      <c r="P479" s="1168">
        <f>'8116'!$D$466</f>
        <v>450</v>
      </c>
      <c r="Q479" s="1165">
        <f t="shared" si="15"/>
        <v>30940</v>
      </c>
    </row>
    <row r="480" spans="1:17">
      <c r="A480" s="1158">
        <v>7362</v>
      </c>
      <c r="B480" s="1157">
        <v>5200</v>
      </c>
      <c r="C480" s="1164" t="s">
        <v>1102</v>
      </c>
      <c r="D480" s="1159">
        <f>VLOOKUP(A480,'8110'!$B$269:$F$529,3,FALSE)</f>
        <v>225</v>
      </c>
      <c r="E480" s="1158">
        <v>7362</v>
      </c>
      <c r="F480" s="1157">
        <v>5200</v>
      </c>
      <c r="G480" s="1164" t="s">
        <v>1102</v>
      </c>
      <c r="H480" s="1159">
        <f>VLOOKUP(E480,'8112'!$B$267:$F$521,3,FALSE)</f>
        <v>525</v>
      </c>
      <c r="I480" s="1158">
        <v>7362</v>
      </c>
      <c r="J480" s="1157">
        <v>5200</v>
      </c>
      <c r="K480" s="1164" t="s">
        <v>1102</v>
      </c>
      <c r="L480" s="1159">
        <f>VLOOKUP(I480,'8114'!$B$267:$F$521,3,FALSE)</f>
        <v>2428.25</v>
      </c>
      <c r="M480" s="1158">
        <v>7362</v>
      </c>
      <c r="N480" s="1157">
        <v>5200</v>
      </c>
      <c r="O480" s="1164" t="s">
        <v>1102</v>
      </c>
      <c r="P480" s="1159">
        <f>VLOOKUP(M480,'8116'!$B$266:$F$517,3,FALSE)</f>
        <v>450</v>
      </c>
      <c r="Q480" s="1165">
        <f t="shared" si="15"/>
        <v>3628.25</v>
      </c>
    </row>
    <row r="481" spans="1:17">
      <c r="A481" s="1158">
        <v>7362</v>
      </c>
      <c r="B481" s="1157">
        <v>5200</v>
      </c>
      <c r="C481" s="1164" t="s">
        <v>1107</v>
      </c>
      <c r="D481" s="1168">
        <f>'8110'!$D$477</f>
        <v>0</v>
      </c>
      <c r="E481" s="1158">
        <v>7362</v>
      </c>
      <c r="F481" s="1157">
        <v>5200</v>
      </c>
      <c r="G481" s="1164" t="s">
        <v>1107</v>
      </c>
      <c r="H481" s="1168">
        <f>'8112'!$D$472</f>
        <v>0</v>
      </c>
      <c r="I481" s="1158">
        <v>7362</v>
      </c>
      <c r="J481" s="1157">
        <v>5200</v>
      </c>
      <c r="K481" s="1164" t="s">
        <v>1107</v>
      </c>
      <c r="L481" s="1168">
        <f>'8114'!$D$472</f>
        <v>0</v>
      </c>
      <c r="M481" s="1158">
        <v>7362</v>
      </c>
      <c r="N481" s="1157">
        <v>5200</v>
      </c>
      <c r="O481" s="1164" t="s">
        <v>1107</v>
      </c>
      <c r="P481" s="1168">
        <f>'8116'!$D$468</f>
        <v>0</v>
      </c>
      <c r="Q481" s="1165">
        <f t="shared" si="15"/>
        <v>0</v>
      </c>
    </row>
    <row r="482" spans="1:17">
      <c r="A482" s="1158">
        <v>7363</v>
      </c>
      <c r="B482" s="1157">
        <v>5200</v>
      </c>
      <c r="C482" s="1164" t="s">
        <v>1106</v>
      </c>
      <c r="D482" s="1159">
        <f>VLOOKUP(A482,'8110'!$B$269:$F$529,3,FALSE)</f>
        <v>0</v>
      </c>
      <c r="E482" s="1158">
        <v>7363</v>
      </c>
      <c r="F482" s="1157">
        <v>5200</v>
      </c>
      <c r="G482" s="1164" t="s">
        <v>1106</v>
      </c>
      <c r="H482" s="1159">
        <f>VLOOKUP(E482,'8112'!$B$267:$F$521,3,FALSE)</f>
        <v>23765</v>
      </c>
      <c r="I482" s="1158">
        <v>7363</v>
      </c>
      <c r="J482" s="1157">
        <v>5200</v>
      </c>
      <c r="K482" s="1164" t="s">
        <v>1106</v>
      </c>
      <c r="L482" s="1159">
        <f>VLOOKUP(I482,'8114'!$B$267:$F$521,3,FALSE)</f>
        <v>0</v>
      </c>
      <c r="M482" s="1158">
        <v>7363</v>
      </c>
      <c r="N482" s="1157">
        <v>5200</v>
      </c>
      <c r="O482" s="1164" t="s">
        <v>1106</v>
      </c>
      <c r="P482" s="1159">
        <f>VLOOKUP(M482,'8116'!$B$266:$F$517,3,FALSE)</f>
        <v>0</v>
      </c>
      <c r="Q482" s="1165">
        <f t="shared" ref="Q482:Q513" si="16">+D482+H482+L482+P482</f>
        <v>23765</v>
      </c>
    </row>
    <row r="483" spans="1:17">
      <c r="A483" s="1158">
        <v>7364</v>
      </c>
      <c r="B483" s="1157">
        <v>5200</v>
      </c>
      <c r="C483" s="1164" t="s">
        <v>1101</v>
      </c>
      <c r="D483" s="1159">
        <f>VLOOKUP(A483,'8110'!$B$269:$F$529,3,FALSE)</f>
        <v>0</v>
      </c>
      <c r="E483" s="1158">
        <v>7364</v>
      </c>
      <c r="F483" s="1157">
        <v>5200</v>
      </c>
      <c r="G483" s="1164" t="s">
        <v>1101</v>
      </c>
      <c r="H483" s="1159">
        <f>VLOOKUP(E483,'8112'!$B$267:$F$521,3,FALSE)</f>
        <v>0</v>
      </c>
      <c r="I483" s="1158">
        <v>7364</v>
      </c>
      <c r="J483" s="1157">
        <v>5200</v>
      </c>
      <c r="K483" s="1164" t="s">
        <v>1101</v>
      </c>
      <c r="L483" s="1159">
        <f>VLOOKUP(I483,'8114'!$B$267:$F$521,3,FALSE)</f>
        <v>0</v>
      </c>
      <c r="M483" s="1158">
        <v>7364</v>
      </c>
      <c r="N483" s="1157">
        <v>5200</v>
      </c>
      <c r="O483" s="1164" t="s">
        <v>1101</v>
      </c>
      <c r="P483" s="1159">
        <f>VLOOKUP(M483,'8116'!$B$266:$F$517,3,FALSE)</f>
        <v>0</v>
      </c>
      <c r="Q483" s="1165">
        <f t="shared" si="16"/>
        <v>0</v>
      </c>
    </row>
    <row r="484" spans="1:17">
      <c r="A484" s="1158">
        <v>7365</v>
      </c>
      <c r="B484" s="1157">
        <v>5200</v>
      </c>
      <c r="C484" s="1164" t="s">
        <v>1105</v>
      </c>
      <c r="D484" s="1159">
        <f>VLOOKUP(A484,'8110'!$B$269:$F$529,3,FALSE)</f>
        <v>1072</v>
      </c>
      <c r="E484" s="1158">
        <v>7365</v>
      </c>
      <c r="F484" s="1157">
        <v>5200</v>
      </c>
      <c r="G484" s="1164" t="s">
        <v>1105</v>
      </c>
      <c r="H484" s="1159">
        <f>VLOOKUP(E484,'8112'!$B$267:$F$521,3,FALSE)</f>
        <v>8254.42</v>
      </c>
      <c r="I484" s="1158">
        <v>7365</v>
      </c>
      <c r="J484" s="1157">
        <v>5200</v>
      </c>
      <c r="K484" s="1164" t="s">
        <v>1105</v>
      </c>
      <c r="L484" s="1159">
        <f>VLOOKUP(I484,'8114'!$B$267:$F$521,3,FALSE)</f>
        <v>-419.42</v>
      </c>
      <c r="M484" s="1158">
        <v>7365</v>
      </c>
      <c r="N484" s="1157">
        <v>5200</v>
      </c>
      <c r="O484" s="1164" t="s">
        <v>1105</v>
      </c>
      <c r="P484" s="1159">
        <f>VLOOKUP(M484,'8116'!$B$266:$F$517,3,FALSE)</f>
        <v>234410.22</v>
      </c>
      <c r="Q484" s="1165">
        <f t="shared" si="16"/>
        <v>243317.22</v>
      </c>
    </row>
    <row r="485" spans="1:17">
      <c r="A485" s="1158">
        <v>7366</v>
      </c>
      <c r="B485" s="1157">
        <v>5200</v>
      </c>
      <c r="C485" s="1164" t="s">
        <v>1100</v>
      </c>
      <c r="D485" s="1159">
        <f>VLOOKUP(A485,'8110'!$B$269:$F$529,3,FALSE)</f>
        <v>0</v>
      </c>
      <c r="E485" s="1158">
        <v>7366</v>
      </c>
      <c r="F485" s="1157">
        <v>5200</v>
      </c>
      <c r="G485" s="1164" t="s">
        <v>1100</v>
      </c>
      <c r="H485" s="1159">
        <f>VLOOKUP(E485,'8112'!$B$267:$F$521,3,FALSE)</f>
        <v>3336.25</v>
      </c>
      <c r="I485" s="1158">
        <v>7366</v>
      </c>
      <c r="J485" s="1157">
        <v>5200</v>
      </c>
      <c r="K485" s="1164" t="s">
        <v>1100</v>
      </c>
      <c r="L485" s="1159">
        <f>VLOOKUP(I485,'8114'!$B$267:$F$521,3,FALSE)</f>
        <v>1040.5</v>
      </c>
      <c r="M485" s="1158">
        <v>7366</v>
      </c>
      <c r="N485" s="1157">
        <v>5200</v>
      </c>
      <c r="O485" s="1164" t="s">
        <v>1100</v>
      </c>
      <c r="P485" s="1159">
        <f>VLOOKUP(M485,'8116'!$B$266:$F$517,3,FALSE)</f>
        <v>243.25</v>
      </c>
      <c r="Q485" s="1165">
        <f t="shared" si="16"/>
        <v>4620</v>
      </c>
    </row>
    <row r="486" spans="1:17">
      <c r="A486" s="1158">
        <v>7369</v>
      </c>
      <c r="B486" s="1157">
        <v>5200</v>
      </c>
      <c r="C486" s="1164" t="s">
        <v>1104</v>
      </c>
      <c r="D486" s="1159">
        <f>VLOOKUP(A486,'8110'!$B$269:$F$529,3,FALSE)</f>
        <v>53</v>
      </c>
      <c r="E486" s="1158">
        <v>7369</v>
      </c>
      <c r="F486" s="1157">
        <v>5200</v>
      </c>
      <c r="G486" s="1164" t="s">
        <v>1104</v>
      </c>
      <c r="H486" s="1159">
        <f>VLOOKUP(E486,'8112'!$B$267:$F$521,3,FALSE)</f>
        <v>145</v>
      </c>
      <c r="I486" s="1158">
        <v>7369</v>
      </c>
      <c r="J486" s="1157">
        <v>5200</v>
      </c>
      <c r="K486" s="1164" t="s">
        <v>1104</v>
      </c>
      <c r="L486" s="1159">
        <f>VLOOKUP(I486,'8114'!$B$267:$F$521,3,FALSE)</f>
        <v>95</v>
      </c>
      <c r="M486" s="1158">
        <v>7369</v>
      </c>
      <c r="N486" s="1157">
        <v>5200</v>
      </c>
      <c r="O486" s="1164" t="s">
        <v>1104</v>
      </c>
      <c r="P486" s="1159">
        <f>VLOOKUP(M486,'8116'!$B$266:$F$517,3,FALSE)</f>
        <v>134</v>
      </c>
      <c r="Q486" s="1165">
        <f t="shared" si="16"/>
        <v>427</v>
      </c>
    </row>
    <row r="487" spans="1:17">
      <c r="A487" s="1158">
        <v>7369</v>
      </c>
      <c r="B487" s="1157">
        <v>5200</v>
      </c>
      <c r="C487" s="1164" t="s">
        <v>1114</v>
      </c>
      <c r="D487" s="1168">
        <f>'8110'!$D$483</f>
        <v>0</v>
      </c>
      <c r="E487" s="1158">
        <v>7369</v>
      </c>
      <c r="F487" s="1157">
        <v>5200</v>
      </c>
      <c r="G487" s="1164" t="s">
        <v>1114</v>
      </c>
      <c r="H487" s="1168">
        <f>'8112'!$D$478</f>
        <v>0</v>
      </c>
      <c r="I487" s="1158">
        <v>7369</v>
      </c>
      <c r="J487" s="1157">
        <v>5200</v>
      </c>
      <c r="K487" s="1164" t="s">
        <v>1114</v>
      </c>
      <c r="L487" s="1168">
        <f>'8114'!$D$478</f>
        <v>0</v>
      </c>
      <c r="M487" s="1158">
        <v>7369</v>
      </c>
      <c r="N487" s="1157">
        <v>5200</v>
      </c>
      <c r="O487" s="1164" t="s">
        <v>1114</v>
      </c>
      <c r="P487" s="1168">
        <f>'8116'!$D$474</f>
        <v>0</v>
      </c>
      <c r="Q487" s="1165">
        <f t="shared" si="16"/>
        <v>0</v>
      </c>
    </row>
    <row r="488" spans="1:17">
      <c r="A488" s="1158">
        <v>7370</v>
      </c>
      <c r="B488" s="1157">
        <v>5010</v>
      </c>
      <c r="C488" s="1164" t="s">
        <v>1126</v>
      </c>
      <c r="D488" s="1159">
        <f>VLOOKUP(A488,'8110'!$B$269:$F$529,3,FALSE)</f>
        <v>628</v>
      </c>
      <c r="E488" s="1158">
        <v>7370</v>
      </c>
      <c r="F488" s="1157">
        <v>5010</v>
      </c>
      <c r="G488" s="1164" t="s">
        <v>1126</v>
      </c>
      <c r="H488" s="1159">
        <f>VLOOKUP(E488,'8112'!$B$267:$F$521,3,FALSE)</f>
        <v>798</v>
      </c>
      <c r="I488" s="1158">
        <v>7370</v>
      </c>
      <c r="J488" s="1157">
        <v>5010</v>
      </c>
      <c r="K488" s="1164" t="s">
        <v>1126</v>
      </c>
      <c r="L488" s="1159">
        <f>VLOOKUP(I488,'8114'!$B$267:$F$521,3,FALSE)</f>
        <v>463</v>
      </c>
      <c r="M488" s="1158">
        <v>7370</v>
      </c>
      <c r="N488" s="1157">
        <v>5010</v>
      </c>
      <c r="O488" s="1164" t="s">
        <v>1126</v>
      </c>
      <c r="P488" s="1159">
        <f>VLOOKUP(M488,'8116'!$B$266:$F$517,3,FALSE)</f>
        <v>736</v>
      </c>
      <c r="Q488" s="1165">
        <f t="shared" si="16"/>
        <v>2625</v>
      </c>
    </row>
    <row r="489" spans="1:17">
      <c r="A489" s="1158">
        <v>7370</v>
      </c>
      <c r="B489" s="1157">
        <v>5200</v>
      </c>
      <c r="C489" s="1164" t="s">
        <v>1113</v>
      </c>
      <c r="D489" s="1168">
        <f>'8110'!$D$485</f>
        <v>628</v>
      </c>
      <c r="E489" s="1158">
        <v>7370</v>
      </c>
      <c r="F489" s="1157">
        <v>5200</v>
      </c>
      <c r="G489" s="1164" t="s">
        <v>1113</v>
      </c>
      <c r="H489" s="1168">
        <f>'8112'!$D$480</f>
        <v>798</v>
      </c>
      <c r="I489" s="1158">
        <v>7370</v>
      </c>
      <c r="J489" s="1157">
        <v>5200</v>
      </c>
      <c r="K489" s="1164" t="s">
        <v>1113</v>
      </c>
      <c r="L489" s="1168">
        <f>'8114'!$D$480</f>
        <v>463</v>
      </c>
      <c r="M489" s="1158">
        <v>7370</v>
      </c>
      <c r="N489" s="1157">
        <v>5200</v>
      </c>
      <c r="O489" s="1164" t="s">
        <v>1113</v>
      </c>
      <c r="P489" s="1168">
        <f>'8116'!$D$476</f>
        <v>736</v>
      </c>
      <c r="Q489" s="1165">
        <f t="shared" si="16"/>
        <v>2625</v>
      </c>
    </row>
    <row r="490" spans="1:17">
      <c r="A490" s="1158">
        <v>7371</v>
      </c>
      <c r="B490" s="1157">
        <v>5010</v>
      </c>
      <c r="C490" s="1164" t="s">
        <v>1360</v>
      </c>
      <c r="D490" s="1159">
        <f>VLOOKUP(A490,'8110'!$B$269:$F$529,3,FALSE)</f>
        <v>0</v>
      </c>
      <c r="E490" s="1158">
        <v>7371</v>
      </c>
      <c r="F490" s="1157">
        <v>5010</v>
      </c>
      <c r="G490" s="1164" t="s">
        <v>1360</v>
      </c>
      <c r="H490" s="1159">
        <f>VLOOKUP(E490,'8112'!$B$267:$F$521,3,FALSE)</f>
        <v>0</v>
      </c>
      <c r="I490" s="1158">
        <v>7371</v>
      </c>
      <c r="J490" s="1157">
        <v>5010</v>
      </c>
      <c r="K490" s="1164" t="s">
        <v>1360</v>
      </c>
      <c r="L490" s="1159">
        <f>VLOOKUP(I490,'8114'!$B$267:$F$521,3,FALSE)</f>
        <v>0</v>
      </c>
      <c r="M490" s="1158">
        <v>7371</v>
      </c>
      <c r="N490" s="1157">
        <v>5010</v>
      </c>
      <c r="O490" s="1164" t="s">
        <v>1360</v>
      </c>
      <c r="P490" s="1159">
        <f>VLOOKUP(M490,'8116'!$B$266:$F$517,3,FALSE)</f>
        <v>0</v>
      </c>
      <c r="Q490" s="1165">
        <f t="shared" si="16"/>
        <v>0</v>
      </c>
    </row>
    <row r="491" spans="1:17">
      <c r="A491" s="1158">
        <v>7371</v>
      </c>
      <c r="B491" s="1157">
        <v>5200</v>
      </c>
      <c r="C491" s="1164" t="s">
        <v>1359</v>
      </c>
      <c r="D491" s="1168">
        <f>'8110'!$D$487</f>
        <v>0</v>
      </c>
      <c r="E491" s="1158">
        <v>7371</v>
      </c>
      <c r="F491" s="1157">
        <v>5200</v>
      </c>
      <c r="G491" s="1164" t="s">
        <v>1359</v>
      </c>
      <c r="H491" s="1168">
        <f>'8112'!$D$482</f>
        <v>0</v>
      </c>
      <c r="I491" s="1158">
        <v>7371</v>
      </c>
      <c r="J491" s="1157">
        <v>5200</v>
      </c>
      <c r="K491" s="1164" t="s">
        <v>1359</v>
      </c>
      <c r="L491" s="1168">
        <f>'8114'!$D$482</f>
        <v>0</v>
      </c>
      <c r="M491" s="1158">
        <v>7371</v>
      </c>
      <c r="N491" s="1157">
        <v>5200</v>
      </c>
      <c r="O491" s="1164" t="s">
        <v>1359</v>
      </c>
      <c r="P491" s="1168">
        <f>'8116'!$D$478</f>
        <v>0</v>
      </c>
      <c r="Q491" s="1165">
        <f t="shared" si="16"/>
        <v>0</v>
      </c>
    </row>
    <row r="492" spans="1:17">
      <c r="A492" s="1158">
        <v>7372</v>
      </c>
      <c r="B492" s="1157">
        <v>5010</v>
      </c>
      <c r="C492" s="1164" t="s">
        <v>1358</v>
      </c>
      <c r="D492" s="1159">
        <f>VLOOKUP(A492,'8110'!$B$269:$F$529,3,FALSE)</f>
        <v>0</v>
      </c>
      <c r="E492" s="1158">
        <v>7372</v>
      </c>
      <c r="F492" s="1157">
        <v>5010</v>
      </c>
      <c r="G492" s="1164" t="s">
        <v>1358</v>
      </c>
      <c r="H492" s="1159">
        <f>VLOOKUP(E492,'8112'!$B$267:$F$521,3,FALSE)</f>
        <v>0</v>
      </c>
      <c r="I492" s="1158">
        <v>7372</v>
      </c>
      <c r="J492" s="1157">
        <v>5010</v>
      </c>
      <c r="K492" s="1164" t="s">
        <v>1358</v>
      </c>
      <c r="L492" s="1159">
        <f>VLOOKUP(I492,'8114'!$B$267:$F$521,3,FALSE)</f>
        <v>0</v>
      </c>
      <c r="M492" s="1158">
        <v>7372</v>
      </c>
      <c r="N492" s="1157">
        <v>5010</v>
      </c>
      <c r="O492" s="1164" t="s">
        <v>1358</v>
      </c>
      <c r="P492" s="1159">
        <f>VLOOKUP(M492,'8116'!$B$266:$F$517,3,FALSE)</f>
        <v>0</v>
      </c>
      <c r="Q492" s="1165">
        <f t="shared" si="16"/>
        <v>0</v>
      </c>
    </row>
    <row r="493" spans="1:17">
      <c r="A493" s="1158">
        <v>7372</v>
      </c>
      <c r="B493" s="1157">
        <v>5200</v>
      </c>
      <c r="C493" s="1164" t="s">
        <v>1357</v>
      </c>
      <c r="D493" s="1168">
        <f>'8110'!$D$489</f>
        <v>0</v>
      </c>
      <c r="E493" s="1158">
        <v>7372</v>
      </c>
      <c r="F493" s="1157">
        <v>5200</v>
      </c>
      <c r="G493" s="1164" t="s">
        <v>1357</v>
      </c>
      <c r="H493" s="1168">
        <f>'8112'!$D$484</f>
        <v>0</v>
      </c>
      <c r="I493" s="1158">
        <v>7372</v>
      </c>
      <c r="J493" s="1157">
        <v>5200</v>
      </c>
      <c r="K493" s="1164" t="s">
        <v>1357</v>
      </c>
      <c r="L493" s="1168">
        <f>'8114'!$D$484</f>
        <v>0</v>
      </c>
      <c r="M493" s="1158">
        <v>7372</v>
      </c>
      <c r="N493" s="1157">
        <v>5200</v>
      </c>
      <c r="O493" s="1164" t="s">
        <v>1357</v>
      </c>
      <c r="P493" s="1168">
        <f>'8116'!$D$480</f>
        <v>0</v>
      </c>
      <c r="Q493" s="1165">
        <f t="shared" si="16"/>
        <v>0</v>
      </c>
    </row>
    <row r="494" spans="1:17">
      <c r="A494" s="1158">
        <v>7373</v>
      </c>
      <c r="B494" s="1157">
        <v>5010</v>
      </c>
      <c r="C494" s="1164" t="s">
        <v>1356</v>
      </c>
      <c r="D494" s="1159">
        <f>VLOOKUP(A494,'8110'!$B$269:$F$529,3,FALSE)</f>
        <v>0</v>
      </c>
      <c r="E494" s="1158">
        <v>7373</v>
      </c>
      <c r="F494" s="1157">
        <v>5010</v>
      </c>
      <c r="G494" s="1164" t="s">
        <v>1356</v>
      </c>
      <c r="H494" s="1159">
        <f>VLOOKUP(E494,'8112'!$B$267:$F$521,3,FALSE)</f>
        <v>0</v>
      </c>
      <c r="I494" s="1158">
        <v>7373</v>
      </c>
      <c r="J494" s="1157">
        <v>5010</v>
      </c>
      <c r="K494" s="1164" t="s">
        <v>1356</v>
      </c>
      <c r="L494" s="1159">
        <f>VLOOKUP(I494,'8114'!$B$267:$F$521,3,FALSE)</f>
        <v>0</v>
      </c>
      <c r="M494" s="1158">
        <v>7373</v>
      </c>
      <c r="N494" s="1157">
        <v>5010</v>
      </c>
      <c r="O494" s="1164" t="s">
        <v>1356</v>
      </c>
      <c r="P494" s="1159">
        <f>VLOOKUP(M494,'8116'!$B$266:$F$517,3,FALSE)</f>
        <v>0</v>
      </c>
      <c r="Q494" s="1165">
        <f t="shared" si="16"/>
        <v>0</v>
      </c>
    </row>
    <row r="495" spans="1:17">
      <c r="A495" s="1158">
        <v>7373</v>
      </c>
      <c r="B495" s="1157">
        <v>5200</v>
      </c>
      <c r="C495" s="1164" t="s">
        <v>1355</v>
      </c>
      <c r="D495" s="1168">
        <f>'8110'!$D$491</f>
        <v>0</v>
      </c>
      <c r="E495" s="1158">
        <v>7373</v>
      </c>
      <c r="F495" s="1157">
        <v>5200</v>
      </c>
      <c r="G495" s="1164" t="s">
        <v>1355</v>
      </c>
      <c r="H495" s="1168">
        <f>'8112'!$D$486</f>
        <v>0</v>
      </c>
      <c r="I495" s="1158">
        <v>7373</v>
      </c>
      <c r="J495" s="1157">
        <v>5200</v>
      </c>
      <c r="K495" s="1164" t="s">
        <v>1355</v>
      </c>
      <c r="L495" s="1168">
        <f>'8114'!$D$486</f>
        <v>0</v>
      </c>
      <c r="M495" s="1158">
        <v>7373</v>
      </c>
      <c r="N495" s="1157">
        <v>5200</v>
      </c>
      <c r="O495" s="1164" t="s">
        <v>1355</v>
      </c>
      <c r="P495" s="1168">
        <f>'8116'!$D$482</f>
        <v>0</v>
      </c>
      <c r="Q495" s="1165">
        <f t="shared" si="16"/>
        <v>0</v>
      </c>
    </row>
    <row r="496" spans="1:17">
      <c r="A496" s="1158">
        <v>7374</v>
      </c>
      <c r="B496" s="1157">
        <v>5010</v>
      </c>
      <c r="C496" s="1164" t="s">
        <v>1354</v>
      </c>
      <c r="D496" s="1159">
        <f>VLOOKUP(A496,'8110'!$B$269:$F$529,3,FALSE)</f>
        <v>0</v>
      </c>
      <c r="E496" s="1158">
        <v>7374</v>
      </c>
      <c r="F496" s="1157">
        <v>5010</v>
      </c>
      <c r="G496" s="1164" t="s">
        <v>1354</v>
      </c>
      <c r="H496" s="1159">
        <f>VLOOKUP(E496,'8112'!$B$267:$F$521,3,FALSE)</f>
        <v>0</v>
      </c>
      <c r="I496" s="1158">
        <v>7374</v>
      </c>
      <c r="J496" s="1157">
        <v>5010</v>
      </c>
      <c r="K496" s="1164" t="s">
        <v>1354</v>
      </c>
      <c r="L496" s="1159">
        <f>VLOOKUP(I496,'8114'!$B$267:$F$521,3,FALSE)</f>
        <v>0</v>
      </c>
      <c r="M496" s="1158">
        <v>7374</v>
      </c>
      <c r="N496" s="1157">
        <v>5010</v>
      </c>
      <c r="O496" s="1164" t="s">
        <v>1354</v>
      </c>
      <c r="P496" s="1159">
        <f>VLOOKUP(M496,'8116'!$B$266:$F$517,3,FALSE)</f>
        <v>0</v>
      </c>
      <c r="Q496" s="1165">
        <f t="shared" si="16"/>
        <v>0</v>
      </c>
    </row>
    <row r="497" spans="1:17">
      <c r="A497" s="1158">
        <v>7374</v>
      </c>
      <c r="B497" s="1157">
        <v>5200</v>
      </c>
      <c r="C497" s="1164" t="s">
        <v>1353</v>
      </c>
      <c r="D497" s="1168">
        <f>'8110'!$D$493</f>
        <v>0</v>
      </c>
      <c r="E497" s="1158">
        <v>7374</v>
      </c>
      <c r="F497" s="1157">
        <v>5200</v>
      </c>
      <c r="G497" s="1164" t="s">
        <v>1353</v>
      </c>
      <c r="H497" s="1168">
        <f>'8112'!$D$488</f>
        <v>0</v>
      </c>
      <c r="I497" s="1158">
        <v>7374</v>
      </c>
      <c r="J497" s="1157">
        <v>5200</v>
      </c>
      <c r="K497" s="1164" t="s">
        <v>1353</v>
      </c>
      <c r="L497" s="1168">
        <f>'8114'!$D$488</f>
        <v>0</v>
      </c>
      <c r="M497" s="1158">
        <v>7374</v>
      </c>
      <c r="N497" s="1157">
        <v>5200</v>
      </c>
      <c r="O497" s="1164" t="s">
        <v>1353</v>
      </c>
      <c r="P497" s="1168">
        <f>'8116'!$D$484</f>
        <v>0</v>
      </c>
      <c r="Q497" s="1165">
        <f t="shared" si="16"/>
        <v>0</v>
      </c>
    </row>
    <row r="498" spans="1:17">
      <c r="A498" s="1158">
        <v>7418</v>
      </c>
      <c r="B498" s="1157">
        <v>5110</v>
      </c>
      <c r="C498" s="1164" t="s">
        <v>1044</v>
      </c>
      <c r="D498" s="1159">
        <f>VLOOKUP(A498,'8110'!$B$269:$F$529,3,FALSE)</f>
        <v>1237.82</v>
      </c>
      <c r="E498" s="1158">
        <v>7418</v>
      </c>
      <c r="F498" s="1157">
        <v>5110</v>
      </c>
      <c r="G498" s="1164" t="s">
        <v>1044</v>
      </c>
      <c r="H498" s="1159">
        <f>VLOOKUP(E498,'8112'!$B$267:$F$521,3,FALSE)</f>
        <v>1263.4000000000001</v>
      </c>
      <c r="I498" s="1158">
        <v>7418</v>
      </c>
      <c r="J498" s="1157">
        <v>5110</v>
      </c>
      <c r="K498" s="1164" t="s">
        <v>1044</v>
      </c>
      <c r="L498" s="1159">
        <f>VLOOKUP(I498,'8114'!$B$267:$F$521,3,FALSE)</f>
        <v>1479.8</v>
      </c>
      <c r="M498" s="1158">
        <v>7418</v>
      </c>
      <c r="N498" s="1157">
        <v>5110</v>
      </c>
      <c r="O498" s="1164" t="s">
        <v>1044</v>
      </c>
      <c r="P498" s="1159">
        <f>VLOOKUP(M498,'8116'!$B$266:$F$517,3,FALSE)</f>
        <v>1716</v>
      </c>
      <c r="Q498" s="1165">
        <f t="shared" si="16"/>
        <v>5697.02</v>
      </c>
    </row>
    <row r="499" spans="1:17">
      <c r="A499" s="1158">
        <v>7421</v>
      </c>
      <c r="B499" s="1157">
        <v>5110</v>
      </c>
      <c r="C499" s="1164" t="s">
        <v>1089</v>
      </c>
      <c r="D499" s="1159">
        <f>VLOOKUP(A499,'8110'!$B$269:$F$529,3,FALSE)</f>
        <v>0</v>
      </c>
      <c r="E499" s="1158">
        <v>7421</v>
      </c>
      <c r="F499" s="1157">
        <v>5110</v>
      </c>
      <c r="G499" s="1164" t="s">
        <v>1089</v>
      </c>
      <c r="H499" s="1159">
        <f>VLOOKUP(E499,'8112'!$B$267:$F$521,3,FALSE)</f>
        <v>0</v>
      </c>
      <c r="I499" s="1158">
        <v>7421</v>
      </c>
      <c r="J499" s="1157">
        <v>5110</v>
      </c>
      <c r="K499" s="1164" t="s">
        <v>1089</v>
      </c>
      <c r="L499" s="1159">
        <f>VLOOKUP(I499,'8114'!$B$267:$F$521,3,FALSE)</f>
        <v>0</v>
      </c>
      <c r="M499" s="1158">
        <v>7421</v>
      </c>
      <c r="N499" s="1157">
        <v>5110</v>
      </c>
      <c r="O499" s="1164" t="s">
        <v>1089</v>
      </c>
      <c r="P499" s="1159">
        <f>VLOOKUP(M499,'8116'!$B$266:$F$517,3,FALSE)</f>
        <v>0</v>
      </c>
      <c r="Q499" s="1165">
        <f t="shared" si="16"/>
        <v>0</v>
      </c>
    </row>
    <row r="500" spans="1:17">
      <c r="A500" s="1158">
        <v>7421</v>
      </c>
      <c r="B500" s="1157">
        <v>5110</v>
      </c>
      <c r="C500" s="1164" t="s">
        <v>1096</v>
      </c>
      <c r="D500" s="1168">
        <f>'8110'!$D$496</f>
        <v>0</v>
      </c>
      <c r="E500" s="1158">
        <v>7421</v>
      </c>
      <c r="F500" s="1157">
        <v>5110</v>
      </c>
      <c r="G500" s="1164" t="s">
        <v>1096</v>
      </c>
      <c r="H500" s="1168">
        <f>'8112'!$D$491</f>
        <v>0</v>
      </c>
      <c r="I500" s="1158">
        <v>7421</v>
      </c>
      <c r="J500" s="1157">
        <v>5110</v>
      </c>
      <c r="K500" s="1164" t="s">
        <v>1096</v>
      </c>
      <c r="L500" s="1168">
        <f>'8114'!$D$491</f>
        <v>0</v>
      </c>
      <c r="M500" s="1158">
        <v>7421</v>
      </c>
      <c r="N500" s="1157">
        <v>5110</v>
      </c>
      <c r="O500" s="1164" t="s">
        <v>1096</v>
      </c>
      <c r="P500" s="1168">
        <f>'8116'!$D$487</f>
        <v>0</v>
      </c>
      <c r="Q500" s="1165">
        <f t="shared" si="16"/>
        <v>0</v>
      </c>
    </row>
    <row r="501" spans="1:17">
      <c r="A501" s="1158">
        <v>7421</v>
      </c>
      <c r="B501" s="1157">
        <v>5110</v>
      </c>
      <c r="C501" s="1164" t="s">
        <v>1092</v>
      </c>
      <c r="D501" s="1168">
        <f>'8110'!$D$497</f>
        <v>0</v>
      </c>
      <c r="E501" s="1158">
        <v>7421</v>
      </c>
      <c r="F501" s="1157">
        <v>5110</v>
      </c>
      <c r="G501" s="1164" t="s">
        <v>1092</v>
      </c>
      <c r="H501" s="1168">
        <f>'8112'!$D$492</f>
        <v>0</v>
      </c>
      <c r="I501" s="1158">
        <v>7421</v>
      </c>
      <c r="J501" s="1157">
        <v>5110</v>
      </c>
      <c r="K501" s="1164" t="s">
        <v>1092</v>
      </c>
      <c r="L501" s="1168">
        <f>'8114'!$D$492</f>
        <v>0</v>
      </c>
      <c r="M501" s="1158">
        <v>7421</v>
      </c>
      <c r="N501" s="1157">
        <v>5110</v>
      </c>
      <c r="O501" s="1164" t="s">
        <v>1092</v>
      </c>
      <c r="P501" s="1168">
        <f>'8116'!$D$488</f>
        <v>0</v>
      </c>
      <c r="Q501" s="1165">
        <f t="shared" si="16"/>
        <v>0</v>
      </c>
    </row>
    <row r="502" spans="1:17">
      <c r="A502" s="1158">
        <v>7422</v>
      </c>
      <c r="B502" s="1157">
        <v>5110</v>
      </c>
      <c r="C502" s="1164" t="s">
        <v>1091</v>
      </c>
      <c r="D502" s="1159">
        <f>VLOOKUP(A502,'8110'!$B$269:$F$529,3,FALSE)</f>
        <v>0</v>
      </c>
      <c r="E502" s="1158">
        <v>7422</v>
      </c>
      <c r="F502" s="1157">
        <v>5110</v>
      </c>
      <c r="G502" s="1164" t="s">
        <v>1091</v>
      </c>
      <c r="H502" s="1159">
        <f>VLOOKUP(E502,'8112'!$B$267:$F$521,3,FALSE)</f>
        <v>0</v>
      </c>
      <c r="I502" s="1158">
        <v>7422</v>
      </c>
      <c r="J502" s="1157">
        <v>5110</v>
      </c>
      <c r="K502" s="1164" t="s">
        <v>1091</v>
      </c>
      <c r="L502" s="1159">
        <f>VLOOKUP(I502,'8114'!$B$267:$F$521,3,FALSE)</f>
        <v>0</v>
      </c>
      <c r="M502" s="1158">
        <v>7422</v>
      </c>
      <c r="N502" s="1157">
        <v>5110</v>
      </c>
      <c r="O502" s="1164" t="s">
        <v>1091</v>
      </c>
      <c r="P502" s="1159">
        <f>VLOOKUP(M502,'8116'!$B$266:$F$517,3,FALSE)</f>
        <v>0</v>
      </c>
      <c r="Q502" s="1165">
        <f t="shared" si="16"/>
        <v>0</v>
      </c>
    </row>
    <row r="503" spans="1:17">
      <c r="A503" s="1158">
        <v>7423</v>
      </c>
      <c r="B503" s="1157">
        <v>5110</v>
      </c>
      <c r="C503" s="1164" t="s">
        <v>1095</v>
      </c>
      <c r="D503" s="1159">
        <f>VLOOKUP(A503,'8110'!$B$269:$F$529,3,FALSE)</f>
        <v>0</v>
      </c>
      <c r="E503" s="1158">
        <v>7423</v>
      </c>
      <c r="F503" s="1157">
        <v>5110</v>
      </c>
      <c r="G503" s="1164" t="s">
        <v>1095</v>
      </c>
      <c r="H503" s="1159">
        <f>VLOOKUP(E503,'8112'!$B$267:$F$521,3,FALSE)</f>
        <v>0</v>
      </c>
      <c r="I503" s="1158">
        <v>7423</v>
      </c>
      <c r="J503" s="1157">
        <v>5110</v>
      </c>
      <c r="K503" s="1164" t="s">
        <v>1095</v>
      </c>
      <c r="L503" s="1159">
        <f>VLOOKUP(I503,'8114'!$B$267:$F$521,3,FALSE)</f>
        <v>0</v>
      </c>
      <c r="M503" s="1158">
        <v>7423</v>
      </c>
      <c r="N503" s="1157">
        <v>5110</v>
      </c>
      <c r="O503" s="1164" t="s">
        <v>1095</v>
      </c>
      <c r="P503" s="1159">
        <f>VLOOKUP(M503,'8116'!$B$266:$F$517,3,FALSE)</f>
        <v>0</v>
      </c>
      <c r="Q503" s="1165">
        <f t="shared" si="16"/>
        <v>0</v>
      </c>
    </row>
    <row r="504" spans="1:17">
      <c r="A504" s="1158">
        <v>7424</v>
      </c>
      <c r="B504" s="1157">
        <v>5110</v>
      </c>
      <c r="C504" s="1164" t="s">
        <v>1090</v>
      </c>
      <c r="D504" s="1159">
        <f>VLOOKUP(A504,'8110'!$B$269:$F$529,3,FALSE)</f>
        <v>0</v>
      </c>
      <c r="E504" s="1158">
        <v>7424</v>
      </c>
      <c r="F504" s="1157">
        <v>5110</v>
      </c>
      <c r="G504" s="1164" t="s">
        <v>1090</v>
      </c>
      <c r="H504" s="1159">
        <f>VLOOKUP(E504,'8112'!$B$267:$F$521,3,FALSE)</f>
        <v>0</v>
      </c>
      <c r="I504" s="1158">
        <v>7424</v>
      </c>
      <c r="J504" s="1157">
        <v>5110</v>
      </c>
      <c r="K504" s="1164" t="s">
        <v>1090</v>
      </c>
      <c r="L504" s="1159">
        <f>VLOOKUP(I504,'8114'!$B$267:$F$521,3,FALSE)</f>
        <v>0</v>
      </c>
      <c r="M504" s="1158">
        <v>7424</v>
      </c>
      <c r="N504" s="1157">
        <v>5110</v>
      </c>
      <c r="O504" s="1164" t="s">
        <v>1090</v>
      </c>
      <c r="P504" s="1159">
        <f>VLOOKUP(M504,'8116'!$B$266:$F$517,3,FALSE)</f>
        <v>0</v>
      </c>
      <c r="Q504" s="1165">
        <f t="shared" si="16"/>
        <v>0</v>
      </c>
    </row>
    <row r="505" spans="1:17">
      <c r="A505" s="1158">
        <v>7425</v>
      </c>
      <c r="B505" s="1157">
        <v>5110</v>
      </c>
      <c r="C505" s="1164" t="s">
        <v>1094</v>
      </c>
      <c r="D505" s="1159">
        <f>VLOOKUP(A505,'8110'!$B$269:$F$529,3,FALSE)</f>
        <v>0</v>
      </c>
      <c r="E505" s="1158">
        <v>7425</v>
      </c>
      <c r="F505" s="1157">
        <v>5110</v>
      </c>
      <c r="G505" s="1164" t="s">
        <v>1094</v>
      </c>
      <c r="H505" s="1159">
        <f>VLOOKUP(E505,'8112'!$B$267:$F$521,3,FALSE)</f>
        <v>26273</v>
      </c>
      <c r="I505" s="1158">
        <v>7425</v>
      </c>
      <c r="J505" s="1157">
        <v>5110</v>
      </c>
      <c r="K505" s="1164" t="s">
        <v>1094</v>
      </c>
      <c r="L505" s="1159">
        <f>VLOOKUP(I505,'8114'!$B$267:$F$521,3,FALSE)</f>
        <v>0</v>
      </c>
      <c r="M505" s="1158">
        <v>7425</v>
      </c>
      <c r="N505" s="1157">
        <v>5110</v>
      </c>
      <c r="O505" s="1164" t="s">
        <v>1094</v>
      </c>
      <c r="P505" s="1159">
        <f>VLOOKUP(M505,'8116'!$B$266:$F$517,3,FALSE)</f>
        <v>0</v>
      </c>
      <c r="Q505" s="1165">
        <f t="shared" si="16"/>
        <v>26273</v>
      </c>
    </row>
    <row r="506" spans="1:17">
      <c r="A506" s="1158">
        <v>7426</v>
      </c>
      <c r="B506" s="1157">
        <v>5110</v>
      </c>
      <c r="C506" s="1164" t="s">
        <v>1089</v>
      </c>
      <c r="D506" s="1159">
        <f>VLOOKUP(A506,'8110'!$B$269:$F$529,3,FALSE)</f>
        <v>0</v>
      </c>
      <c r="E506" s="1158">
        <v>7426</v>
      </c>
      <c r="F506" s="1157">
        <v>5110</v>
      </c>
      <c r="G506" s="1164" t="s">
        <v>1089</v>
      </c>
      <c r="H506" s="1159">
        <f>VLOOKUP(E506,'8112'!$B$267:$F$521,3,FALSE)</f>
        <v>315</v>
      </c>
      <c r="I506" s="1158">
        <v>7426</v>
      </c>
      <c r="J506" s="1157">
        <v>5110</v>
      </c>
      <c r="K506" s="1164" t="s">
        <v>1089</v>
      </c>
      <c r="L506" s="1159">
        <f>VLOOKUP(I506,'8114'!$B$267:$F$521,3,FALSE)</f>
        <v>419.42</v>
      </c>
      <c r="M506" s="1158">
        <v>7426</v>
      </c>
      <c r="N506" s="1157">
        <v>5110</v>
      </c>
      <c r="O506" s="1164" t="s">
        <v>1089</v>
      </c>
      <c r="P506" s="1159">
        <f>VLOOKUP(M506,'8116'!$B$266:$F$517,3,FALSE)</f>
        <v>0</v>
      </c>
      <c r="Q506" s="1165">
        <f t="shared" si="16"/>
        <v>734.42000000000007</v>
      </c>
    </row>
    <row r="507" spans="1:17">
      <c r="A507" s="1158">
        <v>7428</v>
      </c>
      <c r="B507" s="1157">
        <v>5110</v>
      </c>
      <c r="C507" s="1164" t="s">
        <v>1089</v>
      </c>
      <c r="D507" s="1159">
        <f>VLOOKUP(A507,'8110'!$B$269:$F$529,3,FALSE)</f>
        <v>0</v>
      </c>
      <c r="E507" s="1158">
        <v>7428</v>
      </c>
      <c r="F507" s="1157">
        <v>5110</v>
      </c>
      <c r="G507" s="1164" t="s">
        <v>1089</v>
      </c>
      <c r="H507" s="1159">
        <f>VLOOKUP(E507,'8112'!$B$267:$F$521,3,FALSE)</f>
        <v>0</v>
      </c>
      <c r="I507" s="1158">
        <v>7428</v>
      </c>
      <c r="J507" s="1157">
        <v>5110</v>
      </c>
      <c r="K507" s="1164" t="s">
        <v>1089</v>
      </c>
      <c r="L507" s="1159">
        <f>VLOOKUP(I507,'8114'!$B$267:$F$521,3,FALSE)</f>
        <v>0</v>
      </c>
      <c r="M507" s="1158">
        <v>7428</v>
      </c>
      <c r="N507" s="1157">
        <v>5110</v>
      </c>
      <c r="O507" s="1164" t="s">
        <v>1089</v>
      </c>
      <c r="P507" s="1159">
        <f>VLOOKUP(M507,'8116'!$B$266:$F$517,3,FALSE)</f>
        <v>0</v>
      </c>
      <c r="Q507" s="1165">
        <f t="shared" si="16"/>
        <v>0</v>
      </c>
    </row>
    <row r="508" spans="1:17">
      <c r="A508" s="1158">
        <v>7429</v>
      </c>
      <c r="B508" s="1157">
        <v>5110</v>
      </c>
      <c r="C508" s="1164" t="s">
        <v>1093</v>
      </c>
      <c r="D508" s="1159">
        <f>VLOOKUP(A508,'8110'!$B$269:$F$529,3,FALSE)</f>
        <v>0</v>
      </c>
      <c r="E508" s="1158">
        <v>7429</v>
      </c>
      <c r="F508" s="1157">
        <v>5110</v>
      </c>
      <c r="G508" s="1164" t="s">
        <v>1093</v>
      </c>
      <c r="H508" s="1159">
        <f>VLOOKUP(E508,'8112'!$B$267:$F$521,3,FALSE)</f>
        <v>0</v>
      </c>
      <c r="I508" s="1158">
        <v>7429</v>
      </c>
      <c r="J508" s="1157">
        <v>5110</v>
      </c>
      <c r="K508" s="1164" t="s">
        <v>1093</v>
      </c>
      <c r="L508" s="1159">
        <f>VLOOKUP(I508,'8114'!$B$267:$F$521,3,FALSE)</f>
        <v>0</v>
      </c>
      <c r="M508" s="1158">
        <v>7429</v>
      </c>
      <c r="N508" s="1157">
        <v>5110</v>
      </c>
      <c r="O508" s="1164" t="s">
        <v>1093</v>
      </c>
      <c r="P508" s="1159">
        <f>VLOOKUP(M508,'8116'!$B$266:$F$517,3,FALSE)</f>
        <v>0</v>
      </c>
      <c r="Q508" s="1165">
        <f t="shared" si="16"/>
        <v>0</v>
      </c>
    </row>
    <row r="509" spans="1:17">
      <c r="A509" s="1158">
        <v>7501</v>
      </c>
      <c r="B509" s="1157">
        <v>5320</v>
      </c>
      <c r="C509" s="1164" t="s">
        <v>1088</v>
      </c>
      <c r="D509" s="1159">
        <f>VLOOKUP(A509,'8110'!$B$269:$F$529,3,FALSE)</f>
        <v>46.84</v>
      </c>
      <c r="E509" s="1158">
        <v>7501</v>
      </c>
      <c r="F509" s="1157">
        <v>5320</v>
      </c>
      <c r="G509" s="1164" t="s">
        <v>1088</v>
      </c>
      <c r="H509" s="1159">
        <f>VLOOKUP(E509,'8112'!$B$267:$F$521,3,FALSE)</f>
        <v>3488.52</v>
      </c>
      <c r="I509" s="1158">
        <v>7501</v>
      </c>
      <c r="J509" s="1157">
        <v>5320</v>
      </c>
      <c r="K509" s="1164" t="s">
        <v>1088</v>
      </c>
      <c r="L509" s="1159">
        <f>VLOOKUP(I509,'8114'!$B$267:$F$521,3,FALSE)</f>
        <v>0</v>
      </c>
      <c r="M509" s="1158">
        <v>7501</v>
      </c>
      <c r="N509" s="1157">
        <v>5320</v>
      </c>
      <c r="O509" s="1164" t="s">
        <v>1088</v>
      </c>
      <c r="P509" s="1159">
        <f>VLOOKUP(M509,'8116'!$B$266:$F$517,3,FALSE)</f>
        <v>0</v>
      </c>
      <c r="Q509" s="1165">
        <f t="shared" si="16"/>
        <v>3535.36</v>
      </c>
    </row>
    <row r="510" spans="1:17">
      <c r="A510" s="1158">
        <v>7508</v>
      </c>
      <c r="B510" s="1157">
        <v>5320</v>
      </c>
      <c r="C510" s="1164" t="s">
        <v>365</v>
      </c>
      <c r="D510" s="1159">
        <f>VLOOKUP(A510,'8110'!$B$269:$F$529,3,FALSE)</f>
        <v>0</v>
      </c>
      <c r="E510" s="1158">
        <v>7508</v>
      </c>
      <c r="F510" s="1157">
        <v>5320</v>
      </c>
      <c r="G510" s="1164" t="s">
        <v>365</v>
      </c>
      <c r="H510" s="1159">
        <f>VLOOKUP(E510,'8112'!$B$267:$F$521,3,FALSE)</f>
        <v>439.68</v>
      </c>
      <c r="I510" s="1158">
        <v>7508</v>
      </c>
      <c r="J510" s="1157">
        <v>5320</v>
      </c>
      <c r="K510" s="1164" t="s">
        <v>365</v>
      </c>
      <c r="L510" s="1159">
        <f>VLOOKUP(I510,'8114'!$B$267:$F$521,3,FALSE)</f>
        <v>0</v>
      </c>
      <c r="M510" s="1158">
        <v>7508</v>
      </c>
      <c r="N510" s="1157">
        <v>5320</v>
      </c>
      <c r="O510" s="1164" t="s">
        <v>365</v>
      </c>
      <c r="P510" s="1159">
        <f>VLOOKUP(M510,'8116'!$B$266:$F$517,3,FALSE)</f>
        <v>0</v>
      </c>
      <c r="Q510" s="1165">
        <f t="shared" si="16"/>
        <v>439.68</v>
      </c>
    </row>
    <row r="511" spans="1:17">
      <c r="A511" s="1158">
        <v>7568</v>
      </c>
      <c r="B511" s="1157">
        <v>5280</v>
      </c>
      <c r="C511" s="1164" t="s">
        <v>1087</v>
      </c>
      <c r="D511" s="1159">
        <f>VLOOKUP(A511,'8110'!$B$269:$F$529,3,FALSE)</f>
        <v>242.92</v>
      </c>
      <c r="E511" s="1158">
        <v>7568</v>
      </c>
      <c r="F511" s="1157">
        <v>5280</v>
      </c>
      <c r="G511" s="1164" t="s">
        <v>1087</v>
      </c>
      <c r="H511" s="1159">
        <f>VLOOKUP(E511,'8112'!$B$267:$F$521,3,FALSE)</f>
        <v>372.15</v>
      </c>
      <c r="I511" s="1158">
        <v>7568</v>
      </c>
      <c r="J511" s="1157">
        <v>5280</v>
      </c>
      <c r="K511" s="1164" t="s">
        <v>1087</v>
      </c>
      <c r="L511" s="1159">
        <f>VLOOKUP(I511,'8114'!$B$267:$F$521,3,FALSE)</f>
        <v>0</v>
      </c>
      <c r="M511" s="1158">
        <v>7568</v>
      </c>
      <c r="N511" s="1157">
        <v>5280</v>
      </c>
      <c r="O511" s="1164" t="s">
        <v>1087</v>
      </c>
      <c r="P511" s="1159">
        <f>VLOOKUP(M511,'8116'!$B$266:$F$517,3,FALSE)</f>
        <v>0</v>
      </c>
      <c r="Q511" s="1165">
        <f t="shared" si="16"/>
        <v>615.06999999999994</v>
      </c>
    </row>
    <row r="512" spans="1:17">
      <c r="A512" s="1158">
        <v>7578</v>
      </c>
      <c r="B512" s="1157">
        <v>5280</v>
      </c>
      <c r="C512" s="1164" t="s">
        <v>1086</v>
      </c>
      <c r="D512" s="1159">
        <f>VLOOKUP(A512,'8110'!$B$269:$F$529,3,FALSE)</f>
        <v>2452.12</v>
      </c>
      <c r="E512" s="1158">
        <v>7578</v>
      </c>
      <c r="F512" s="1157">
        <v>5280</v>
      </c>
      <c r="G512" s="1164" t="s">
        <v>1086</v>
      </c>
      <c r="H512" s="1159">
        <f>VLOOKUP(E512,'8112'!$B$267:$F$521,3,FALSE)</f>
        <v>1867.23</v>
      </c>
      <c r="I512" s="1158">
        <v>7578</v>
      </c>
      <c r="J512" s="1157">
        <v>5280</v>
      </c>
      <c r="K512" s="1164" t="s">
        <v>1086</v>
      </c>
      <c r="L512" s="1159">
        <f>VLOOKUP(I512,'8114'!$B$267:$F$521,3,FALSE)</f>
        <v>463.13</v>
      </c>
      <c r="M512" s="1158">
        <v>7578</v>
      </c>
      <c r="N512" s="1157">
        <v>5280</v>
      </c>
      <c r="O512" s="1164" t="s">
        <v>1086</v>
      </c>
      <c r="P512" s="1159">
        <f>VLOOKUP(M512,'8116'!$B$266:$F$517,3,FALSE)</f>
        <v>485.4</v>
      </c>
      <c r="Q512" s="1165">
        <f t="shared" si="16"/>
        <v>5267.88</v>
      </c>
    </row>
    <row r="513" spans="1:17">
      <c r="A513" s="1158">
        <v>7668</v>
      </c>
      <c r="B513" s="1157">
        <v>8640</v>
      </c>
      <c r="C513" s="1164" t="s">
        <v>1085</v>
      </c>
      <c r="D513" s="1159">
        <f>VLOOKUP(A513,'8110'!$B$269:$F$529,3,FALSE)</f>
        <v>0</v>
      </c>
      <c r="E513" s="1158">
        <v>7668</v>
      </c>
      <c r="F513" s="1157">
        <v>8640</v>
      </c>
      <c r="G513" s="1164" t="s">
        <v>1085</v>
      </c>
      <c r="H513" s="1159">
        <f>VLOOKUP(E513,'8112'!$B$267:$F$521,3,FALSE)</f>
        <v>0</v>
      </c>
      <c r="I513" s="1158">
        <v>7668</v>
      </c>
      <c r="J513" s="1157">
        <v>8640</v>
      </c>
      <c r="K513" s="1164" t="s">
        <v>1085</v>
      </c>
      <c r="L513" s="1159">
        <f>VLOOKUP(I513,'8114'!$B$267:$F$521,3,FALSE)</f>
        <v>0</v>
      </c>
      <c r="M513" s="1158">
        <v>7668</v>
      </c>
      <c r="N513" s="1157">
        <v>8640</v>
      </c>
      <c r="O513" s="1164" t="s">
        <v>1085</v>
      </c>
      <c r="P513" s="1159">
        <f>VLOOKUP(M513,'8116'!$B$266:$F$517,3,FALSE)</f>
        <v>0</v>
      </c>
      <c r="Q513" s="1165">
        <f t="shared" si="16"/>
        <v>0</v>
      </c>
    </row>
    <row r="514" spans="1:17">
      <c r="A514" s="1158">
        <v>7678</v>
      </c>
      <c r="B514" s="1157">
        <v>5650</v>
      </c>
      <c r="C514" s="1164" t="s">
        <v>384</v>
      </c>
      <c r="D514" s="1159">
        <f>VLOOKUP(A514,'8110'!$B$269:$F$529,3,FALSE)</f>
        <v>0</v>
      </c>
      <c r="E514" s="1158">
        <v>7678</v>
      </c>
      <c r="F514" s="1157">
        <v>5650</v>
      </c>
      <c r="G514" s="1164" t="s">
        <v>384</v>
      </c>
      <c r="H514" s="1159">
        <f>VLOOKUP(E514,'8112'!$B$267:$F$521,3,FALSE)</f>
        <v>0</v>
      </c>
      <c r="I514" s="1158">
        <v>7678</v>
      </c>
      <c r="J514" s="1157">
        <v>5650</v>
      </c>
      <c r="K514" s="1164" t="s">
        <v>384</v>
      </c>
      <c r="L514" s="1159">
        <f>VLOOKUP(I514,'8114'!$B$267:$F$521,3,FALSE)</f>
        <v>0</v>
      </c>
      <c r="M514" s="1158">
        <v>7678</v>
      </c>
      <c r="N514" s="1157">
        <v>5650</v>
      </c>
      <c r="O514" s="1164" t="s">
        <v>384</v>
      </c>
      <c r="P514" s="1159">
        <f>VLOOKUP(M514,'8116'!$B$266:$F$517,3,FALSE)</f>
        <v>0</v>
      </c>
      <c r="Q514" s="1165">
        <f t="shared" ref="Q514:Q521" si="17">+D514+H514+L514+P514</f>
        <v>0</v>
      </c>
    </row>
    <row r="515" spans="1:17">
      <c r="A515" s="1158">
        <v>7678</v>
      </c>
      <c r="B515" s="1157">
        <v>8640</v>
      </c>
      <c r="C515" s="1164" t="s">
        <v>1084</v>
      </c>
      <c r="D515" s="1159">
        <f>VLOOKUP(A515,'8110'!$B$269:$F$529,3,FALSE)</f>
        <v>0</v>
      </c>
      <c r="E515" s="1158">
        <v>7678</v>
      </c>
      <c r="F515" s="1157">
        <v>8640</v>
      </c>
      <c r="G515" s="1164" t="s">
        <v>1084</v>
      </c>
      <c r="H515" s="1159">
        <f>VLOOKUP(E515,'8112'!$B$267:$F$521,3,FALSE)</f>
        <v>0</v>
      </c>
      <c r="I515" s="1158">
        <v>7678</v>
      </c>
      <c r="J515" s="1157">
        <v>8640</v>
      </c>
      <c r="K515" s="1164" t="s">
        <v>1084</v>
      </c>
      <c r="L515" s="1168">
        <f>'8114'!$D$506</f>
        <v>0</v>
      </c>
      <c r="M515" s="1158">
        <v>7678</v>
      </c>
      <c r="N515" s="1157">
        <v>8640</v>
      </c>
      <c r="O515" s="1164" t="s">
        <v>1084</v>
      </c>
      <c r="P515" s="1168">
        <f>'8116'!$D$502</f>
        <v>0</v>
      </c>
      <c r="Q515" s="1165">
        <f t="shared" si="17"/>
        <v>0</v>
      </c>
    </row>
    <row r="516" spans="1:17">
      <c r="A516" s="1158">
        <v>7707</v>
      </c>
      <c r="B516" s="1157">
        <v>8660</v>
      </c>
      <c r="C516" s="1164" t="s">
        <v>928</v>
      </c>
      <c r="D516" s="1159">
        <f>VLOOKUP(A516,'8110'!$B$269:$F$529,3,FALSE)</f>
        <v>0</v>
      </c>
      <c r="E516" s="1158">
        <v>7707</v>
      </c>
      <c r="F516" s="1157">
        <v>8660</v>
      </c>
      <c r="G516" s="1164" t="s">
        <v>928</v>
      </c>
      <c r="H516" s="1159">
        <f>VLOOKUP(E516,'8112'!$B$267:$F$521,3,FALSE)</f>
        <v>178.12</v>
      </c>
      <c r="I516" s="1158">
        <v>7707</v>
      </c>
      <c r="J516" s="1157">
        <v>8660</v>
      </c>
      <c r="K516" s="1164" t="s">
        <v>928</v>
      </c>
      <c r="L516" s="1159">
        <f>VLOOKUP(I516,'8114'!$B$267:$F$521,3,FALSE)</f>
        <v>0</v>
      </c>
      <c r="M516" s="1158">
        <v>7707</v>
      </c>
      <c r="N516" s="1157">
        <v>8660</v>
      </c>
      <c r="O516" s="1164" t="s">
        <v>928</v>
      </c>
      <c r="P516" s="1159">
        <f>VLOOKUP(M516,'8116'!$B$266:$F$517,3,FALSE)</f>
        <v>0</v>
      </c>
      <c r="Q516" s="1165">
        <f t="shared" si="17"/>
        <v>178.12</v>
      </c>
    </row>
    <row r="517" spans="1:17">
      <c r="A517" s="1158">
        <v>7758</v>
      </c>
      <c r="B517" s="1157">
        <v>5150</v>
      </c>
      <c r="C517" s="1164" t="s">
        <v>1080</v>
      </c>
      <c r="D517" s="1159">
        <f>VLOOKUP(A517,'8110'!$B$269:$F$529,3,FALSE)</f>
        <v>0</v>
      </c>
      <c r="E517" s="1158">
        <v>7758</v>
      </c>
      <c r="F517" s="1157">
        <v>5150</v>
      </c>
      <c r="G517" s="1164" t="s">
        <v>1080</v>
      </c>
      <c r="H517" s="1159">
        <f>VLOOKUP(E517,'8112'!$B$267:$F$521,3,FALSE)</f>
        <v>0</v>
      </c>
      <c r="I517" s="1158">
        <v>7758</v>
      </c>
      <c r="J517" s="1157">
        <v>5150</v>
      </c>
      <c r="K517" s="1164" t="s">
        <v>1080</v>
      </c>
      <c r="L517" s="1159">
        <f>VLOOKUP(I517,'8114'!$B$267:$F$521,3,FALSE)</f>
        <v>0</v>
      </c>
      <c r="M517" s="1158">
        <v>7758</v>
      </c>
      <c r="N517" s="1157">
        <v>5150</v>
      </c>
      <c r="O517" s="1164" t="s">
        <v>1080</v>
      </c>
      <c r="P517" s="1159">
        <f>VLOOKUP(M517,'8116'!$B$266:$F$517,3,FALSE)</f>
        <v>20554.25</v>
      </c>
      <c r="Q517" s="1165">
        <f t="shared" si="17"/>
        <v>20554.25</v>
      </c>
    </row>
    <row r="518" spans="1:17">
      <c r="A518" s="1158">
        <v>7758</v>
      </c>
      <c r="B518" s="1157">
        <v>5300</v>
      </c>
      <c r="C518" s="1164" t="s">
        <v>1083</v>
      </c>
      <c r="D518" s="1168">
        <f>'8110'!$D$514</f>
        <v>0</v>
      </c>
      <c r="E518" s="1158">
        <v>7758</v>
      </c>
      <c r="F518" s="1157">
        <v>5300</v>
      </c>
      <c r="G518" s="1164" t="s">
        <v>1083</v>
      </c>
      <c r="H518" s="1168">
        <f>'8112'!$D$509</f>
        <v>0</v>
      </c>
      <c r="I518" s="1158">
        <v>7758</v>
      </c>
      <c r="J518" s="1157">
        <v>5300</v>
      </c>
      <c r="K518" s="1164" t="s">
        <v>1083</v>
      </c>
      <c r="L518" s="1168">
        <f>'8114'!$D$509</f>
        <v>0</v>
      </c>
      <c r="M518" s="1158">
        <v>7758</v>
      </c>
      <c r="N518" s="1157">
        <v>5300</v>
      </c>
      <c r="O518" s="1164" t="s">
        <v>1083</v>
      </c>
      <c r="P518" s="1168">
        <f>'8116'!$D$505</f>
        <v>20554.25</v>
      </c>
      <c r="Q518" s="1165">
        <f t="shared" si="17"/>
        <v>20554.25</v>
      </c>
    </row>
    <row r="519" spans="1:17">
      <c r="A519" s="1158">
        <v>7758</v>
      </c>
      <c r="B519" s="1157">
        <v>5360</v>
      </c>
      <c r="C519" s="1164" t="s">
        <v>1082</v>
      </c>
      <c r="D519" s="1168">
        <f>'8110'!$D$515</f>
        <v>37.479999999999997</v>
      </c>
      <c r="E519" s="1158">
        <v>7758</v>
      </c>
      <c r="F519" s="1157">
        <v>5360</v>
      </c>
      <c r="G519" s="1164" t="s">
        <v>1082</v>
      </c>
      <c r="H519" s="1168">
        <f>'8112'!$D$510</f>
        <v>0</v>
      </c>
      <c r="I519" s="1158">
        <v>7758</v>
      </c>
      <c r="J519" s="1157">
        <v>5360</v>
      </c>
      <c r="K519" s="1164" t="s">
        <v>1082</v>
      </c>
      <c r="L519" s="1168">
        <f>'8114'!$D$510</f>
        <v>0</v>
      </c>
      <c r="M519" s="1158">
        <v>7758</v>
      </c>
      <c r="N519" s="1157">
        <v>5360</v>
      </c>
      <c r="O519" s="1164" t="s">
        <v>1082</v>
      </c>
      <c r="P519" s="1168">
        <f>'8116'!$D$506</f>
        <v>0</v>
      </c>
      <c r="Q519" s="1165">
        <f t="shared" si="17"/>
        <v>37.479999999999997</v>
      </c>
    </row>
    <row r="520" spans="1:17">
      <c r="A520" s="1158">
        <v>7758</v>
      </c>
      <c r="B520" s="1157">
        <v>5390</v>
      </c>
      <c r="C520" s="1164" t="s">
        <v>1081</v>
      </c>
      <c r="D520" s="1168">
        <f>'8110'!$D$516</f>
        <v>12700.36</v>
      </c>
      <c r="E520" s="1158">
        <v>7758</v>
      </c>
      <c r="F520" s="1157">
        <v>5390</v>
      </c>
      <c r="G520" s="1164" t="s">
        <v>1081</v>
      </c>
      <c r="H520" s="1168">
        <f>'8112'!$D$511</f>
        <v>3979.66</v>
      </c>
      <c r="I520" s="1158">
        <v>7758</v>
      </c>
      <c r="J520" s="1157">
        <v>5390</v>
      </c>
      <c r="K520" s="1164" t="s">
        <v>1081</v>
      </c>
      <c r="L520" s="1168">
        <f>'8114'!$D$511</f>
        <v>1474.46</v>
      </c>
      <c r="M520" s="1158">
        <v>7758</v>
      </c>
      <c r="N520" s="1157">
        <v>5390</v>
      </c>
      <c r="O520" s="1164" t="s">
        <v>1081</v>
      </c>
      <c r="P520" s="1168">
        <f>'8116'!$D$507</f>
        <v>0</v>
      </c>
      <c r="Q520" s="1165">
        <f t="shared" si="17"/>
        <v>18154.48</v>
      </c>
    </row>
    <row r="521" spans="1:17">
      <c r="A521" s="1158">
        <v>7758</v>
      </c>
      <c r="B521" s="1157">
        <v>8530</v>
      </c>
      <c r="C521" s="1164" t="s">
        <v>1079</v>
      </c>
      <c r="D521" s="1168">
        <f>'8110'!$D$517</f>
        <v>100</v>
      </c>
      <c r="E521" s="1158">
        <v>7758</v>
      </c>
      <c r="F521" s="1157">
        <v>8530</v>
      </c>
      <c r="G521" s="1164" t="s">
        <v>1079</v>
      </c>
      <c r="H521" s="1168">
        <f>'8112'!$D$512</f>
        <v>291.67</v>
      </c>
      <c r="I521" s="1158">
        <v>7758</v>
      </c>
      <c r="J521" s="1157">
        <v>8530</v>
      </c>
      <c r="K521" s="1164" t="s">
        <v>1079</v>
      </c>
      <c r="L521" s="1168">
        <f>'8114'!$D$512</f>
        <v>0</v>
      </c>
      <c r="M521" s="1158">
        <v>7758</v>
      </c>
      <c r="N521" s="1157">
        <v>8530</v>
      </c>
      <c r="O521" s="1164" t="s">
        <v>1079</v>
      </c>
      <c r="P521" s="1168">
        <f>'8116'!$D$508</f>
        <v>0</v>
      </c>
      <c r="Q521" s="1165">
        <f t="shared" si="17"/>
        <v>391.67</v>
      </c>
    </row>
    <row r="522" spans="1:17">
      <c r="A522" s="1163"/>
      <c r="B522" s="1162"/>
      <c r="C522" s="1164"/>
      <c r="E522" s="1163"/>
      <c r="F522" s="1162"/>
      <c r="G522" s="1164"/>
      <c r="I522" s="1163"/>
      <c r="J522" s="1162"/>
      <c r="K522" s="1164"/>
      <c r="L522" s="1159"/>
      <c r="M522" s="1163"/>
      <c r="N522" s="1162"/>
      <c r="O522" s="1164"/>
      <c r="P522" s="1159"/>
    </row>
    <row r="523" spans="1:17">
      <c r="A523" s="1163"/>
      <c r="B523" s="1162"/>
      <c r="C523" s="1164"/>
      <c r="E523" s="1163"/>
      <c r="F523" s="1162"/>
      <c r="G523" s="1164"/>
      <c r="I523" s="1163"/>
      <c r="J523" s="1162"/>
      <c r="K523" s="1164"/>
      <c r="L523" s="1159"/>
      <c r="M523" s="1163"/>
      <c r="N523" s="1162"/>
      <c r="O523" s="1164"/>
      <c r="P523" s="1159"/>
    </row>
    <row r="524" spans="1:17">
      <c r="A524" s="1163"/>
      <c r="B524" s="1162"/>
      <c r="C524" s="1161" t="s">
        <v>1078</v>
      </c>
      <c r="E524" s="1163"/>
      <c r="F524" s="1162"/>
      <c r="G524" s="1161" t="s">
        <v>1078</v>
      </c>
      <c r="I524" s="1163"/>
      <c r="J524" s="1162"/>
      <c r="K524" s="1161" t="s">
        <v>1078</v>
      </c>
      <c r="L524" s="1159"/>
      <c r="M524" s="1163"/>
      <c r="N524" s="1162"/>
      <c r="O524" s="1161" t="s">
        <v>1078</v>
      </c>
      <c r="P524" s="1159"/>
    </row>
    <row r="525" spans="1:17">
      <c r="A525" s="1163"/>
      <c r="B525" s="1162"/>
      <c r="C525" s="1164"/>
      <c r="E525" s="1163"/>
      <c r="F525" s="1162"/>
      <c r="G525" s="1164"/>
      <c r="I525" s="1163"/>
      <c r="J525" s="1162"/>
      <c r="K525" s="1164"/>
      <c r="L525" s="1159"/>
      <c r="M525" s="1163"/>
      <c r="N525" s="1162"/>
      <c r="O525" s="1164"/>
      <c r="P525" s="1159"/>
    </row>
    <row r="526" spans="1:17">
      <c r="A526" s="1158">
        <v>4030</v>
      </c>
      <c r="B526" s="1157">
        <v>8610</v>
      </c>
      <c r="C526" s="1164" t="s">
        <v>1076</v>
      </c>
      <c r="D526" s="1159">
        <f>VLOOKUP(A526,'8110'!$B$5:$F$529,3,FALSE)</f>
        <v>80263</v>
      </c>
      <c r="E526" s="1158">
        <v>4030</v>
      </c>
      <c r="F526" s="1157">
        <v>8610</v>
      </c>
      <c r="G526" s="1164" t="s">
        <v>1076</v>
      </c>
      <c r="H526" s="1159">
        <f>VLOOKUP(E526,'8112'!$B$267:$F$521,3,FALSE)</f>
        <v>160056.03000000003</v>
      </c>
      <c r="I526" s="1158">
        <v>4030</v>
      </c>
      <c r="J526" s="1157">
        <v>8610</v>
      </c>
      <c r="K526" s="1164" t="s">
        <v>1076</v>
      </c>
      <c r="L526" s="1159">
        <f>VLOOKUP(I526,'8114'!$B$267:$F$521,3,FALSE)</f>
        <v>39000.880000000005</v>
      </c>
      <c r="M526" s="1158">
        <v>4030</v>
      </c>
      <c r="N526" s="1157">
        <v>8610</v>
      </c>
      <c r="O526" s="1164" t="s">
        <v>1076</v>
      </c>
      <c r="P526" s="1159">
        <f>VLOOKUP(M526,'8116'!$B$266:$F$517,3,FALSE)</f>
        <v>124394</v>
      </c>
      <c r="Q526" s="1165">
        <f t="shared" ref="Q526:Q534" si="18">+D526+H526+L526+P526</f>
        <v>403713.91000000003</v>
      </c>
    </row>
    <row r="527" spans="1:17">
      <c r="A527" s="1158">
        <v>4031</v>
      </c>
      <c r="B527" s="1157">
        <v>8610</v>
      </c>
      <c r="C527" s="1164" t="s">
        <v>1075</v>
      </c>
      <c r="D527" s="1159">
        <f>VLOOKUP(A527,'8110'!$B$5:$F$529,3,FALSE)</f>
        <v>0</v>
      </c>
      <c r="E527" s="1158">
        <v>4031</v>
      </c>
      <c r="F527" s="1157">
        <v>8610</v>
      </c>
      <c r="G527" s="1164" t="s">
        <v>1075</v>
      </c>
      <c r="H527" s="1159">
        <f>VLOOKUP(E527,'8112'!$B$267:$F$521,3,FALSE)</f>
        <v>0</v>
      </c>
      <c r="I527" s="1158">
        <v>4031</v>
      </c>
      <c r="J527" s="1157">
        <v>8610</v>
      </c>
      <c r="K527" s="1164" t="s">
        <v>1075</v>
      </c>
      <c r="L527" s="1159">
        <f>VLOOKUP(I527,'8114'!$B$267:$F$521,3,FALSE)</f>
        <v>0</v>
      </c>
      <c r="M527" s="1158">
        <v>4031</v>
      </c>
      <c r="N527" s="1157">
        <v>8610</v>
      </c>
      <c r="O527" s="1164" t="s">
        <v>1075</v>
      </c>
      <c r="P527" s="1159">
        <f>VLOOKUP(M527,'8116'!$B$266:$F$517,3,FALSE)</f>
        <v>0</v>
      </c>
      <c r="Q527" s="1165">
        <f t="shared" si="18"/>
        <v>0</v>
      </c>
    </row>
    <row r="528" spans="1:17">
      <c r="C528" s="1164"/>
      <c r="E528" s="1158">
        <v>4031</v>
      </c>
      <c r="F528" s="1157">
        <v>8610</v>
      </c>
      <c r="G528" s="1164" t="s">
        <v>1352</v>
      </c>
      <c r="H528" s="1168">
        <f>'8112'!$D$269</f>
        <v>0</v>
      </c>
      <c r="I528" s="1158">
        <v>4031</v>
      </c>
      <c r="J528" s="1157">
        <v>8610</v>
      </c>
      <c r="K528" s="1164" t="s">
        <v>1352</v>
      </c>
      <c r="L528" s="1168">
        <v>0</v>
      </c>
      <c r="M528" s="1158">
        <v>4031</v>
      </c>
      <c r="N528" s="1157">
        <v>8610</v>
      </c>
      <c r="O528" s="1164" t="s">
        <v>1352</v>
      </c>
      <c r="P528" s="1168">
        <v>0</v>
      </c>
      <c r="Q528" s="1165">
        <f t="shared" si="18"/>
        <v>0</v>
      </c>
    </row>
    <row r="529" spans="1:17">
      <c r="A529" s="1158">
        <v>4032</v>
      </c>
      <c r="B529" s="1157">
        <v>8610</v>
      </c>
      <c r="C529" s="1164" t="s">
        <v>1074</v>
      </c>
      <c r="D529" s="1159">
        <f>VLOOKUP(A529,'8110'!$B$5:$F$529,3,FALSE)</f>
        <v>0</v>
      </c>
      <c r="E529" s="1158">
        <v>4032</v>
      </c>
      <c r="F529" s="1157">
        <v>8610</v>
      </c>
      <c r="G529" s="1164" t="s">
        <v>1074</v>
      </c>
      <c r="H529" s="1159">
        <f>VLOOKUP(E529,'8112'!$B$267:$F$521,3,FALSE)</f>
        <v>0</v>
      </c>
      <c r="I529" s="1158">
        <v>4032</v>
      </c>
      <c r="J529" s="1157">
        <v>8610</v>
      </c>
      <c r="K529" s="1164" t="s">
        <v>1074</v>
      </c>
      <c r="L529" s="1159">
        <f>VLOOKUP(I529,'8114'!$B$267:$F$521,3,FALSE)</f>
        <v>0</v>
      </c>
      <c r="M529" s="1158">
        <v>4032</v>
      </c>
      <c r="N529" s="1157">
        <v>8610</v>
      </c>
      <c r="O529" s="1164" t="s">
        <v>1074</v>
      </c>
      <c r="P529" s="1159">
        <f>VLOOKUP(M529,'8116'!$B$266:$F$517,3,FALSE)</f>
        <v>0</v>
      </c>
      <c r="Q529" s="1165">
        <f t="shared" si="18"/>
        <v>0</v>
      </c>
    </row>
    <row r="530" spans="1:17">
      <c r="A530" s="1158">
        <v>4073</v>
      </c>
      <c r="B530" s="1157">
        <v>8610</v>
      </c>
      <c r="C530" s="1164" t="s">
        <v>1351</v>
      </c>
      <c r="D530" s="1159">
        <f>VLOOKUP(A530,'8110'!$B$5:$F$529,3,FALSE)</f>
        <v>8482.75</v>
      </c>
      <c r="E530" s="1158">
        <v>4073</v>
      </c>
      <c r="F530" s="1157">
        <v>8610</v>
      </c>
      <c r="G530" s="1164" t="s">
        <v>1351</v>
      </c>
      <c r="H530" s="1159">
        <f>VLOOKUP(E530,'8112'!$B$267:$F$521,3,FALSE)</f>
        <v>3661.73</v>
      </c>
      <c r="I530" s="1158">
        <v>4073</v>
      </c>
      <c r="J530" s="1157">
        <v>8610</v>
      </c>
      <c r="K530" s="1164" t="s">
        <v>1351</v>
      </c>
      <c r="L530" s="1159">
        <f>VLOOKUP(I530,'8114'!$B$267:$F$521,3,FALSE)</f>
        <v>1463.22</v>
      </c>
      <c r="M530" s="1158">
        <v>4073</v>
      </c>
      <c r="N530" s="1157">
        <v>8610</v>
      </c>
      <c r="O530" s="1164" t="s">
        <v>1351</v>
      </c>
      <c r="P530" s="1159">
        <f>VLOOKUP(M530,'8116'!$B$266:$F$517,3,FALSE)</f>
        <v>1270.23</v>
      </c>
      <c r="Q530" s="1165">
        <f t="shared" si="18"/>
        <v>14877.929999999998</v>
      </c>
    </row>
    <row r="531" spans="1:17">
      <c r="A531" s="1158">
        <v>4073</v>
      </c>
      <c r="B531" s="1157">
        <v>8610</v>
      </c>
      <c r="C531" s="1164" t="s">
        <v>1071</v>
      </c>
      <c r="D531" s="1168">
        <f>'8110'!$D$278</f>
        <v>1051.3499999999999</v>
      </c>
      <c r="E531" s="1158">
        <v>4073</v>
      </c>
      <c r="F531" s="1157">
        <v>8610</v>
      </c>
      <c r="G531" s="1164" t="s">
        <v>1071</v>
      </c>
      <c r="H531" s="1168">
        <f>'8112'!$D$272</f>
        <v>2774.33</v>
      </c>
      <c r="I531" s="1158">
        <v>4073</v>
      </c>
      <c r="J531" s="1157">
        <v>8610</v>
      </c>
      <c r="K531" s="1164" t="s">
        <v>1071</v>
      </c>
      <c r="L531" s="1168">
        <f>'8114'!$D$271</f>
        <v>1503.88</v>
      </c>
      <c r="M531" s="1158">
        <v>4073</v>
      </c>
      <c r="N531" s="1157">
        <v>8610</v>
      </c>
      <c r="O531" s="1164" t="s">
        <v>1071</v>
      </c>
      <c r="P531" s="1168">
        <f>'8116'!$D$270</f>
        <v>5719.14</v>
      </c>
      <c r="Q531" s="1165">
        <f t="shared" si="18"/>
        <v>11048.7</v>
      </c>
    </row>
    <row r="532" spans="1:17">
      <c r="A532" s="1158">
        <v>4074</v>
      </c>
      <c r="B532" s="1157">
        <v>8640</v>
      </c>
      <c r="C532" s="1164" t="s">
        <v>1085</v>
      </c>
      <c r="D532" s="1159">
        <f>VLOOKUP(A532,'8110'!$B$5:$F$529,3,FALSE)</f>
        <v>0</v>
      </c>
      <c r="E532" s="1158">
        <v>4074</v>
      </c>
      <c r="F532" s="1157">
        <v>8640</v>
      </c>
      <c r="G532" s="1164" t="s">
        <v>1085</v>
      </c>
      <c r="H532" s="1159">
        <f>VLOOKUP(E532,'8112'!$B$267:$F$521,3,FALSE)</f>
        <v>0</v>
      </c>
      <c r="I532" s="1158">
        <v>4074</v>
      </c>
      <c r="J532" s="1157">
        <v>8640</v>
      </c>
      <c r="K532" s="1164" t="s">
        <v>1085</v>
      </c>
      <c r="L532" s="1159">
        <f>VLOOKUP(I532,'8114'!$B$267:$F$521,3,FALSE)</f>
        <v>0</v>
      </c>
      <c r="M532" s="1158">
        <v>4074</v>
      </c>
      <c r="N532" s="1157">
        <v>8640</v>
      </c>
      <c r="O532" s="1164" t="s">
        <v>1085</v>
      </c>
      <c r="P532" s="1159">
        <f>VLOOKUP(M532,'8116'!$B$266:$F$517,3,FALSE)</f>
        <v>0</v>
      </c>
      <c r="Q532" s="1165">
        <f t="shared" si="18"/>
        <v>0</v>
      </c>
    </row>
    <row r="533" spans="1:17">
      <c r="A533" s="1158">
        <v>4074</v>
      </c>
      <c r="B533" s="1157">
        <v>8641</v>
      </c>
      <c r="C533" s="1164" t="s">
        <v>1073</v>
      </c>
      <c r="D533" s="1159">
        <f>VLOOKUP(A533,'8110'!$B$5:$F$529,3,FALSE)</f>
        <v>0</v>
      </c>
      <c r="E533" s="1158">
        <v>4074</v>
      </c>
      <c r="F533" s="1157">
        <v>8641</v>
      </c>
      <c r="G533" s="1164" t="s">
        <v>1073</v>
      </c>
      <c r="H533" s="1168">
        <f>'8112'!$D$274</f>
        <v>0</v>
      </c>
      <c r="I533" s="1158">
        <v>4074</v>
      </c>
      <c r="J533" s="1157">
        <v>8641</v>
      </c>
      <c r="K533" s="1164" t="s">
        <v>1073</v>
      </c>
      <c r="L533" s="1168">
        <f>'8114'!$D$273</f>
        <v>0</v>
      </c>
      <c r="M533" s="1158">
        <v>4074</v>
      </c>
      <c r="N533" s="1157">
        <v>8641</v>
      </c>
      <c r="O533" s="1164" t="s">
        <v>1073</v>
      </c>
      <c r="P533" s="1168">
        <f>'8116'!$D$272</f>
        <v>0</v>
      </c>
      <c r="Q533" s="1165">
        <f t="shared" si="18"/>
        <v>0</v>
      </c>
    </row>
    <row r="534" spans="1:17">
      <c r="A534" s="1158">
        <v>4076</v>
      </c>
      <c r="B534" s="1157">
        <v>8640</v>
      </c>
      <c r="C534" s="1164" t="s">
        <v>1084</v>
      </c>
      <c r="D534" s="1159">
        <f>VLOOKUP(A534,'8110'!$B$5:$F$529,3,FALSE)</f>
        <v>0</v>
      </c>
      <c r="E534" s="1158">
        <v>4076</v>
      </c>
      <c r="F534" s="1157">
        <v>8640</v>
      </c>
      <c r="G534" s="1164" t="s">
        <v>1084</v>
      </c>
      <c r="H534" s="1159">
        <f>VLOOKUP(E534,'8112'!$B$267:$F$521,3,FALSE)</f>
        <v>0</v>
      </c>
      <c r="I534" s="1158">
        <v>4076</v>
      </c>
      <c r="J534" s="1157">
        <v>8640</v>
      </c>
      <c r="K534" s="1164" t="s">
        <v>1084</v>
      </c>
      <c r="L534" s="1159">
        <f>VLOOKUP(I534,'8114'!$B$267:$F$521,3,FALSE)</f>
        <v>0</v>
      </c>
      <c r="M534" s="1158">
        <v>4076</v>
      </c>
      <c r="N534" s="1157">
        <v>8640</v>
      </c>
      <c r="O534" s="1164" t="s">
        <v>1084</v>
      </c>
      <c r="P534" s="1159">
        <f>VLOOKUP(M534,'8116'!$B$266:$F$517,3,FALSE)</f>
        <v>0</v>
      </c>
      <c r="Q534" s="1165">
        <f t="shared" si="18"/>
        <v>0</v>
      </c>
    </row>
    <row r="535" spans="1:17">
      <c r="A535" s="1163"/>
      <c r="B535" s="1162"/>
      <c r="C535" s="1164"/>
      <c r="E535" s="1163"/>
      <c r="F535" s="1162"/>
      <c r="G535" s="1164"/>
      <c r="I535" s="1163"/>
      <c r="J535" s="1162"/>
      <c r="K535" s="1164"/>
      <c r="L535" s="1159"/>
      <c r="M535" s="1163"/>
      <c r="N535" s="1162"/>
      <c r="O535" s="1164"/>
      <c r="P535" s="1159"/>
    </row>
    <row r="536" spans="1:17">
      <c r="A536" s="1163"/>
      <c r="B536" s="1162"/>
      <c r="C536" s="1164"/>
      <c r="E536" s="1163"/>
      <c r="F536" s="1162"/>
      <c r="G536" s="1164"/>
      <c r="I536" s="1163"/>
      <c r="J536" s="1162"/>
      <c r="K536" s="1164"/>
      <c r="L536" s="1159"/>
      <c r="M536" s="1163"/>
      <c r="N536" s="1162"/>
      <c r="O536" s="1164"/>
      <c r="P536" s="1159"/>
    </row>
    <row r="537" spans="1:17">
      <c r="A537" s="1163"/>
      <c r="B537" s="1162"/>
      <c r="C537" s="1161" t="s">
        <v>745</v>
      </c>
      <c r="E537" s="1163"/>
      <c r="F537" s="1162"/>
      <c r="G537" s="1161" t="s">
        <v>745</v>
      </c>
      <c r="I537" s="1163"/>
      <c r="J537" s="1162"/>
      <c r="K537" s="1161" t="s">
        <v>745</v>
      </c>
      <c r="L537" s="1159"/>
      <c r="M537" s="1163"/>
      <c r="N537" s="1162"/>
      <c r="O537" s="1161" t="s">
        <v>745</v>
      </c>
      <c r="P537" s="1159"/>
    </row>
    <row r="538" spans="1:17">
      <c r="A538" s="1163"/>
      <c r="B538" s="1162"/>
      <c r="C538" s="1164"/>
      <c r="E538" s="1163"/>
      <c r="F538" s="1162"/>
      <c r="G538" s="1164"/>
      <c r="I538" s="1163"/>
      <c r="J538" s="1162"/>
      <c r="K538" s="1164"/>
      <c r="L538" s="1159"/>
      <c r="M538" s="1163"/>
      <c r="N538" s="1162"/>
      <c r="O538" s="1164"/>
      <c r="P538" s="1159"/>
    </row>
    <row r="539" spans="1:17">
      <c r="A539" s="1158">
        <v>4080</v>
      </c>
      <c r="B539" s="1157">
        <v>5680</v>
      </c>
      <c r="C539" s="1164" t="s">
        <v>1070</v>
      </c>
      <c r="D539" s="1159">
        <f>VLOOKUP(A539,'8110'!$B$5:$F$529,3,FALSE)</f>
        <v>14662.679999999998</v>
      </c>
      <c r="E539" s="1158">
        <v>4080</v>
      </c>
      <c r="F539" s="1157">
        <v>5680</v>
      </c>
      <c r="G539" s="1164" t="s">
        <v>1070</v>
      </c>
      <c r="H539" s="1159">
        <f>VLOOKUP(E539,'8112'!$B$267:$F$521,3,FALSE)</f>
        <v>44134.090000000004</v>
      </c>
      <c r="I539" s="1158">
        <v>4080</v>
      </c>
      <c r="J539" s="1157">
        <v>5680</v>
      </c>
      <c r="K539" s="1164" t="s">
        <v>1070</v>
      </c>
      <c r="L539" s="1159">
        <f>VLOOKUP(I539,'8114'!$B$267:$F$521,3,FALSE)</f>
        <v>1587.75</v>
      </c>
      <c r="M539" s="1158">
        <v>4080</v>
      </c>
      <c r="N539" s="1157">
        <v>5680</v>
      </c>
      <c r="O539" s="1164" t="s">
        <v>1070</v>
      </c>
      <c r="P539" s="1159">
        <f>VLOOKUP(M539,'8116'!$B$266:$F$517,3,FALSE)</f>
        <v>27517.46</v>
      </c>
      <c r="Q539" s="1165">
        <f>+D539+H539+L539+P539</f>
        <v>87901.98000000001</v>
      </c>
    </row>
    <row r="540" spans="1:17">
      <c r="A540" s="1158">
        <v>4081</v>
      </c>
      <c r="B540" s="1157">
        <v>5660</v>
      </c>
      <c r="C540" s="1164" t="s">
        <v>1069</v>
      </c>
      <c r="D540" s="1159">
        <f>VLOOKUP(A540,'8110'!$B$5:$F$529,3,FALSE)</f>
        <v>0</v>
      </c>
      <c r="E540" s="1158">
        <v>4081</v>
      </c>
      <c r="F540" s="1157">
        <v>5660</v>
      </c>
      <c r="G540" s="1164" t="s">
        <v>1069</v>
      </c>
      <c r="H540" s="1159">
        <f>VLOOKUP(E540,'8112'!$B$267:$F$521,3,FALSE)</f>
        <v>0</v>
      </c>
      <c r="I540" s="1158">
        <v>4081</v>
      </c>
      <c r="J540" s="1157">
        <v>5660</v>
      </c>
      <c r="K540" s="1164" t="s">
        <v>1069</v>
      </c>
      <c r="L540" s="1159">
        <f>VLOOKUP(I540,'8114'!$B$267:$F$521,3,FALSE)</f>
        <v>0</v>
      </c>
      <c r="M540" s="1158">
        <v>4081</v>
      </c>
      <c r="N540" s="1157">
        <v>5660</v>
      </c>
      <c r="O540" s="1164" t="s">
        <v>1069</v>
      </c>
      <c r="P540" s="1159">
        <f>VLOOKUP(M540,'8116'!$B$266:$F$517,3,FALSE)</f>
        <v>0</v>
      </c>
      <c r="Q540" s="1165">
        <f>+D540+H540+L540+P540</f>
        <v>0</v>
      </c>
    </row>
    <row r="541" spans="1:17">
      <c r="A541" s="1163"/>
      <c r="B541" s="1162"/>
      <c r="C541" s="1164"/>
      <c r="E541" s="1163"/>
      <c r="F541" s="1162"/>
      <c r="G541" s="1164"/>
      <c r="I541" s="1163"/>
      <c r="J541" s="1162"/>
      <c r="K541" s="1164"/>
      <c r="L541" s="1159"/>
      <c r="M541" s="1163"/>
      <c r="N541" s="1162"/>
      <c r="O541" s="1164"/>
      <c r="P541" s="1159"/>
    </row>
    <row r="542" spans="1:17">
      <c r="A542" s="1163"/>
      <c r="B542" s="1162"/>
      <c r="C542" s="1164"/>
      <c r="E542" s="1163"/>
      <c r="F542" s="1162"/>
      <c r="G542" s="1164"/>
      <c r="I542" s="1163"/>
      <c r="J542" s="1162"/>
      <c r="K542" s="1164"/>
      <c r="L542" s="1159"/>
      <c r="M542" s="1163"/>
      <c r="N542" s="1162"/>
      <c r="O542" s="1164"/>
      <c r="P542" s="1159"/>
    </row>
    <row r="543" spans="1:17">
      <c r="A543" s="1163"/>
      <c r="B543" s="1162"/>
      <c r="C543" s="1161" t="s">
        <v>1068</v>
      </c>
      <c r="E543" s="1163"/>
      <c r="F543" s="1162"/>
      <c r="G543" s="1161" t="s">
        <v>1068</v>
      </c>
      <c r="I543" s="1163"/>
      <c r="J543" s="1162"/>
      <c r="K543" s="1161" t="s">
        <v>1068</v>
      </c>
      <c r="L543" s="1159"/>
      <c r="M543" s="1163"/>
      <c r="N543" s="1162"/>
      <c r="O543" s="1161" t="s">
        <v>1068</v>
      </c>
      <c r="P543" s="1159"/>
    </row>
    <row r="544" spans="1:17">
      <c r="A544" s="1163"/>
      <c r="B544" s="1162"/>
      <c r="C544" s="1164"/>
      <c r="E544" s="1163"/>
      <c r="F544" s="1162"/>
      <c r="G544" s="1164"/>
      <c r="I544" s="1163"/>
      <c r="J544" s="1162"/>
      <c r="K544" s="1164"/>
      <c r="L544" s="1159"/>
      <c r="M544" s="1163"/>
      <c r="N544" s="1162"/>
      <c r="O544" s="1164"/>
      <c r="P544" s="1159"/>
    </row>
    <row r="545" spans="1:17">
      <c r="A545" s="1158">
        <v>4091</v>
      </c>
      <c r="B545" s="1157">
        <v>8710</v>
      </c>
      <c r="C545" s="1164" t="s">
        <v>1067</v>
      </c>
      <c r="D545" s="1159">
        <f>VLOOKUP(A545,'8110'!$B$5:$F$529,3,FALSE)</f>
        <v>0</v>
      </c>
      <c r="E545" s="1158">
        <v>4091</v>
      </c>
      <c r="F545" s="1157">
        <v>8710</v>
      </c>
      <c r="G545" s="1164" t="s">
        <v>1067</v>
      </c>
      <c r="H545" s="1159">
        <f>VLOOKUP(E545,'8112'!$B$267:$F$521,3,FALSE)</f>
        <v>0</v>
      </c>
      <c r="I545" s="1158">
        <v>4091</v>
      </c>
      <c r="J545" s="1157">
        <v>8710</v>
      </c>
      <c r="K545" s="1164" t="s">
        <v>1067</v>
      </c>
      <c r="L545" s="1159">
        <f>VLOOKUP(I545,'8114'!$B$267:$F$521,3,FALSE)</f>
        <v>0</v>
      </c>
      <c r="M545" s="1158">
        <v>4091</v>
      </c>
      <c r="N545" s="1157">
        <v>8710</v>
      </c>
      <c r="O545" s="1164" t="s">
        <v>1067</v>
      </c>
      <c r="P545" s="1159">
        <f>VLOOKUP(M545,'8116'!$B$266:$F$517,3,FALSE)</f>
        <v>0</v>
      </c>
      <c r="Q545" s="1165">
        <f>+D545+H545+L545+P545</f>
        <v>0</v>
      </c>
    </row>
    <row r="546" spans="1:17">
      <c r="A546" s="1158">
        <v>4091</v>
      </c>
      <c r="B546" s="1157">
        <v>8720</v>
      </c>
      <c r="C546" s="1164" t="s">
        <v>1065</v>
      </c>
      <c r="D546" s="1159">
        <f>VLOOKUP(A546,'8110'!$B$5:$F$529,3,FALSE)</f>
        <v>0</v>
      </c>
      <c r="E546" s="1158">
        <v>4091</v>
      </c>
      <c r="F546" s="1157">
        <v>8720</v>
      </c>
      <c r="G546" s="1164" t="s">
        <v>1065</v>
      </c>
      <c r="H546" s="1159">
        <f>VLOOKUP(E546,'8112'!$B$267:$F$521,3,FALSE)</f>
        <v>0</v>
      </c>
      <c r="I546" s="1158">
        <v>4091</v>
      </c>
      <c r="J546" s="1157">
        <v>8720</v>
      </c>
      <c r="K546" s="1164" t="s">
        <v>1065</v>
      </c>
      <c r="L546" s="1159">
        <f>VLOOKUP(I546,'8114'!$B$267:$F$521,3,FALSE)</f>
        <v>0</v>
      </c>
      <c r="M546" s="1158">
        <v>4091</v>
      </c>
      <c r="N546" s="1157">
        <v>8720</v>
      </c>
      <c r="O546" s="1164" t="s">
        <v>1065</v>
      </c>
      <c r="P546" s="1159">
        <f>VLOOKUP(M546,'8116'!$B$266:$F$517,3,FALSE)</f>
        <v>0</v>
      </c>
      <c r="Q546" s="1165">
        <f>+D546+H546+L546+P546</f>
        <v>0</v>
      </c>
    </row>
    <row r="547" spans="1:17">
      <c r="A547" s="1163"/>
      <c r="B547" s="1162"/>
      <c r="C547" s="1164"/>
      <c r="E547" s="1163"/>
      <c r="F547" s="1162"/>
      <c r="G547" s="1164"/>
      <c r="I547" s="1163"/>
      <c r="J547" s="1162"/>
      <c r="K547" s="1164"/>
      <c r="L547" s="1159"/>
      <c r="M547" s="1163"/>
      <c r="N547" s="1162"/>
      <c r="O547" s="1164"/>
      <c r="P547" s="1159"/>
    </row>
    <row r="548" spans="1:17">
      <c r="A548" s="1163"/>
      <c r="B548" s="1162"/>
      <c r="C548" s="1164"/>
      <c r="E548" s="1163"/>
      <c r="F548" s="1162"/>
      <c r="G548" s="1164"/>
      <c r="I548" s="1163"/>
      <c r="J548" s="1162"/>
      <c r="K548" s="1164"/>
      <c r="L548" s="1159"/>
      <c r="M548" s="1163"/>
      <c r="N548" s="1162"/>
      <c r="O548" s="1164"/>
      <c r="P548" s="1159"/>
    </row>
    <row r="549" spans="1:17">
      <c r="A549" s="1163"/>
      <c r="B549" s="1162"/>
      <c r="C549" s="1161" t="s">
        <v>1064</v>
      </c>
      <c r="E549" s="1163"/>
      <c r="F549" s="1162"/>
      <c r="G549" s="1161" t="s">
        <v>1064</v>
      </c>
      <c r="I549" s="1163"/>
      <c r="J549" s="1162"/>
      <c r="K549" s="1161" t="s">
        <v>1064</v>
      </c>
      <c r="L549" s="1159"/>
      <c r="M549" s="1163"/>
      <c r="N549" s="1162"/>
      <c r="O549" s="1161" t="s">
        <v>1064</v>
      </c>
      <c r="P549" s="1159"/>
    </row>
    <row r="550" spans="1:17">
      <c r="A550" s="1163"/>
      <c r="B550" s="1162"/>
      <c r="C550" s="1164"/>
      <c r="E550" s="1163"/>
      <c r="F550" s="1162"/>
      <c r="G550" s="1164"/>
      <c r="I550" s="1163"/>
      <c r="J550" s="1162"/>
      <c r="K550" s="1164"/>
      <c r="L550" s="1159"/>
      <c r="M550" s="1163"/>
      <c r="N550" s="1162"/>
      <c r="O550" s="1164"/>
      <c r="P550" s="1159"/>
    </row>
    <row r="551" spans="1:17">
      <c r="A551" s="1158">
        <v>4100</v>
      </c>
      <c r="B551" s="1157">
        <v>8760</v>
      </c>
      <c r="C551" s="1164" t="s">
        <v>1350</v>
      </c>
      <c r="D551" s="1159">
        <f>VLOOKUP(A551,'8110'!$B$5:$F$529,3,FALSE)</f>
        <v>0</v>
      </c>
      <c r="E551" s="1158">
        <v>4100</v>
      </c>
      <c r="F551" s="1157">
        <v>8760</v>
      </c>
      <c r="G551" s="1164" t="s">
        <v>1350</v>
      </c>
      <c r="H551" s="1159">
        <f>VLOOKUP(E551,'8112'!$B$267:$F$521,3,FALSE)</f>
        <v>0</v>
      </c>
      <c r="I551" s="1158">
        <v>4100</v>
      </c>
      <c r="J551" s="1157">
        <v>8760</v>
      </c>
      <c r="K551" s="1164" t="s">
        <v>1350</v>
      </c>
      <c r="L551" s="1159">
        <f>VLOOKUP(I551,'8114'!$B$267:$F$521,3,FALSE)</f>
        <v>0</v>
      </c>
      <c r="M551" s="1158">
        <v>4100</v>
      </c>
      <c r="N551" s="1157">
        <v>8760</v>
      </c>
      <c r="O551" s="1164" t="s">
        <v>1350</v>
      </c>
      <c r="P551" s="1159">
        <f>VLOOKUP(M551,'8116'!$B$266:$F$517,3,FALSE)</f>
        <v>0</v>
      </c>
      <c r="Q551" s="1165">
        <f t="shared" ref="Q551:Q569" si="19">+D551+H551+L551+P551</f>
        <v>0</v>
      </c>
    </row>
    <row r="552" spans="1:17">
      <c r="A552" s="1158">
        <v>4140</v>
      </c>
      <c r="B552" s="1157">
        <v>8665</v>
      </c>
      <c r="C552" s="1164" t="s">
        <v>1063</v>
      </c>
      <c r="D552" s="1159">
        <f>VLOOKUP(A552,'8110'!$B$5:$F$529,3,FALSE)</f>
        <v>0</v>
      </c>
      <c r="E552" s="1158">
        <v>4140</v>
      </c>
      <c r="F552" s="1157">
        <v>8665</v>
      </c>
      <c r="G552" s="1164" t="s">
        <v>1063</v>
      </c>
      <c r="H552" s="1159">
        <f>VLOOKUP(E552,'8112'!$B$267:$F$521,3,FALSE)</f>
        <v>0</v>
      </c>
      <c r="I552" s="1158">
        <v>4140</v>
      </c>
      <c r="J552" s="1157">
        <v>8665</v>
      </c>
      <c r="K552" s="1164" t="s">
        <v>1063</v>
      </c>
      <c r="L552" s="1159">
        <f>VLOOKUP(I552,'8114'!$B$267:$F$521,3,FALSE)</f>
        <v>0</v>
      </c>
      <c r="M552" s="1158">
        <v>4140</v>
      </c>
      <c r="N552" s="1157">
        <v>8665</v>
      </c>
      <c r="O552" s="1164" t="s">
        <v>1063</v>
      </c>
      <c r="P552" s="1159">
        <f>VLOOKUP(M552,'8116'!$B$266:$F$517,3,FALSE)</f>
        <v>0</v>
      </c>
      <c r="Q552" s="1165">
        <f t="shared" si="19"/>
        <v>0</v>
      </c>
    </row>
    <row r="553" spans="1:17">
      <c r="A553" s="1158">
        <v>4190</v>
      </c>
      <c r="B553" s="1157">
        <v>4420</v>
      </c>
      <c r="C553" s="1164" t="s">
        <v>1062</v>
      </c>
      <c r="D553" s="1159">
        <f>VLOOKUP(A553,'8110'!$B$5:$F$529,3,FALSE)</f>
        <v>-3900</v>
      </c>
      <c r="E553" s="1158">
        <v>4190</v>
      </c>
      <c r="F553" s="1157">
        <v>4420</v>
      </c>
      <c r="G553" s="1164" t="s">
        <v>1062</v>
      </c>
      <c r="H553" s="1159">
        <f>VLOOKUP(E553,'8112'!$B$267:$F$521,3,FALSE)</f>
        <v>0</v>
      </c>
      <c r="I553" s="1158">
        <v>4190</v>
      </c>
      <c r="J553" s="1157">
        <v>4420</v>
      </c>
      <c r="K553" s="1164" t="s">
        <v>1062</v>
      </c>
      <c r="L553" s="1159">
        <f>VLOOKUP(I553,'8114'!$B$267:$F$521,3,FALSE)</f>
        <v>0</v>
      </c>
      <c r="M553" s="1158">
        <v>4190</v>
      </c>
      <c r="N553" s="1157">
        <v>4420</v>
      </c>
      <c r="O553" s="1164" t="s">
        <v>1062</v>
      </c>
      <c r="P553" s="1159">
        <f>VLOOKUP(M553,'8116'!$B$266:$F$517,3,FALSE)</f>
        <v>0</v>
      </c>
      <c r="Q553" s="1165">
        <f t="shared" si="19"/>
        <v>-3900</v>
      </c>
    </row>
    <row r="554" spans="1:17">
      <c r="A554" s="1158">
        <v>4190</v>
      </c>
      <c r="B554" s="1157">
        <v>4480</v>
      </c>
      <c r="C554" s="1164" t="s">
        <v>1061</v>
      </c>
      <c r="D554" s="1168">
        <f>'8110'!$D$289</f>
        <v>0</v>
      </c>
      <c r="E554" s="1158">
        <v>4190</v>
      </c>
      <c r="F554" s="1157">
        <v>4480</v>
      </c>
      <c r="G554" s="1164" t="s">
        <v>1061</v>
      </c>
      <c r="H554" s="1168">
        <f>'8112'!$D$283</f>
        <v>0</v>
      </c>
      <c r="I554" s="1158">
        <v>4190</v>
      </c>
      <c r="J554" s="1157">
        <v>4480</v>
      </c>
      <c r="K554" s="1164" t="s">
        <v>1061</v>
      </c>
      <c r="L554" s="1168">
        <f>'8114'!$D$278</f>
        <v>0</v>
      </c>
      <c r="M554" s="1158">
        <v>4190</v>
      </c>
      <c r="N554" s="1157">
        <v>4480</v>
      </c>
      <c r="O554" s="1164" t="s">
        <v>1061</v>
      </c>
      <c r="P554" s="1168">
        <f>'8116'!$D$281</f>
        <v>0</v>
      </c>
      <c r="Q554" s="1165">
        <f t="shared" si="19"/>
        <v>0</v>
      </c>
    </row>
    <row r="555" spans="1:17">
      <c r="A555" s="1158">
        <v>4200</v>
      </c>
      <c r="B555" s="1157">
        <v>4700</v>
      </c>
      <c r="C555" s="1164" t="s">
        <v>1060</v>
      </c>
      <c r="D555" s="1159">
        <f>VLOOKUP(A555,'8110'!$B$5:$F$529,3,FALSE)</f>
        <v>-2078.15</v>
      </c>
      <c r="E555" s="1158">
        <v>4200</v>
      </c>
      <c r="F555" s="1157">
        <v>4700</v>
      </c>
      <c r="G555" s="1164" t="s">
        <v>1060</v>
      </c>
      <c r="H555" s="1159">
        <f>VLOOKUP(E555,'8112'!$B$267:$F$521,3,FALSE)</f>
        <v>-7865.6399999999994</v>
      </c>
      <c r="I555" s="1158">
        <v>4200</v>
      </c>
      <c r="J555" s="1157">
        <v>4700</v>
      </c>
      <c r="K555" s="1164" t="s">
        <v>1060</v>
      </c>
      <c r="L555" s="1159">
        <f>VLOOKUP(I555,'8114'!$B$267:$F$521,3,FALSE)</f>
        <v>0</v>
      </c>
      <c r="M555" s="1158">
        <v>4200</v>
      </c>
      <c r="N555" s="1157">
        <v>4700</v>
      </c>
      <c r="O555" s="1164" t="s">
        <v>1060</v>
      </c>
      <c r="P555" s="1159">
        <f>VLOOKUP(M555,'8116'!$B$266:$F$517,3,FALSE)</f>
        <v>-6290.17</v>
      </c>
      <c r="Q555" s="1165">
        <f t="shared" si="19"/>
        <v>-16233.96</v>
      </c>
    </row>
    <row r="556" spans="1:17">
      <c r="A556" s="1158">
        <v>4200</v>
      </c>
      <c r="B556" s="1157">
        <v>8550</v>
      </c>
      <c r="C556" s="1164" t="s">
        <v>1059</v>
      </c>
      <c r="D556" s="1168">
        <f>'8110'!$D$291</f>
        <v>0</v>
      </c>
      <c r="E556" s="1158">
        <v>4200</v>
      </c>
      <c r="F556" s="1157">
        <v>8550</v>
      </c>
      <c r="G556" s="1164" t="s">
        <v>1059</v>
      </c>
      <c r="H556" s="1168">
        <f>'8112'!$D$285</f>
        <v>0</v>
      </c>
      <c r="I556" s="1158">
        <v>4200</v>
      </c>
      <c r="J556" s="1157">
        <v>8550</v>
      </c>
      <c r="K556" s="1164" t="s">
        <v>1059</v>
      </c>
      <c r="L556" s="1168">
        <f>'8114'!$D$280</f>
        <v>0</v>
      </c>
      <c r="M556" s="1158">
        <v>4200</v>
      </c>
      <c r="N556" s="1157">
        <v>8550</v>
      </c>
      <c r="O556" s="1164" t="s">
        <v>1059</v>
      </c>
      <c r="P556" s="1168">
        <f>'8116'!$D$283</f>
        <v>0</v>
      </c>
      <c r="Q556" s="1165">
        <f t="shared" si="19"/>
        <v>0</v>
      </c>
    </row>
    <row r="557" spans="1:17">
      <c r="A557" s="1158">
        <v>4266</v>
      </c>
      <c r="B557" s="1157">
        <v>7450</v>
      </c>
      <c r="C557" s="1164" t="s">
        <v>1349</v>
      </c>
      <c r="D557" s="1159">
        <f>VLOOKUP(A557,'8110'!$B$5:$F$529,3,FALSE)</f>
        <v>1000</v>
      </c>
      <c r="E557" s="1158">
        <v>4266</v>
      </c>
      <c r="F557" s="1157">
        <v>7450</v>
      </c>
      <c r="G557" s="1164" t="s">
        <v>1349</v>
      </c>
      <c r="H557" s="1159">
        <f>VLOOKUP(E557,'8112'!$B$267:$F$521,3,FALSE)</f>
        <v>0</v>
      </c>
      <c r="I557" s="1158">
        <v>4266</v>
      </c>
      <c r="J557" s="1157">
        <v>7450</v>
      </c>
      <c r="K557" s="1164" t="s">
        <v>1349</v>
      </c>
      <c r="L557" s="1159">
        <f>VLOOKUP(I557,'8114'!$B$267:$F$521,3,FALSE)</f>
        <v>0</v>
      </c>
      <c r="M557" s="1158">
        <v>4266</v>
      </c>
      <c r="N557" s="1157">
        <v>7450</v>
      </c>
      <c r="O557" s="1164" t="s">
        <v>1349</v>
      </c>
      <c r="P557" s="1159">
        <f>VLOOKUP(M557,'8116'!$B$266:$F$517,3,FALSE)</f>
        <v>0</v>
      </c>
      <c r="Q557" s="1165">
        <f t="shared" si="19"/>
        <v>1000</v>
      </c>
    </row>
    <row r="558" spans="1:17">
      <c r="A558" s="1158">
        <v>4270</v>
      </c>
      <c r="B558" s="1157">
        <v>8540</v>
      </c>
      <c r="C558" s="1164" t="s">
        <v>1056</v>
      </c>
      <c r="D558" s="1159">
        <f>VLOOKUP(A558,'8110'!$B$5:$F$529,3,FALSE)</f>
        <v>405.11</v>
      </c>
      <c r="E558" s="1158">
        <v>4270</v>
      </c>
      <c r="F558" s="1157">
        <v>8540</v>
      </c>
      <c r="G558" s="1164" t="s">
        <v>1056</v>
      </c>
      <c r="H558" s="1159">
        <f>VLOOKUP(E558,'8112'!$B$267:$F$521,3,FALSE)</f>
        <v>92.37</v>
      </c>
      <c r="I558" s="1158">
        <v>4270</v>
      </c>
      <c r="J558" s="1157">
        <v>8540</v>
      </c>
      <c r="K558" s="1164" t="s">
        <v>1056</v>
      </c>
      <c r="L558" s="1159">
        <f>VLOOKUP(I558,'8114'!$B$267:$F$521,3,FALSE)</f>
        <v>0</v>
      </c>
      <c r="M558" s="1158">
        <v>4270</v>
      </c>
      <c r="N558" s="1157">
        <v>8540</v>
      </c>
      <c r="O558" s="1164" t="s">
        <v>1056</v>
      </c>
      <c r="P558" s="1159">
        <f>VLOOKUP(M558,'8116'!$B$266:$F$517,3,FALSE)</f>
        <v>0</v>
      </c>
      <c r="Q558" s="1165">
        <f t="shared" si="19"/>
        <v>497.48</v>
      </c>
    </row>
    <row r="559" spans="1:17">
      <c r="A559" s="1158">
        <v>4271</v>
      </c>
      <c r="B559" s="1157">
        <v>8543</v>
      </c>
      <c r="C559" s="1164" t="s">
        <v>1055</v>
      </c>
      <c r="D559" s="1159">
        <f>VLOOKUP(A559,'8110'!$B$5:$F$529,3,FALSE)</f>
        <v>0</v>
      </c>
      <c r="E559" s="1158">
        <v>4271</v>
      </c>
      <c r="F559" s="1157">
        <v>8543</v>
      </c>
      <c r="G559" s="1164" t="s">
        <v>1055</v>
      </c>
      <c r="H559" s="1159">
        <f>VLOOKUP(E559,'8112'!$B$267:$F$521,3,FALSE)</f>
        <v>0</v>
      </c>
      <c r="I559" s="1158">
        <v>4271</v>
      </c>
      <c r="J559" s="1157">
        <v>8543</v>
      </c>
      <c r="K559" s="1164" t="s">
        <v>1055</v>
      </c>
      <c r="L559" s="1159">
        <f>VLOOKUP(I559,'8114'!$B$267:$F$521,3,FALSE)</f>
        <v>0</v>
      </c>
      <c r="M559" s="1158">
        <v>4271</v>
      </c>
      <c r="N559" s="1157">
        <v>8543</v>
      </c>
      <c r="O559" s="1164" t="s">
        <v>1055</v>
      </c>
      <c r="P559" s="1159">
        <f>VLOOKUP(M559,'8116'!$B$266:$F$517,3,FALSE)</f>
        <v>0</v>
      </c>
      <c r="Q559" s="1165">
        <f t="shared" si="19"/>
        <v>0</v>
      </c>
    </row>
    <row r="560" spans="1:17">
      <c r="A560" s="1158">
        <v>4272</v>
      </c>
      <c r="B560" s="1157">
        <v>8540</v>
      </c>
      <c r="C560" s="1164" t="s">
        <v>1058</v>
      </c>
      <c r="D560" s="1159">
        <f>VLOOKUP(A560,'8110'!$B$5:$F$529,3,FALSE)</f>
        <v>0</v>
      </c>
      <c r="E560" s="1158">
        <v>4272</v>
      </c>
      <c r="F560" s="1157">
        <v>8540</v>
      </c>
      <c r="G560" s="1164" t="s">
        <v>1058</v>
      </c>
      <c r="H560" s="1159">
        <f>VLOOKUP(E560,'8112'!$B$267:$F$521,3,FALSE)</f>
        <v>0</v>
      </c>
      <c r="I560" s="1158">
        <v>4272</v>
      </c>
      <c r="J560" s="1157">
        <v>8540</v>
      </c>
      <c r="K560" s="1164" t="s">
        <v>1058</v>
      </c>
      <c r="L560" s="1159">
        <f>VLOOKUP(I560,'8114'!$B$267:$F$521,3,FALSE)</f>
        <v>0</v>
      </c>
      <c r="M560" s="1158">
        <v>4272</v>
      </c>
      <c r="N560" s="1157">
        <v>8540</v>
      </c>
      <c r="O560" s="1164" t="s">
        <v>1058</v>
      </c>
      <c r="P560" s="1159">
        <f>VLOOKUP(M560,'8116'!$B$266:$F$517,3,FALSE)</f>
        <v>0</v>
      </c>
      <c r="Q560" s="1165">
        <f t="shared" si="19"/>
        <v>0</v>
      </c>
    </row>
    <row r="561" spans="1:17">
      <c r="A561" s="1158">
        <v>4273</v>
      </c>
      <c r="B561" s="1157">
        <v>8540</v>
      </c>
      <c r="C561" s="1164" t="s">
        <v>1057</v>
      </c>
      <c r="D561" s="1159">
        <f>VLOOKUP(A561,'8110'!$B$5:$F$529,3,FALSE)</f>
        <v>0</v>
      </c>
      <c r="E561" s="1158">
        <v>4273</v>
      </c>
      <c r="F561" s="1157">
        <v>8540</v>
      </c>
      <c r="G561" s="1164" t="s">
        <v>1057</v>
      </c>
      <c r="H561" s="1159">
        <f>VLOOKUP(E561,'8112'!$B$267:$F$521,3,FALSE)</f>
        <v>0</v>
      </c>
      <c r="I561" s="1158">
        <v>4273</v>
      </c>
      <c r="J561" s="1157">
        <v>8540</v>
      </c>
      <c r="K561" s="1164" t="s">
        <v>1057</v>
      </c>
      <c r="L561" s="1159">
        <f>VLOOKUP(I561,'8114'!$B$267:$F$521,3,FALSE)</f>
        <v>0</v>
      </c>
      <c r="M561" s="1158">
        <v>4273</v>
      </c>
      <c r="N561" s="1157">
        <v>8540</v>
      </c>
      <c r="O561" s="1164" t="s">
        <v>1057</v>
      </c>
      <c r="P561" s="1159">
        <f>VLOOKUP(M561,'8116'!$B$266:$F$517,3,FALSE)</f>
        <v>0</v>
      </c>
      <c r="Q561" s="1165">
        <f t="shared" si="19"/>
        <v>0</v>
      </c>
    </row>
    <row r="562" spans="1:17">
      <c r="A562" s="1158">
        <v>4280</v>
      </c>
      <c r="B562" s="1157">
        <v>8636</v>
      </c>
      <c r="C562" s="1164" t="s">
        <v>1054</v>
      </c>
      <c r="D562" s="1159">
        <f>VLOOKUP(A562,'8110'!$B$5:$F$529,3,FALSE)</f>
        <v>0</v>
      </c>
      <c r="E562" s="1158">
        <v>4280</v>
      </c>
      <c r="F562" s="1157">
        <v>8636</v>
      </c>
      <c r="G562" s="1164" t="s">
        <v>1054</v>
      </c>
      <c r="H562" s="1159">
        <f>VLOOKUP(E562,'8112'!$B$267:$F$521,3,FALSE)</f>
        <v>0</v>
      </c>
      <c r="I562" s="1158">
        <v>4280</v>
      </c>
      <c r="J562" s="1157">
        <v>8636</v>
      </c>
      <c r="K562" s="1164" t="s">
        <v>1054</v>
      </c>
      <c r="L562" s="1159">
        <f>VLOOKUP(I562,'8114'!$B$267:$F$521,3,FALSE)</f>
        <v>0</v>
      </c>
      <c r="M562" s="1158">
        <v>4280</v>
      </c>
      <c r="N562" s="1157">
        <v>8636</v>
      </c>
      <c r="O562" s="1164" t="s">
        <v>1054</v>
      </c>
      <c r="P562" s="1159">
        <f>VLOOKUP(M562,'8116'!$B$266:$F$517,3,FALSE)</f>
        <v>0</v>
      </c>
      <c r="Q562" s="1165">
        <f t="shared" si="19"/>
        <v>0</v>
      </c>
    </row>
    <row r="563" spans="1:17">
      <c r="A563" s="1158">
        <v>4548</v>
      </c>
      <c r="B563" s="1157">
        <v>3010</v>
      </c>
      <c r="C563" s="1164" t="s">
        <v>1348</v>
      </c>
      <c r="D563" s="1159">
        <f>VLOOKUP(A563,'8110'!$B$5:$F$529,3,FALSE)</f>
        <v>-290000</v>
      </c>
      <c r="E563" s="1158">
        <v>4548</v>
      </c>
      <c r="F563" s="1157">
        <v>3010</v>
      </c>
      <c r="G563" s="1164" t="s">
        <v>1348</v>
      </c>
      <c r="H563" s="1168">
        <v>0</v>
      </c>
      <c r="I563" s="1158">
        <v>4548</v>
      </c>
      <c r="J563" s="1157">
        <v>3010</v>
      </c>
      <c r="K563" s="1164" t="s">
        <v>1348</v>
      </c>
      <c r="L563" s="1168">
        <v>0</v>
      </c>
      <c r="M563" s="1158">
        <v>4548</v>
      </c>
      <c r="N563" s="1157">
        <v>3010</v>
      </c>
      <c r="O563" s="1164" t="s">
        <v>1348</v>
      </c>
      <c r="P563" s="1168">
        <v>0</v>
      </c>
      <c r="Q563" s="1165">
        <f t="shared" si="19"/>
        <v>-290000</v>
      </c>
    </row>
    <row r="564" spans="1:17">
      <c r="A564" s="1158">
        <v>4548</v>
      </c>
      <c r="B564" s="1157">
        <v>3700</v>
      </c>
      <c r="C564" s="1164" t="s">
        <v>1347</v>
      </c>
      <c r="D564" s="1168">
        <f>'8110'!$D$299</f>
        <v>440973.08</v>
      </c>
      <c r="E564" s="1158">
        <v>4548</v>
      </c>
      <c r="F564" s="1157">
        <v>3700</v>
      </c>
      <c r="G564" s="1164" t="s">
        <v>1347</v>
      </c>
      <c r="H564" s="1168">
        <v>0</v>
      </c>
      <c r="I564" s="1158">
        <v>4548</v>
      </c>
      <c r="J564" s="1157">
        <v>3700</v>
      </c>
      <c r="K564" s="1164" t="s">
        <v>1347</v>
      </c>
      <c r="L564" s="1168">
        <v>0</v>
      </c>
      <c r="M564" s="1158">
        <v>4548</v>
      </c>
      <c r="N564" s="1157">
        <v>3700</v>
      </c>
      <c r="O564" s="1164" t="s">
        <v>1347</v>
      </c>
      <c r="P564" s="1168">
        <v>0</v>
      </c>
      <c r="Q564" s="1165">
        <f t="shared" si="19"/>
        <v>440973.08</v>
      </c>
    </row>
    <row r="565" spans="1:17">
      <c r="A565" s="1167">
        <v>4549</v>
      </c>
      <c r="B565" s="1166">
        <v>3010</v>
      </c>
      <c r="C565" s="1166" t="s">
        <v>1346</v>
      </c>
      <c r="D565" s="1168">
        <v>0</v>
      </c>
      <c r="E565" s="1167">
        <v>4549</v>
      </c>
      <c r="F565" s="1166">
        <v>3010</v>
      </c>
      <c r="G565" s="1166" t="s">
        <v>1346</v>
      </c>
      <c r="H565" s="1159">
        <f>VLOOKUP(E565,'8112'!$B$267:$F$521,3,FALSE)</f>
        <v>0</v>
      </c>
      <c r="I565" s="1167">
        <v>4549</v>
      </c>
      <c r="J565" s="1166">
        <v>3010</v>
      </c>
      <c r="K565" s="1166" t="s">
        <v>1346</v>
      </c>
      <c r="L565" s="1168">
        <v>0</v>
      </c>
      <c r="M565" s="1167">
        <v>4549</v>
      </c>
      <c r="N565" s="1166">
        <v>3010</v>
      </c>
      <c r="O565" s="1166" t="s">
        <v>1346</v>
      </c>
      <c r="P565" s="1168">
        <v>0</v>
      </c>
      <c r="Q565" s="1165">
        <f t="shared" si="19"/>
        <v>0</v>
      </c>
    </row>
    <row r="566" spans="1:17">
      <c r="A566" s="1167">
        <v>4549</v>
      </c>
      <c r="B566" s="1166">
        <v>3700</v>
      </c>
      <c r="C566" s="1166" t="s">
        <v>1183</v>
      </c>
      <c r="D566" s="1168">
        <v>0</v>
      </c>
      <c r="E566" s="1167">
        <v>4549</v>
      </c>
      <c r="F566" s="1166">
        <v>3700</v>
      </c>
      <c r="G566" s="1166" t="s">
        <v>1183</v>
      </c>
      <c r="H566" s="1168">
        <f>'8112'!$D$293</f>
        <v>404934.28</v>
      </c>
      <c r="I566" s="1167">
        <v>4549</v>
      </c>
      <c r="J566" s="1166">
        <v>3700</v>
      </c>
      <c r="K566" s="1166" t="s">
        <v>1183</v>
      </c>
      <c r="L566" s="1168">
        <v>0</v>
      </c>
      <c r="M566" s="1167">
        <v>4549</v>
      </c>
      <c r="N566" s="1166">
        <v>3700</v>
      </c>
      <c r="O566" s="1166" t="s">
        <v>1183</v>
      </c>
      <c r="P566" s="1168">
        <v>0</v>
      </c>
      <c r="Q566" s="1165">
        <f t="shared" si="19"/>
        <v>404934.28</v>
      </c>
    </row>
    <row r="567" spans="1:17">
      <c r="A567" s="1167">
        <v>4550</v>
      </c>
      <c r="B567" s="1166">
        <v>3010</v>
      </c>
      <c r="C567" s="1166" t="s">
        <v>1345</v>
      </c>
      <c r="D567" s="1168">
        <v>0</v>
      </c>
      <c r="E567" s="1167">
        <v>4550</v>
      </c>
      <c r="F567" s="1166">
        <v>3010</v>
      </c>
      <c r="G567" s="1166" t="s">
        <v>1345</v>
      </c>
      <c r="H567" s="1168">
        <v>0</v>
      </c>
      <c r="I567" s="1167">
        <v>4550</v>
      </c>
      <c r="J567" s="1166">
        <v>3010</v>
      </c>
      <c r="K567" s="1166" t="s">
        <v>1345</v>
      </c>
      <c r="L567" s="1159">
        <f>VLOOKUP(I567,'8114'!$B$267:$F$521,3,FALSE)</f>
        <v>0</v>
      </c>
      <c r="M567" s="1167">
        <v>4550</v>
      </c>
      <c r="N567" s="1166">
        <v>3010</v>
      </c>
      <c r="O567" s="1166" t="s">
        <v>1345</v>
      </c>
      <c r="P567" s="1168">
        <v>0</v>
      </c>
      <c r="Q567" s="1165">
        <f t="shared" si="19"/>
        <v>0</v>
      </c>
    </row>
    <row r="568" spans="1:17">
      <c r="A568" s="1167">
        <v>4550</v>
      </c>
      <c r="B568" s="1166">
        <v>3700</v>
      </c>
      <c r="C568" s="1166" t="s">
        <v>1344</v>
      </c>
      <c r="D568" s="1168">
        <v>0</v>
      </c>
      <c r="E568" s="1167">
        <v>4550</v>
      </c>
      <c r="F568" s="1166">
        <v>3700</v>
      </c>
      <c r="G568" s="1166" t="s">
        <v>1344</v>
      </c>
      <c r="H568" s="1168">
        <v>0</v>
      </c>
      <c r="I568" s="1167">
        <v>4550</v>
      </c>
      <c r="J568" s="1166">
        <v>3700</v>
      </c>
      <c r="K568" s="1166" t="s">
        <v>1344</v>
      </c>
      <c r="L568" s="1168">
        <f>'8114'!$D$292</f>
        <v>86692.72</v>
      </c>
      <c r="M568" s="1167">
        <v>4550</v>
      </c>
      <c r="N568" s="1166">
        <v>3700</v>
      </c>
      <c r="O568" s="1166" t="s">
        <v>1344</v>
      </c>
      <c r="P568" s="1168">
        <v>0</v>
      </c>
      <c r="Q568" s="1165">
        <f t="shared" si="19"/>
        <v>86692.72</v>
      </c>
    </row>
    <row r="569" spans="1:17">
      <c r="A569" s="1167">
        <v>4551</v>
      </c>
      <c r="B569" s="1166">
        <v>3010</v>
      </c>
      <c r="C569" s="1166" t="s">
        <v>1343</v>
      </c>
      <c r="D569" s="1168">
        <v>0</v>
      </c>
      <c r="E569" s="1167">
        <v>4551</v>
      </c>
      <c r="F569" s="1166">
        <v>3010</v>
      </c>
      <c r="G569" s="1166" t="s">
        <v>1343</v>
      </c>
      <c r="H569" s="1168">
        <v>0</v>
      </c>
      <c r="I569" s="1167">
        <v>4551</v>
      </c>
      <c r="J569" s="1166">
        <v>3010</v>
      </c>
      <c r="K569" s="1166" t="s">
        <v>1343</v>
      </c>
      <c r="L569" s="1168">
        <v>0</v>
      </c>
      <c r="M569" s="1167">
        <v>4551</v>
      </c>
      <c r="N569" s="1166">
        <v>3010</v>
      </c>
      <c r="O569" s="1166" t="s">
        <v>1343</v>
      </c>
      <c r="P569" s="1159">
        <f>VLOOKUP(M569,'8116'!$B$266:$F$517,3,FALSE)</f>
        <v>0</v>
      </c>
      <c r="Q569" s="1165">
        <f t="shared" si="19"/>
        <v>0</v>
      </c>
    </row>
    <row r="570" spans="1:17">
      <c r="A570" s="1163"/>
      <c r="B570" s="1162"/>
      <c r="C570" s="1164"/>
      <c r="E570" s="1163"/>
      <c r="F570" s="1162"/>
      <c r="G570" s="1164"/>
      <c r="I570" s="1163"/>
      <c r="J570" s="1162"/>
      <c r="K570" s="1164"/>
      <c r="M570" s="1163"/>
      <c r="N570" s="1162"/>
      <c r="O570" s="1164"/>
    </row>
    <row r="571" spans="1:17">
      <c r="A571" s="1163"/>
      <c r="B571" s="1162"/>
      <c r="C571" s="1164"/>
      <c r="E571" s="1163"/>
      <c r="F571" s="1162"/>
      <c r="G571" s="1164"/>
      <c r="I571" s="1163"/>
      <c r="J571" s="1162"/>
      <c r="K571" s="1164"/>
      <c r="M571" s="1163"/>
      <c r="N571" s="1162"/>
      <c r="O571" s="1164"/>
    </row>
    <row r="572" spans="1:17">
      <c r="A572" s="1163"/>
      <c r="B572" s="1162"/>
      <c r="C572" s="1161" t="s">
        <v>1053</v>
      </c>
      <c r="D572" s="1159">
        <f>SUM(D7:D571)</f>
        <v>63253.060000000754</v>
      </c>
      <c r="E572" s="1163"/>
      <c r="F572" s="1162"/>
      <c r="G572" s="1161" t="s">
        <v>1053</v>
      </c>
      <c r="H572" s="1159">
        <f>SUM(H7:H571)</f>
        <v>152634.56000000052</v>
      </c>
      <c r="I572" s="1163"/>
      <c r="J572" s="1162"/>
      <c r="K572" s="1161" t="s">
        <v>1053</v>
      </c>
      <c r="L572" s="1159">
        <f>SUM(L7:L571)</f>
        <v>26157.55000000033</v>
      </c>
      <c r="M572" s="1163"/>
      <c r="N572" s="1162"/>
      <c r="O572" s="1161" t="s">
        <v>1053</v>
      </c>
      <c r="P572" s="1159">
        <f>SUM(P7:P571)</f>
        <v>-6021.8800000002684</v>
      </c>
      <c r="Q572" s="1160">
        <f>SUM(Q7:Q571)</f>
        <v>236023.29000000886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S572"/>
  <sheetViews>
    <sheetView topLeftCell="A512" zoomScale="85" zoomScaleNormal="85" workbookViewId="0">
      <selection activeCell="A518" sqref="A518"/>
    </sheetView>
  </sheetViews>
  <sheetFormatPr defaultColWidth="8.85546875" defaultRowHeight="12.75" outlineLevelCol="1"/>
  <cols>
    <col min="1" max="1" width="8.85546875" style="1157"/>
    <col min="2" max="2" width="8.85546875" style="1157" customWidth="1" outlineLevel="1"/>
    <col min="3" max="3" width="40.7109375" style="1157" customWidth="1" outlineLevel="1"/>
    <col min="4" max="4" width="13.7109375" style="1159" bestFit="1" customWidth="1"/>
    <col min="5" max="5" width="8.85546875" style="1157"/>
    <col min="6" max="6" width="8.85546875" style="1157" hidden="1" customWidth="1" outlineLevel="1"/>
    <col min="7" max="7" width="40.7109375" style="1157" hidden="1" customWidth="1" outlineLevel="1"/>
    <col min="8" max="8" width="13.7109375" style="1157" bestFit="1" customWidth="1" collapsed="1"/>
    <col min="9" max="9" width="8.85546875" style="1157"/>
    <col min="10" max="10" width="8.85546875" style="1157" hidden="1" customWidth="1" outlineLevel="1"/>
    <col min="11" max="11" width="40.7109375" style="1157" hidden="1" customWidth="1" outlineLevel="1"/>
    <col min="12" max="12" width="13.85546875" style="1157" bestFit="1" customWidth="1" collapsed="1"/>
    <col min="13" max="13" width="8.85546875" style="1157"/>
    <col min="14" max="14" width="8.85546875" style="1157" hidden="1" customWidth="1" outlineLevel="1"/>
    <col min="15" max="15" width="40.7109375" style="1157" customWidth="1" outlineLevel="1"/>
    <col min="16" max="16" width="13.85546875" style="1157" bestFit="1" customWidth="1"/>
    <col min="17" max="17" width="14.85546875" style="1157" bestFit="1" customWidth="1"/>
    <col min="18" max="18" width="12.5703125" style="1157" bestFit="1" customWidth="1"/>
    <col min="19" max="19" width="24.42578125" style="1157" customWidth="1"/>
    <col min="20" max="16384" width="8.85546875" style="1157"/>
  </cols>
  <sheetData>
    <row r="1" spans="1:19">
      <c r="A1" s="1161" t="s">
        <v>1531</v>
      </c>
      <c r="C1" s="1161"/>
      <c r="E1" s="1161"/>
      <c r="G1" s="1161"/>
      <c r="I1" s="1161"/>
      <c r="K1" s="1161"/>
      <c r="M1" s="1161"/>
      <c r="O1" s="1161"/>
    </row>
    <row r="2" spans="1:19">
      <c r="A2" s="1161"/>
      <c r="B2" s="1161"/>
      <c r="C2" s="1161"/>
      <c r="D2" s="1157">
        <v>8110</v>
      </c>
      <c r="E2" s="1161"/>
      <c r="F2" s="1161"/>
      <c r="G2" s="1161"/>
      <c r="H2" s="1157">
        <v>8112</v>
      </c>
      <c r="I2" s="1161"/>
      <c r="J2" s="1161"/>
      <c r="K2" s="1161"/>
      <c r="L2" s="1157">
        <v>8114</v>
      </c>
      <c r="M2" s="1161"/>
      <c r="N2" s="1161"/>
      <c r="O2" s="1161"/>
      <c r="P2" s="1157">
        <v>8116</v>
      </c>
    </row>
    <row r="3" spans="1:19">
      <c r="A3" s="1177" t="s">
        <v>1326</v>
      </c>
      <c r="B3" s="1177" t="s">
        <v>1526</v>
      </c>
      <c r="C3" s="1177" t="s">
        <v>405</v>
      </c>
      <c r="D3" s="1159" t="s">
        <v>1529</v>
      </c>
      <c r="E3" s="1177" t="s">
        <v>1326</v>
      </c>
      <c r="F3" s="1177" t="s">
        <v>1526</v>
      </c>
      <c r="G3" s="1177" t="s">
        <v>405</v>
      </c>
      <c r="H3" s="1157" t="s">
        <v>1528</v>
      </c>
      <c r="I3" s="1177" t="s">
        <v>1326</v>
      </c>
      <c r="J3" s="1177" t="s">
        <v>1526</v>
      </c>
      <c r="K3" s="1177" t="s">
        <v>405</v>
      </c>
      <c r="L3" s="1157" t="s">
        <v>1527</v>
      </c>
      <c r="M3" s="1177" t="s">
        <v>1326</v>
      </c>
      <c r="N3" s="1177" t="s">
        <v>1526</v>
      </c>
      <c r="O3" s="1177" t="s">
        <v>405</v>
      </c>
      <c r="P3" s="1157" t="s">
        <v>1525</v>
      </c>
      <c r="Q3" s="1157" t="s">
        <v>1530</v>
      </c>
    </row>
    <row r="4" spans="1:19">
      <c r="A4" s="1162"/>
      <c r="B4" s="1162"/>
      <c r="C4" s="1164"/>
      <c r="E4" s="1162"/>
      <c r="F4" s="1162"/>
      <c r="G4" s="1164"/>
      <c r="I4" s="1162"/>
      <c r="J4" s="1162"/>
      <c r="K4" s="1164"/>
      <c r="M4" s="1162"/>
      <c r="N4" s="1162"/>
      <c r="O4" s="1164"/>
    </row>
    <row r="5" spans="1:19">
      <c r="A5" s="1162"/>
      <c r="B5" s="1162"/>
      <c r="C5" s="1161" t="s">
        <v>1325</v>
      </c>
      <c r="E5" s="1162"/>
      <c r="F5" s="1162"/>
      <c r="G5" s="1161" t="s">
        <v>1325</v>
      </c>
      <c r="I5" s="1162"/>
      <c r="J5" s="1162"/>
      <c r="K5" s="1161" t="s">
        <v>1325</v>
      </c>
      <c r="M5" s="1162"/>
      <c r="N5" s="1162"/>
      <c r="O5" s="1161" t="s">
        <v>1325</v>
      </c>
    </row>
    <row r="6" spans="1:19">
      <c r="A6" s="1162"/>
      <c r="B6" s="1162"/>
      <c r="C6" s="1164"/>
      <c r="E6" s="1162"/>
      <c r="F6" s="1162"/>
      <c r="G6" s="1164"/>
      <c r="I6" s="1162"/>
      <c r="J6" s="1162"/>
      <c r="K6" s="1164"/>
      <c r="M6" s="1162"/>
      <c r="N6" s="1162"/>
      <c r="O6" s="1164"/>
    </row>
    <row r="7" spans="1:19">
      <c r="A7" s="1169">
        <v>1010</v>
      </c>
      <c r="B7" s="1169">
        <v>1615</v>
      </c>
      <c r="C7" s="1166" t="s">
        <v>1324</v>
      </c>
      <c r="D7" s="1168">
        <v>0</v>
      </c>
      <c r="E7" s="1169">
        <v>1010</v>
      </c>
      <c r="F7" s="1169">
        <v>1615</v>
      </c>
      <c r="G7" s="1169" t="s">
        <v>1324</v>
      </c>
      <c r="H7" s="1159">
        <f>VLOOKUP(E7,'8112'!$B$72:$F$140,4,FALSE)</f>
        <v>0</v>
      </c>
      <c r="I7" s="1169">
        <v>1010</v>
      </c>
      <c r="J7" s="1169">
        <v>1615</v>
      </c>
      <c r="K7" s="1166" t="s">
        <v>1324</v>
      </c>
      <c r="L7" s="1159">
        <f>VLOOKUP(I7,'8114'!$B$72:$F$140,4,FALSE)</f>
        <v>0</v>
      </c>
      <c r="M7" s="1169">
        <v>1010</v>
      </c>
      <c r="N7" s="1169">
        <v>1615</v>
      </c>
      <c r="O7" s="1169" t="s">
        <v>1324</v>
      </c>
      <c r="P7" s="1159">
        <f>VLOOKUP(M7,'8116'!$B$71:$F$139,4,FALSE)</f>
        <v>0</v>
      </c>
      <c r="Q7" s="1165">
        <f t="shared" ref="Q7:Q38" si="0">+D7+H7+L7+P7</f>
        <v>0</v>
      </c>
    </row>
    <row r="8" spans="1:19">
      <c r="A8" s="1169">
        <v>1010</v>
      </c>
      <c r="B8" s="1169">
        <v>1615</v>
      </c>
      <c r="C8" s="1166" t="s">
        <v>1522</v>
      </c>
      <c r="D8" s="1168">
        <f>'8110'!$E$79</f>
        <v>0</v>
      </c>
      <c r="E8" s="1169">
        <v>1010</v>
      </c>
      <c r="F8" s="1169">
        <v>1615</v>
      </c>
      <c r="G8" s="1169" t="s">
        <v>1522</v>
      </c>
      <c r="H8" s="1168">
        <f>'8112'!$E$73</f>
        <v>0</v>
      </c>
      <c r="I8" s="1169">
        <v>1010</v>
      </c>
      <c r="J8" s="1169">
        <v>1615</v>
      </c>
      <c r="K8" s="1166" t="s">
        <v>1522</v>
      </c>
      <c r="L8" s="1168">
        <f>'8114'!$E$73</f>
        <v>0</v>
      </c>
      <c r="M8" s="1169">
        <v>1010</v>
      </c>
      <c r="N8" s="1169">
        <v>1615</v>
      </c>
      <c r="O8" s="1169" t="s">
        <v>1522</v>
      </c>
      <c r="P8" s="1168">
        <f>'8116'!$E$72</f>
        <v>0</v>
      </c>
      <c r="Q8" s="1165">
        <f t="shared" si="0"/>
        <v>0</v>
      </c>
    </row>
    <row r="9" spans="1:19">
      <c r="A9" s="1169">
        <v>1060</v>
      </c>
      <c r="B9" s="1169">
        <v>1615</v>
      </c>
      <c r="C9" s="1169" t="s">
        <v>1521</v>
      </c>
      <c r="D9" s="1159">
        <f>VLOOKUP(A9,'8110'!$B$80:$F$147,4,FALSE)</f>
        <v>540155.68999999994</v>
      </c>
      <c r="E9" s="1169">
        <v>1060</v>
      </c>
      <c r="F9" s="1169">
        <v>1615</v>
      </c>
      <c r="G9" s="1169" t="s">
        <v>1521</v>
      </c>
      <c r="H9" s="1159">
        <f>VLOOKUP(E9,'8112'!$B$72:$F$140,4,FALSE)</f>
        <v>173466.22999999998</v>
      </c>
      <c r="I9" s="1169">
        <v>1060</v>
      </c>
      <c r="J9" s="1169">
        <v>1615</v>
      </c>
      <c r="K9" s="1169" t="s">
        <v>1521</v>
      </c>
      <c r="L9" s="1159">
        <f>VLOOKUP(I9,'8114'!$B$72:$F$140,4,FALSE)</f>
        <v>24332.300000000003</v>
      </c>
      <c r="M9" s="1169">
        <v>1060</v>
      </c>
      <c r="N9" s="1169">
        <v>1615</v>
      </c>
      <c r="O9" s="1169" t="s">
        <v>1521</v>
      </c>
      <c r="P9" s="1159">
        <f>VLOOKUP(M9,'8116'!$B$71:$F$139,4,FALSE)</f>
        <v>854305.4800000001</v>
      </c>
      <c r="Q9" s="1165">
        <f t="shared" si="0"/>
        <v>1592259.7000000002</v>
      </c>
      <c r="S9" s="1178">
        <f>SUM(Q7:Q76)</f>
        <v>20879663.269999988</v>
      </c>
    </row>
    <row r="10" spans="1:19">
      <c r="A10" s="1169">
        <v>3010</v>
      </c>
      <c r="B10" s="1169">
        <v>1647</v>
      </c>
      <c r="C10" s="1169" t="s">
        <v>1323</v>
      </c>
      <c r="D10" s="1159">
        <f>VLOOKUP(A10,'8110'!$B$80:$F$147,4,FALSE)</f>
        <v>0</v>
      </c>
      <c r="E10" s="1169">
        <v>3010</v>
      </c>
      <c r="F10" s="1169">
        <v>1647</v>
      </c>
      <c r="G10" s="1169" t="s">
        <v>1323</v>
      </c>
      <c r="H10" s="1159">
        <f>VLOOKUP(E10,'8112'!$B$72:$F$140,4,FALSE)</f>
        <v>0</v>
      </c>
      <c r="I10" s="1169">
        <v>3010</v>
      </c>
      <c r="J10" s="1169">
        <v>1647</v>
      </c>
      <c r="K10" s="1169" t="s">
        <v>1323</v>
      </c>
      <c r="L10" s="1159">
        <f>VLOOKUP(I10,'8114'!$B$72:$F$140,4,FALSE)</f>
        <v>0</v>
      </c>
      <c r="M10" s="1169">
        <v>3010</v>
      </c>
      <c r="N10" s="1169">
        <v>1647</v>
      </c>
      <c r="O10" s="1169" t="s">
        <v>1323</v>
      </c>
      <c r="P10" s="1159">
        <f>VLOOKUP(M10,'8116'!$B$71:$F$139,4,FALSE)</f>
        <v>0</v>
      </c>
      <c r="Q10" s="1165">
        <f t="shared" si="0"/>
        <v>0</v>
      </c>
      <c r="S10" s="1178">
        <f>+'2017SL'!Q541</f>
        <v>80480.89</v>
      </c>
    </row>
    <row r="11" spans="1:19" s="1222" customFormat="1">
      <c r="A11" s="1218">
        <v>3020</v>
      </c>
      <c r="B11" s="1218">
        <v>1610</v>
      </c>
      <c r="C11" s="1218" t="s">
        <v>1520</v>
      </c>
      <c r="D11" s="1219">
        <f>VLOOKUP(A11,'8110'!$B$80:$F$147,4,FALSE)</f>
        <v>-19878.61</v>
      </c>
      <c r="E11" s="1218">
        <v>3020</v>
      </c>
      <c r="F11" s="1218">
        <v>1610</v>
      </c>
      <c r="G11" s="1218" t="s">
        <v>1520</v>
      </c>
      <c r="H11" s="1220">
        <v>0</v>
      </c>
      <c r="I11" s="1218">
        <v>3020</v>
      </c>
      <c r="J11" s="1218">
        <v>1610</v>
      </c>
      <c r="K11" s="1218" t="s">
        <v>1520</v>
      </c>
      <c r="L11" s="1220">
        <v>0</v>
      </c>
      <c r="M11" s="1218">
        <v>3020</v>
      </c>
      <c r="N11" s="1218">
        <v>1610</v>
      </c>
      <c r="O11" s="1218" t="s">
        <v>1520</v>
      </c>
      <c r="P11" s="1220">
        <v>0</v>
      </c>
      <c r="Q11" s="1221">
        <f t="shared" si="0"/>
        <v>-19878.61</v>
      </c>
      <c r="S11" s="1405">
        <f>+S10/S9</f>
        <v>3.8545109161619178E-3</v>
      </c>
    </row>
    <row r="12" spans="1:19">
      <c r="A12" s="1169">
        <v>3020</v>
      </c>
      <c r="B12" s="1169">
        <v>1647</v>
      </c>
      <c r="C12" s="1169" t="s">
        <v>1302</v>
      </c>
      <c r="D12" s="1168">
        <f>'8110'!$E$83</f>
        <v>0</v>
      </c>
      <c r="E12" s="1169">
        <v>3020</v>
      </c>
      <c r="F12" s="1169">
        <v>1647</v>
      </c>
      <c r="G12" s="1169" t="s">
        <v>1302</v>
      </c>
      <c r="H12" s="1168">
        <f>'8112'!$E$76</f>
        <v>0</v>
      </c>
      <c r="I12" s="1169">
        <v>3020</v>
      </c>
      <c r="J12" s="1169">
        <v>1647</v>
      </c>
      <c r="K12" s="1169" t="s">
        <v>1302</v>
      </c>
      <c r="L12" s="1168">
        <f>'8114'!$E$76</f>
        <v>0</v>
      </c>
      <c r="M12" s="1169">
        <v>3020</v>
      </c>
      <c r="N12" s="1169">
        <v>1647</v>
      </c>
      <c r="O12" s="1169" t="s">
        <v>1302</v>
      </c>
      <c r="P12" s="1168">
        <f>'8116'!$E$75</f>
        <v>0</v>
      </c>
      <c r="Q12" s="1165">
        <f t="shared" si="0"/>
        <v>0</v>
      </c>
    </row>
    <row r="13" spans="1:19">
      <c r="A13" s="1169">
        <v>3030</v>
      </c>
      <c r="B13" s="1169">
        <v>1610</v>
      </c>
      <c r="C13" s="1169" t="s">
        <v>1322</v>
      </c>
      <c r="D13" s="1159">
        <f>VLOOKUP(A13,'8110'!$B$80:$F$147,4,FALSE)</f>
        <v>18805.46</v>
      </c>
      <c r="E13" s="1169">
        <v>3030</v>
      </c>
      <c r="F13" s="1169">
        <v>1610</v>
      </c>
      <c r="G13" s="1169" t="s">
        <v>1322</v>
      </c>
      <c r="H13" s="1159">
        <f>VLOOKUP(E13,'8112'!$B$72:$F$140,4,FALSE)</f>
        <v>3650</v>
      </c>
      <c r="I13" s="1169">
        <v>3030</v>
      </c>
      <c r="J13" s="1169">
        <v>1610</v>
      </c>
      <c r="K13" s="1169" t="s">
        <v>1322</v>
      </c>
      <c r="L13" s="1159">
        <f>VLOOKUP(I13,'8114'!$B$72:$F$140,4,FALSE)</f>
        <v>6500</v>
      </c>
      <c r="M13" s="1169">
        <v>3030</v>
      </c>
      <c r="N13" s="1169">
        <v>1610</v>
      </c>
      <c r="O13" s="1169" t="s">
        <v>1322</v>
      </c>
      <c r="P13" s="1159">
        <f>VLOOKUP(M13,'8116'!$B$71:$F$139,4,FALSE)</f>
        <v>2500</v>
      </c>
      <c r="Q13" s="1165">
        <f t="shared" si="0"/>
        <v>31455.46</v>
      </c>
    </row>
    <row r="14" spans="1:19">
      <c r="A14" s="1169">
        <v>3040</v>
      </c>
      <c r="B14" s="1169">
        <v>1615</v>
      </c>
      <c r="C14" s="1169" t="s">
        <v>1321</v>
      </c>
      <c r="D14" s="1159">
        <f>VLOOKUP(A14,'8110'!$B$80:$F$147,4,FALSE)</f>
        <v>266655.33</v>
      </c>
      <c r="E14" s="1169">
        <v>3040</v>
      </c>
      <c r="F14" s="1169">
        <v>1615</v>
      </c>
      <c r="G14" s="1169" t="s">
        <v>1321</v>
      </c>
      <c r="H14" s="1159">
        <f>VLOOKUP(E14,'8112'!$B$72:$F$140,4,FALSE)</f>
        <v>167314.44</v>
      </c>
      <c r="I14" s="1169">
        <v>3040</v>
      </c>
      <c r="J14" s="1169">
        <v>1615</v>
      </c>
      <c r="K14" s="1169" t="s">
        <v>1321</v>
      </c>
      <c r="L14" s="1159">
        <f>VLOOKUP(I14,'8114'!$B$72:$F$140,4,FALSE)</f>
        <v>118930.23</v>
      </c>
      <c r="M14" s="1169">
        <v>3040</v>
      </c>
      <c r="N14" s="1169">
        <v>1615</v>
      </c>
      <c r="O14" s="1169" t="s">
        <v>1321</v>
      </c>
      <c r="P14" s="1159">
        <f>VLOOKUP(M14,'8116'!$B$71:$F$139,4,FALSE)</f>
        <v>116526.24</v>
      </c>
      <c r="Q14" s="1165">
        <f t="shared" si="0"/>
        <v>669426.24</v>
      </c>
    </row>
    <row r="15" spans="1:19">
      <c r="A15" s="1169">
        <v>3050</v>
      </c>
      <c r="B15" s="1169">
        <v>1615</v>
      </c>
      <c r="C15" s="1169" t="s">
        <v>1519</v>
      </c>
      <c r="D15" s="1159">
        <f>VLOOKUP(A15,'8110'!$B$80:$F$147,4,FALSE)</f>
        <v>0</v>
      </c>
      <c r="E15" s="1169">
        <v>3050</v>
      </c>
      <c r="F15" s="1169">
        <v>1615</v>
      </c>
      <c r="G15" s="1169" t="s">
        <v>1519</v>
      </c>
      <c r="H15" s="1159">
        <f>VLOOKUP(E15,'8112'!$B$72:$F$140,4,FALSE)</f>
        <v>0</v>
      </c>
      <c r="I15" s="1169">
        <v>3050</v>
      </c>
      <c r="J15" s="1169">
        <v>1615</v>
      </c>
      <c r="K15" s="1169" t="s">
        <v>1519</v>
      </c>
      <c r="L15" s="1159">
        <f>VLOOKUP(I15,'8114'!$B$72:$F$140,4,FALSE)</f>
        <v>0</v>
      </c>
      <c r="M15" s="1169">
        <v>3050</v>
      </c>
      <c r="N15" s="1169">
        <v>1615</v>
      </c>
      <c r="O15" s="1169" t="s">
        <v>1519</v>
      </c>
      <c r="P15" s="1159">
        <f>VLOOKUP(M15,'8116'!$B$71:$F$139,4,FALSE)</f>
        <v>0</v>
      </c>
      <c r="Q15" s="1165">
        <f t="shared" si="0"/>
        <v>0</v>
      </c>
    </row>
    <row r="16" spans="1:19">
      <c r="A16" s="1169">
        <v>3060</v>
      </c>
      <c r="B16" s="1169">
        <v>1615</v>
      </c>
      <c r="C16" s="1169" t="s">
        <v>1518</v>
      </c>
      <c r="D16" s="1159">
        <f>VLOOKUP(A16,'8110'!$B$80:$F$147,4,FALSE)</f>
        <v>0</v>
      </c>
      <c r="E16" s="1169">
        <v>3060</v>
      </c>
      <c r="F16" s="1169">
        <v>1615</v>
      </c>
      <c r="G16" s="1169" t="s">
        <v>1518</v>
      </c>
      <c r="H16" s="1159">
        <f>VLOOKUP(E16,'8112'!$B$72:$F$140,4,FALSE)</f>
        <v>0</v>
      </c>
      <c r="I16" s="1169">
        <v>3060</v>
      </c>
      <c r="J16" s="1169">
        <v>1615</v>
      </c>
      <c r="K16" s="1169" t="s">
        <v>1518</v>
      </c>
      <c r="L16" s="1159">
        <f>VLOOKUP(I16,'8114'!$B$72:$F$140,4,FALSE)</f>
        <v>0</v>
      </c>
      <c r="M16" s="1169">
        <v>3060</v>
      </c>
      <c r="N16" s="1169">
        <v>1615</v>
      </c>
      <c r="O16" s="1169" t="s">
        <v>1518</v>
      </c>
      <c r="P16" s="1159">
        <f>VLOOKUP(M16,'8116'!$B$71:$F$139,4,FALSE)</f>
        <v>0</v>
      </c>
      <c r="Q16" s="1165">
        <f t="shared" si="0"/>
        <v>0</v>
      </c>
    </row>
    <row r="17" spans="1:17">
      <c r="A17" s="1169">
        <v>3070</v>
      </c>
      <c r="B17" s="1169">
        <v>1615</v>
      </c>
      <c r="C17" s="1169" t="s">
        <v>1517</v>
      </c>
      <c r="D17" s="1159">
        <f>VLOOKUP(A17,'8110'!$B$80:$F$147,4,FALSE)</f>
        <v>660141.73</v>
      </c>
      <c r="E17" s="1169">
        <v>3070</v>
      </c>
      <c r="F17" s="1169">
        <v>1615</v>
      </c>
      <c r="G17" s="1169" t="s">
        <v>1517</v>
      </c>
      <c r="H17" s="1159">
        <f>VLOOKUP(E17,'8112'!$B$72:$F$140,4,FALSE)</f>
        <v>516402.91</v>
      </c>
      <c r="I17" s="1169">
        <v>3070</v>
      </c>
      <c r="J17" s="1169">
        <v>1615</v>
      </c>
      <c r="K17" s="1169" t="s">
        <v>1517</v>
      </c>
      <c r="L17" s="1159">
        <f>VLOOKUP(I17,'8114'!$B$72:$F$140,4,FALSE)</f>
        <v>98265.37</v>
      </c>
      <c r="M17" s="1169">
        <v>3070</v>
      </c>
      <c r="N17" s="1169">
        <v>1615</v>
      </c>
      <c r="O17" s="1169" t="s">
        <v>1517</v>
      </c>
      <c r="P17" s="1159">
        <f>VLOOKUP(M17,'8116'!$B$71:$F$139,4,FALSE)</f>
        <v>43086.57</v>
      </c>
      <c r="Q17" s="1165">
        <f t="shared" si="0"/>
        <v>1317896.5799999998</v>
      </c>
    </row>
    <row r="18" spans="1:17">
      <c r="A18" s="1169">
        <v>3080</v>
      </c>
      <c r="B18" s="1169">
        <v>1615</v>
      </c>
      <c r="C18" s="1169" t="s">
        <v>1516</v>
      </c>
      <c r="D18" s="1159">
        <f>VLOOKUP(A18,'8110'!$B$80:$F$147,4,FALSE)</f>
        <v>0</v>
      </c>
      <c r="E18" s="1169">
        <v>3080</v>
      </c>
      <c r="F18" s="1169">
        <v>1615</v>
      </c>
      <c r="G18" s="1169" t="s">
        <v>1516</v>
      </c>
      <c r="H18" s="1159">
        <f>VLOOKUP(E18,'8112'!$B$72:$F$140,4,FALSE)</f>
        <v>0</v>
      </c>
      <c r="I18" s="1169">
        <v>3080</v>
      </c>
      <c r="J18" s="1169">
        <v>1615</v>
      </c>
      <c r="K18" s="1169" t="s">
        <v>1516</v>
      </c>
      <c r="L18" s="1159">
        <f>VLOOKUP(I18,'8114'!$B$72:$F$140,4,FALSE)</f>
        <v>0</v>
      </c>
      <c r="M18" s="1169">
        <v>3080</v>
      </c>
      <c r="N18" s="1169">
        <v>1615</v>
      </c>
      <c r="O18" s="1169" t="s">
        <v>1516</v>
      </c>
      <c r="P18" s="1159">
        <f>VLOOKUP(M18,'8116'!$B$71:$F$139,4,FALSE)</f>
        <v>0</v>
      </c>
      <c r="Q18" s="1165">
        <f t="shared" si="0"/>
        <v>0</v>
      </c>
    </row>
    <row r="19" spans="1:17">
      <c r="A19" s="1169">
        <v>3090</v>
      </c>
      <c r="B19" s="1169">
        <v>1615</v>
      </c>
      <c r="C19" s="1169" t="s">
        <v>1515</v>
      </c>
      <c r="D19" s="1159">
        <f>VLOOKUP(A19,'8110'!$B$80:$F$147,4,FALSE)</f>
        <v>0</v>
      </c>
      <c r="E19" s="1169">
        <v>3090</v>
      </c>
      <c r="F19" s="1169">
        <v>1615</v>
      </c>
      <c r="G19" s="1169" t="s">
        <v>1515</v>
      </c>
      <c r="H19" s="1159">
        <f>VLOOKUP(E19,'8112'!$B$72:$F$140,4,FALSE)</f>
        <v>7211.4</v>
      </c>
      <c r="I19" s="1169">
        <v>3090</v>
      </c>
      <c r="J19" s="1169">
        <v>1615</v>
      </c>
      <c r="K19" s="1169" t="s">
        <v>1515</v>
      </c>
      <c r="L19" s="1159">
        <f>VLOOKUP(I19,'8114'!$B$72:$F$140,4,FALSE)</f>
        <v>2195.3000000000002</v>
      </c>
      <c r="M19" s="1169">
        <v>3090</v>
      </c>
      <c r="N19" s="1169">
        <v>1615</v>
      </c>
      <c r="O19" s="1169" t="s">
        <v>1515</v>
      </c>
      <c r="P19" s="1159">
        <f>VLOOKUP(M19,'8116'!$B$71:$F$139,4,FALSE)</f>
        <v>16029.42</v>
      </c>
      <c r="Q19" s="1165">
        <f t="shared" si="0"/>
        <v>25436.120000000003</v>
      </c>
    </row>
    <row r="20" spans="1:17">
      <c r="A20" s="1169">
        <v>3100</v>
      </c>
      <c r="B20" s="1169">
        <v>1615</v>
      </c>
      <c r="C20" s="1169" t="s">
        <v>1514</v>
      </c>
      <c r="D20" s="1159">
        <f>VLOOKUP(A20,'8110'!$B$80:$F$147,4,FALSE)</f>
        <v>3342.38</v>
      </c>
      <c r="E20" s="1169">
        <v>3100</v>
      </c>
      <c r="F20" s="1169">
        <v>1615</v>
      </c>
      <c r="G20" s="1169" t="s">
        <v>1514</v>
      </c>
      <c r="H20" s="1159">
        <f>VLOOKUP(E20,'8112'!$B$72:$F$140,4,FALSE)</f>
        <v>0</v>
      </c>
      <c r="I20" s="1169">
        <v>3100</v>
      </c>
      <c r="J20" s="1169">
        <v>1615</v>
      </c>
      <c r="K20" s="1169" t="s">
        <v>1514</v>
      </c>
      <c r="L20" s="1159">
        <f>VLOOKUP(I20,'8114'!$B$72:$F$140,4,FALSE)</f>
        <v>119622.93</v>
      </c>
      <c r="M20" s="1169">
        <v>3100</v>
      </c>
      <c r="N20" s="1169">
        <v>1615</v>
      </c>
      <c r="O20" s="1169" t="s">
        <v>1514</v>
      </c>
      <c r="P20" s="1159">
        <f>VLOOKUP(M20,'8116'!$B$71:$F$139,4,FALSE)</f>
        <v>0</v>
      </c>
      <c r="Q20" s="1165">
        <f t="shared" si="0"/>
        <v>122965.31</v>
      </c>
    </row>
    <row r="21" spans="1:17">
      <c r="A21" s="1169">
        <v>3110</v>
      </c>
      <c r="B21" s="1169">
        <v>1615</v>
      </c>
      <c r="C21" s="1169" t="s">
        <v>1272</v>
      </c>
      <c r="D21" s="1159">
        <f>VLOOKUP(A21,'8110'!$B$80:$F$147,4,FALSE)</f>
        <v>391651.37</v>
      </c>
      <c r="E21" s="1169">
        <v>3110</v>
      </c>
      <c r="F21" s="1169">
        <v>1615</v>
      </c>
      <c r="G21" s="1169" t="s">
        <v>1272</v>
      </c>
      <c r="H21" s="1159">
        <f>VLOOKUP(E21,'8112'!$B$72:$F$140,4,FALSE)</f>
        <v>216725.73</v>
      </c>
      <c r="I21" s="1169">
        <v>3110</v>
      </c>
      <c r="J21" s="1169">
        <v>1615</v>
      </c>
      <c r="K21" s="1169" t="s">
        <v>1272</v>
      </c>
      <c r="L21" s="1159">
        <f>VLOOKUP(I21,'8114'!$B$72:$F$140,4,FALSE)</f>
        <v>145432.57</v>
      </c>
      <c r="M21" s="1169">
        <v>3110</v>
      </c>
      <c r="N21" s="1169">
        <v>1615</v>
      </c>
      <c r="O21" s="1169" t="s">
        <v>1272</v>
      </c>
      <c r="P21" s="1159">
        <f>VLOOKUP(M21,'8116'!$B$71:$F$139,4,FALSE)</f>
        <v>41997.65</v>
      </c>
      <c r="Q21" s="1165">
        <f t="shared" si="0"/>
        <v>795807.32</v>
      </c>
    </row>
    <row r="22" spans="1:17">
      <c r="A22" s="1169">
        <v>3111</v>
      </c>
      <c r="B22" s="1169">
        <v>1615</v>
      </c>
      <c r="C22" s="1169" t="s">
        <v>1513</v>
      </c>
      <c r="D22" s="1159">
        <f>VLOOKUP(A22,'8110'!$B$80:$F$147,4,FALSE)</f>
        <v>0</v>
      </c>
      <c r="E22" s="1169">
        <v>3111</v>
      </c>
      <c r="F22" s="1169">
        <v>1615</v>
      </c>
      <c r="G22" s="1169" t="s">
        <v>1513</v>
      </c>
      <c r="H22" s="1159">
        <f>VLOOKUP(E22,'8112'!$B$72:$F$140,4,FALSE)</f>
        <v>0</v>
      </c>
      <c r="I22" s="1169">
        <v>3111</v>
      </c>
      <c r="J22" s="1169">
        <v>1615</v>
      </c>
      <c r="K22" s="1169" t="s">
        <v>1513</v>
      </c>
      <c r="L22" s="1159">
        <f>VLOOKUP(I22,'8114'!$B$72:$F$140,4,FALSE)</f>
        <v>0</v>
      </c>
      <c r="M22" s="1169">
        <v>3111</v>
      </c>
      <c r="N22" s="1169">
        <v>1615</v>
      </c>
      <c r="O22" s="1169" t="s">
        <v>1513</v>
      </c>
      <c r="P22" s="1159">
        <f>VLOOKUP(M22,'8116'!$B$71:$F$139,4,FALSE)</f>
        <v>0</v>
      </c>
      <c r="Q22" s="1165">
        <f t="shared" si="0"/>
        <v>0</v>
      </c>
    </row>
    <row r="23" spans="1:17">
      <c r="A23" s="1169">
        <v>3112</v>
      </c>
      <c r="B23" s="1169">
        <v>1615</v>
      </c>
      <c r="C23" s="1169" t="s">
        <v>1512</v>
      </c>
      <c r="D23" s="1159">
        <f>VLOOKUP(A23,'8110'!$B$80:$F$147,4,FALSE)</f>
        <v>0</v>
      </c>
      <c r="E23" s="1169">
        <v>3112</v>
      </c>
      <c r="F23" s="1169">
        <v>1615</v>
      </c>
      <c r="G23" s="1169" t="s">
        <v>1512</v>
      </c>
      <c r="H23" s="1159">
        <f>VLOOKUP(E23,'8112'!$B$72:$F$140,4,FALSE)</f>
        <v>0</v>
      </c>
      <c r="I23" s="1169">
        <v>3112</v>
      </c>
      <c r="J23" s="1169">
        <v>1615</v>
      </c>
      <c r="K23" s="1169" t="s">
        <v>1512</v>
      </c>
      <c r="L23" s="1159">
        <f>VLOOKUP(I23,'8114'!$B$72:$F$140,4,FALSE)</f>
        <v>0</v>
      </c>
      <c r="M23" s="1169">
        <v>3112</v>
      </c>
      <c r="N23" s="1169">
        <v>1615</v>
      </c>
      <c r="O23" s="1169" t="s">
        <v>1512</v>
      </c>
      <c r="P23" s="1159">
        <f>VLOOKUP(M23,'8116'!$B$71:$F$139,4,FALSE)</f>
        <v>0</v>
      </c>
      <c r="Q23" s="1165">
        <f t="shared" si="0"/>
        <v>0</v>
      </c>
    </row>
    <row r="24" spans="1:17">
      <c r="A24" s="1169">
        <v>3200</v>
      </c>
      <c r="B24" s="1169">
        <v>1615</v>
      </c>
      <c r="C24" s="1169" t="s">
        <v>1511</v>
      </c>
      <c r="D24" s="1159">
        <f>VLOOKUP(A24,'8110'!$B$80:$F$147,4,FALSE)</f>
        <v>49109.25</v>
      </c>
      <c r="E24" s="1169">
        <v>3200</v>
      </c>
      <c r="F24" s="1169">
        <v>1615</v>
      </c>
      <c r="G24" s="1169" t="s">
        <v>1511</v>
      </c>
      <c r="H24" s="1159">
        <f>VLOOKUP(E24,'8112'!$B$72:$F$140,4,FALSE)</f>
        <v>10360.379999999999</v>
      </c>
      <c r="I24" s="1169">
        <v>3200</v>
      </c>
      <c r="J24" s="1169">
        <v>1615</v>
      </c>
      <c r="K24" s="1169" t="s">
        <v>1511</v>
      </c>
      <c r="L24" s="1159">
        <f>VLOOKUP(I24,'8114'!$B$72:$F$140,4,FALSE)</f>
        <v>13129.47</v>
      </c>
      <c r="M24" s="1169">
        <v>3200</v>
      </c>
      <c r="N24" s="1169">
        <v>1615</v>
      </c>
      <c r="O24" s="1169" t="s">
        <v>1511</v>
      </c>
      <c r="P24" s="1159">
        <f>VLOOKUP(M24,'8116'!$B$71:$F$139,4,FALSE)</f>
        <v>15192.91</v>
      </c>
      <c r="Q24" s="1165">
        <f t="shared" si="0"/>
        <v>87792.01</v>
      </c>
    </row>
    <row r="25" spans="1:17">
      <c r="A25" s="1169">
        <v>3202</v>
      </c>
      <c r="B25" s="1169">
        <v>1615</v>
      </c>
      <c r="C25" s="1169" t="s">
        <v>1510</v>
      </c>
      <c r="D25" s="1159">
        <f>VLOOKUP(A25,'8110'!$B$80:$F$147,4,FALSE)</f>
        <v>0</v>
      </c>
      <c r="E25" s="1169">
        <v>3202</v>
      </c>
      <c r="F25" s="1169">
        <v>1615</v>
      </c>
      <c r="G25" s="1169" t="s">
        <v>1510</v>
      </c>
      <c r="H25" s="1159">
        <f>VLOOKUP(E25,'8112'!$B$72:$F$140,4,FALSE)</f>
        <v>0</v>
      </c>
      <c r="I25" s="1169">
        <v>3202</v>
      </c>
      <c r="J25" s="1169">
        <v>1615</v>
      </c>
      <c r="K25" s="1169" t="s">
        <v>1510</v>
      </c>
      <c r="L25" s="1159">
        <f>VLOOKUP(I25,'8114'!$B$72:$F$140,4,FALSE)</f>
        <v>0</v>
      </c>
      <c r="M25" s="1169">
        <v>3202</v>
      </c>
      <c r="N25" s="1169">
        <v>1615</v>
      </c>
      <c r="O25" s="1169" t="s">
        <v>1510</v>
      </c>
      <c r="P25" s="1159">
        <f>VLOOKUP(M25,'8116'!$B$71:$F$139,4,FALSE)</f>
        <v>0</v>
      </c>
      <c r="Q25" s="1165">
        <f t="shared" si="0"/>
        <v>0</v>
      </c>
    </row>
    <row r="26" spans="1:17">
      <c r="A26" s="1169">
        <v>3203</v>
      </c>
      <c r="B26" s="1169">
        <v>1615</v>
      </c>
      <c r="C26" s="1169" t="s">
        <v>1509</v>
      </c>
      <c r="D26" s="1159">
        <f>VLOOKUP(A26,'8110'!$B$80:$F$147,4,FALSE)</f>
        <v>0</v>
      </c>
      <c r="E26" s="1169">
        <v>3203</v>
      </c>
      <c r="F26" s="1169">
        <v>1615</v>
      </c>
      <c r="G26" s="1169" t="s">
        <v>1509</v>
      </c>
      <c r="H26" s="1159">
        <f>VLOOKUP(E26,'8112'!$B$72:$F$140,4,FALSE)</f>
        <v>8800.7900000000009</v>
      </c>
      <c r="I26" s="1169">
        <v>3203</v>
      </c>
      <c r="J26" s="1169">
        <v>1615</v>
      </c>
      <c r="K26" s="1169" t="s">
        <v>1509</v>
      </c>
      <c r="L26" s="1159">
        <f>VLOOKUP(I26,'8114'!$B$72:$F$140,4,FALSE)</f>
        <v>0</v>
      </c>
      <c r="M26" s="1169">
        <v>3203</v>
      </c>
      <c r="N26" s="1169">
        <v>1615</v>
      </c>
      <c r="O26" s="1169" t="s">
        <v>1509</v>
      </c>
      <c r="P26" s="1159">
        <f>VLOOKUP(M26,'8116'!$B$71:$F$139,4,FALSE)</f>
        <v>0</v>
      </c>
      <c r="Q26" s="1165">
        <f t="shared" si="0"/>
        <v>8800.7900000000009</v>
      </c>
    </row>
    <row r="27" spans="1:17">
      <c r="A27" s="1169">
        <v>3300</v>
      </c>
      <c r="B27" s="1169">
        <v>1615</v>
      </c>
      <c r="C27" s="1169" t="s">
        <v>1508</v>
      </c>
      <c r="D27" s="1159">
        <f>VLOOKUP(A27,'8110'!$B$80:$F$147,4,FALSE)</f>
        <v>0</v>
      </c>
      <c r="E27" s="1169">
        <v>3300</v>
      </c>
      <c r="F27" s="1169">
        <v>1615</v>
      </c>
      <c r="G27" s="1169" t="s">
        <v>1508</v>
      </c>
      <c r="H27" s="1159">
        <f>VLOOKUP(E27,'8112'!$B$72:$F$140,4,FALSE)</f>
        <v>838.77</v>
      </c>
      <c r="I27" s="1169">
        <v>3300</v>
      </c>
      <c r="J27" s="1169">
        <v>1615</v>
      </c>
      <c r="K27" s="1169" t="s">
        <v>1508</v>
      </c>
      <c r="L27" s="1159">
        <f>VLOOKUP(I27,'8114'!$B$72:$F$140,4,FALSE)</f>
        <v>0</v>
      </c>
      <c r="M27" s="1169">
        <v>3300</v>
      </c>
      <c r="N27" s="1169">
        <v>1615</v>
      </c>
      <c r="O27" s="1169" t="s">
        <v>1508</v>
      </c>
      <c r="P27" s="1159">
        <f>VLOOKUP(M27,'8116'!$B$71:$F$139,4,FALSE)</f>
        <v>0</v>
      </c>
      <c r="Q27" s="1165">
        <f t="shared" si="0"/>
        <v>838.77</v>
      </c>
    </row>
    <row r="28" spans="1:17">
      <c r="A28" s="1169">
        <v>3301</v>
      </c>
      <c r="B28" s="1169">
        <v>1615</v>
      </c>
      <c r="C28" s="1169" t="s">
        <v>1507</v>
      </c>
      <c r="D28" s="1159">
        <f>VLOOKUP(A28,'8110'!$B$80:$F$147,4,FALSE)</f>
        <v>149871.59</v>
      </c>
      <c r="E28" s="1169">
        <v>3301</v>
      </c>
      <c r="F28" s="1169">
        <v>1615</v>
      </c>
      <c r="G28" s="1169" t="s">
        <v>1507</v>
      </c>
      <c r="H28" s="1159">
        <f>VLOOKUP(E28,'8112'!$B$72:$F$140,4,FALSE)</f>
        <v>0</v>
      </c>
      <c r="I28" s="1169">
        <v>3301</v>
      </c>
      <c r="J28" s="1169">
        <v>1615</v>
      </c>
      <c r="K28" s="1169" t="s">
        <v>1507</v>
      </c>
      <c r="L28" s="1159">
        <f>VLOOKUP(I28,'8114'!$B$72:$F$140,4,FALSE)</f>
        <v>112968.82</v>
      </c>
      <c r="M28" s="1169">
        <v>3301</v>
      </c>
      <c r="N28" s="1169">
        <v>1615</v>
      </c>
      <c r="O28" s="1169" t="s">
        <v>1507</v>
      </c>
      <c r="P28" s="1159">
        <f>VLOOKUP(M28,'8116'!$B$71:$F$139,4,FALSE)</f>
        <v>99830.45</v>
      </c>
      <c r="Q28" s="1165">
        <f t="shared" si="0"/>
        <v>362670.86000000004</v>
      </c>
    </row>
    <row r="29" spans="1:17">
      <c r="A29" s="1169">
        <v>3302</v>
      </c>
      <c r="B29" s="1169">
        <v>1615</v>
      </c>
      <c r="C29" s="1169" t="s">
        <v>1506</v>
      </c>
      <c r="D29" s="1159">
        <f>VLOOKUP(A29,'8110'!$B$80:$F$147,4,FALSE)</f>
        <v>50781</v>
      </c>
      <c r="E29" s="1169">
        <v>3302</v>
      </c>
      <c r="F29" s="1169">
        <v>1615</v>
      </c>
      <c r="G29" s="1169" t="s">
        <v>1506</v>
      </c>
      <c r="H29" s="1159">
        <f>VLOOKUP(E29,'8112'!$B$72:$F$140,4,FALSE)</f>
        <v>65905</v>
      </c>
      <c r="I29" s="1169">
        <v>3302</v>
      </c>
      <c r="J29" s="1169">
        <v>1615</v>
      </c>
      <c r="K29" s="1169" t="s">
        <v>1506</v>
      </c>
      <c r="L29" s="1159">
        <f>VLOOKUP(I29,'8114'!$B$72:$F$140,4,FALSE)</f>
        <v>26648</v>
      </c>
      <c r="M29" s="1169">
        <v>3302</v>
      </c>
      <c r="N29" s="1169">
        <v>1615</v>
      </c>
      <c r="O29" s="1169" t="s">
        <v>1506</v>
      </c>
      <c r="P29" s="1159">
        <f>VLOOKUP(M29,'8116'!$B$71:$F$139,4,FALSE)</f>
        <v>6866</v>
      </c>
      <c r="Q29" s="1165">
        <f t="shared" si="0"/>
        <v>150200</v>
      </c>
    </row>
    <row r="30" spans="1:17">
      <c r="A30" s="1169">
        <v>3310</v>
      </c>
      <c r="B30" s="1169">
        <v>1615</v>
      </c>
      <c r="C30" s="1169" t="s">
        <v>1505</v>
      </c>
      <c r="D30" s="1159">
        <f>VLOOKUP(A30,'8110'!$B$80:$F$147,4,FALSE)</f>
        <v>1549468.95</v>
      </c>
      <c r="E30" s="1169">
        <v>3310</v>
      </c>
      <c r="F30" s="1169">
        <v>1615</v>
      </c>
      <c r="G30" s="1169" t="s">
        <v>1505</v>
      </c>
      <c r="H30" s="1159">
        <f>VLOOKUP(E30,'8112'!$B$72:$F$140,4,FALSE)</f>
        <v>813879.5</v>
      </c>
      <c r="I30" s="1169">
        <v>3310</v>
      </c>
      <c r="J30" s="1169">
        <v>1615</v>
      </c>
      <c r="K30" s="1169" t="s">
        <v>1505</v>
      </c>
      <c r="L30" s="1159">
        <f>VLOOKUP(I30,'8114'!$B$72:$F$140,4,FALSE)</f>
        <v>310564.13</v>
      </c>
      <c r="M30" s="1169">
        <v>3310</v>
      </c>
      <c r="N30" s="1169">
        <v>1615</v>
      </c>
      <c r="O30" s="1169" t="s">
        <v>1505</v>
      </c>
      <c r="P30" s="1159">
        <f>VLOOKUP(M30,'8116'!$B$71:$F$139,4,FALSE)</f>
        <v>192130.15</v>
      </c>
      <c r="Q30" s="1165">
        <f t="shared" si="0"/>
        <v>2866042.73</v>
      </c>
    </row>
    <row r="31" spans="1:17">
      <c r="A31" s="1169">
        <v>3330</v>
      </c>
      <c r="B31" s="1169">
        <v>1615</v>
      </c>
      <c r="C31" s="1169" t="s">
        <v>1504</v>
      </c>
      <c r="D31" s="1159">
        <f>VLOOKUP(A31,'8110'!$B$80:$F$147,4,FALSE)</f>
        <v>350771.31</v>
      </c>
      <c r="E31" s="1169">
        <v>3330</v>
      </c>
      <c r="F31" s="1169">
        <v>1615</v>
      </c>
      <c r="G31" s="1169" t="s">
        <v>1504</v>
      </c>
      <c r="H31" s="1159">
        <f>VLOOKUP(E31,'8112'!$B$72:$F$140,4,FALSE)</f>
        <v>108345.86</v>
      </c>
      <c r="I31" s="1169">
        <v>3330</v>
      </c>
      <c r="J31" s="1169">
        <v>1615</v>
      </c>
      <c r="K31" s="1169" t="s">
        <v>1504</v>
      </c>
      <c r="L31" s="1159">
        <f>VLOOKUP(I31,'8114'!$B$72:$F$140,4,FALSE)</f>
        <v>39555.54</v>
      </c>
      <c r="M31" s="1169">
        <v>3330</v>
      </c>
      <c r="N31" s="1169">
        <v>1615</v>
      </c>
      <c r="O31" s="1169" t="s">
        <v>1504</v>
      </c>
      <c r="P31" s="1159">
        <f>VLOOKUP(M31,'8116'!$B$71:$F$139,4,FALSE)</f>
        <v>0</v>
      </c>
      <c r="Q31" s="1165">
        <f t="shared" si="0"/>
        <v>498672.70999999996</v>
      </c>
    </row>
    <row r="32" spans="1:17">
      <c r="A32" s="1169">
        <v>3340</v>
      </c>
      <c r="B32" s="1169">
        <v>1615</v>
      </c>
      <c r="C32" s="1169" t="s">
        <v>1503</v>
      </c>
      <c r="D32" s="1159">
        <f>VLOOKUP(A32,'8110'!$B$80:$F$147,4,FALSE)</f>
        <v>64369.01</v>
      </c>
      <c r="E32" s="1169">
        <v>3340</v>
      </c>
      <c r="F32" s="1169">
        <v>1615</v>
      </c>
      <c r="G32" s="1169" t="s">
        <v>1503</v>
      </c>
      <c r="H32" s="1159">
        <f>VLOOKUP(E32,'8112'!$B$72:$F$140,4,FALSE)</f>
        <v>188945.26</v>
      </c>
      <c r="I32" s="1169">
        <v>3340</v>
      </c>
      <c r="J32" s="1169">
        <v>1615</v>
      </c>
      <c r="K32" s="1169" t="s">
        <v>1503</v>
      </c>
      <c r="L32" s="1159">
        <f>VLOOKUP(I32,'8114'!$B$72:$F$140,4,FALSE)</f>
        <v>15813.01</v>
      </c>
      <c r="M32" s="1169">
        <v>3340</v>
      </c>
      <c r="N32" s="1169">
        <v>1615</v>
      </c>
      <c r="O32" s="1169" t="s">
        <v>1503</v>
      </c>
      <c r="P32" s="1159">
        <f>VLOOKUP(M32,'8116'!$B$71:$F$139,4,FALSE)</f>
        <v>61851.83</v>
      </c>
      <c r="Q32" s="1165">
        <f t="shared" si="0"/>
        <v>330979.11000000004</v>
      </c>
    </row>
    <row r="33" spans="1:17">
      <c r="A33" s="1169">
        <v>3350</v>
      </c>
      <c r="B33" s="1169">
        <v>1615</v>
      </c>
      <c r="C33" s="1169" t="s">
        <v>1502</v>
      </c>
      <c r="D33" s="1159">
        <f>VLOOKUP(A33,'8110'!$B$80:$F$147,4,FALSE)</f>
        <v>18015.3</v>
      </c>
      <c r="E33" s="1169">
        <v>3350</v>
      </c>
      <c r="F33" s="1169">
        <v>1615</v>
      </c>
      <c r="G33" s="1169" t="s">
        <v>1502</v>
      </c>
      <c r="H33" s="1159">
        <f>VLOOKUP(E33,'8112'!$B$72:$F$140,4,FALSE)</f>
        <v>38998.269999999997</v>
      </c>
      <c r="I33" s="1169">
        <v>3350</v>
      </c>
      <c r="J33" s="1169">
        <v>1615</v>
      </c>
      <c r="K33" s="1169" t="s">
        <v>1502</v>
      </c>
      <c r="L33" s="1159">
        <f>VLOOKUP(I33,'8114'!$B$72:$F$140,4,FALSE)</f>
        <v>0</v>
      </c>
      <c r="M33" s="1169">
        <v>3350</v>
      </c>
      <c r="N33" s="1169">
        <v>1615</v>
      </c>
      <c r="O33" s="1169" t="s">
        <v>1502</v>
      </c>
      <c r="P33" s="1159">
        <f>VLOOKUP(M33,'8116'!$B$71:$F$139,4,FALSE)</f>
        <v>8016.86</v>
      </c>
      <c r="Q33" s="1165">
        <f t="shared" si="0"/>
        <v>65030.429999999993</v>
      </c>
    </row>
    <row r="34" spans="1:17">
      <c r="A34" s="1169">
        <v>3360</v>
      </c>
      <c r="B34" s="1169">
        <v>1615</v>
      </c>
      <c r="C34" s="1169" t="s">
        <v>1501</v>
      </c>
      <c r="D34" s="1159">
        <f>VLOOKUP(A34,'8110'!$B$80:$F$147,4,FALSE)</f>
        <v>0</v>
      </c>
      <c r="E34" s="1169">
        <v>3360</v>
      </c>
      <c r="F34" s="1169">
        <v>1615</v>
      </c>
      <c r="G34" s="1169" t="s">
        <v>1501</v>
      </c>
      <c r="H34" s="1159">
        <f>VLOOKUP(E34,'8112'!$B$72:$F$140,4,FALSE)</f>
        <v>0</v>
      </c>
      <c r="I34" s="1169">
        <v>3360</v>
      </c>
      <c r="J34" s="1169">
        <v>1615</v>
      </c>
      <c r="K34" s="1169" t="s">
        <v>1501</v>
      </c>
      <c r="L34" s="1159">
        <f>VLOOKUP(I34,'8114'!$B$72:$F$140,4,FALSE)</f>
        <v>0</v>
      </c>
      <c r="M34" s="1169">
        <v>3360</v>
      </c>
      <c r="N34" s="1169">
        <v>1615</v>
      </c>
      <c r="O34" s="1169" t="s">
        <v>1501</v>
      </c>
      <c r="P34" s="1159">
        <f>VLOOKUP(M34,'8116'!$B$71:$F$139,4,FALSE)</f>
        <v>0</v>
      </c>
      <c r="Q34" s="1165">
        <f t="shared" si="0"/>
        <v>0</v>
      </c>
    </row>
    <row r="35" spans="1:17">
      <c r="A35" s="1169">
        <v>3390</v>
      </c>
      <c r="B35" s="1169">
        <v>1615</v>
      </c>
      <c r="C35" s="1169" t="s">
        <v>1500</v>
      </c>
      <c r="D35" s="1159">
        <f>VLOOKUP(A35,'8110'!$B$80:$F$147,4,FALSE)</f>
        <v>361360.42</v>
      </c>
      <c r="E35" s="1169">
        <v>3390</v>
      </c>
      <c r="F35" s="1169">
        <v>1615</v>
      </c>
      <c r="G35" s="1169" t="s">
        <v>1500</v>
      </c>
      <c r="H35" s="1159">
        <f>VLOOKUP(E35,'8112'!$B$72:$F$140,4,FALSE)</f>
        <v>263191.17</v>
      </c>
      <c r="I35" s="1169">
        <v>3390</v>
      </c>
      <c r="J35" s="1169">
        <v>1615</v>
      </c>
      <c r="K35" s="1169" t="s">
        <v>1500</v>
      </c>
      <c r="L35" s="1159">
        <f>VLOOKUP(I35,'8114'!$B$72:$F$140,4,FALSE)</f>
        <v>65318.58</v>
      </c>
      <c r="M35" s="1169">
        <v>3390</v>
      </c>
      <c r="N35" s="1169">
        <v>1615</v>
      </c>
      <c r="O35" s="1169" t="s">
        <v>1500</v>
      </c>
      <c r="P35" s="1159">
        <f>VLOOKUP(M35,'8116'!$B$71:$F$139,4,FALSE)</f>
        <v>63428.68</v>
      </c>
      <c r="Q35" s="1165">
        <f t="shared" si="0"/>
        <v>753298.85</v>
      </c>
    </row>
    <row r="36" spans="1:17">
      <c r="A36" s="1169">
        <v>3400</v>
      </c>
      <c r="B36" s="1169">
        <v>1615</v>
      </c>
      <c r="C36" s="1169" t="s">
        <v>1312</v>
      </c>
      <c r="D36" s="1159">
        <f>VLOOKUP(A36,'8110'!$B$80:$F$147,4,FALSE)</f>
        <v>150052.14000000001</v>
      </c>
      <c r="E36" s="1169">
        <v>3400</v>
      </c>
      <c r="F36" s="1169">
        <v>1615</v>
      </c>
      <c r="G36" s="1169" t="s">
        <v>1312</v>
      </c>
      <c r="H36" s="1159">
        <f>VLOOKUP(E36,'8112'!$B$72:$F$140,4,FALSE)</f>
        <v>85112.91</v>
      </c>
      <c r="I36" s="1169">
        <v>3400</v>
      </c>
      <c r="J36" s="1169">
        <v>1615</v>
      </c>
      <c r="K36" s="1169" t="s">
        <v>1312</v>
      </c>
      <c r="L36" s="1159">
        <f>VLOOKUP(I36,'8114'!$B$72:$F$140,4,FALSE)</f>
        <v>8883.2199999999993</v>
      </c>
      <c r="M36" s="1169">
        <v>3400</v>
      </c>
      <c r="N36" s="1169">
        <v>1615</v>
      </c>
      <c r="O36" s="1169" t="s">
        <v>1312</v>
      </c>
      <c r="P36" s="1159">
        <f>VLOOKUP(M36,'8116'!$B$71:$F$139,4,FALSE)</f>
        <v>12692.44</v>
      </c>
      <c r="Q36" s="1165">
        <f t="shared" si="0"/>
        <v>256740.71000000002</v>
      </c>
    </row>
    <row r="37" spans="1:17">
      <c r="A37" s="1169">
        <v>3405</v>
      </c>
      <c r="B37" s="1169">
        <v>1615</v>
      </c>
      <c r="C37" s="1169" t="s">
        <v>1499</v>
      </c>
      <c r="D37" s="1159">
        <f>VLOOKUP(A37,'8110'!$B$80:$F$147,4,FALSE)</f>
        <v>24018.99</v>
      </c>
      <c r="E37" s="1169">
        <v>3405</v>
      </c>
      <c r="F37" s="1169">
        <v>1615</v>
      </c>
      <c r="G37" s="1169" t="s">
        <v>1499</v>
      </c>
      <c r="H37" s="1159">
        <f>VLOOKUP(E37,'8112'!$B$72:$F$140,4,FALSE)</f>
        <v>38135.25</v>
      </c>
      <c r="I37" s="1169">
        <v>3405</v>
      </c>
      <c r="J37" s="1169">
        <v>1615</v>
      </c>
      <c r="K37" s="1169" t="s">
        <v>1499</v>
      </c>
      <c r="L37" s="1159">
        <f>VLOOKUP(I37,'8114'!$B$72:$F$140,4,FALSE)</f>
        <v>11397.9</v>
      </c>
      <c r="M37" s="1169">
        <v>3405</v>
      </c>
      <c r="N37" s="1169">
        <v>1615</v>
      </c>
      <c r="O37" s="1169" t="s">
        <v>1499</v>
      </c>
      <c r="P37" s="1159">
        <f>VLOOKUP(M37,'8116'!$B$71:$F$139,4,FALSE)</f>
        <v>13591.21</v>
      </c>
      <c r="Q37" s="1165">
        <f t="shared" si="0"/>
        <v>87143.35</v>
      </c>
    </row>
    <row r="38" spans="1:17">
      <c r="A38" s="1169">
        <v>3410</v>
      </c>
      <c r="B38" s="1169">
        <v>1615</v>
      </c>
      <c r="C38" s="1169" t="s">
        <v>1250</v>
      </c>
      <c r="D38" s="1159">
        <f>VLOOKUP(A38,'8110'!$B$80:$F$147,4,FALSE)</f>
        <v>187339.38</v>
      </c>
      <c r="E38" s="1169">
        <v>3410</v>
      </c>
      <c r="F38" s="1169">
        <v>1615</v>
      </c>
      <c r="G38" s="1169" t="s">
        <v>1250</v>
      </c>
      <c r="H38" s="1159">
        <f>VLOOKUP(E38,'8112'!$B$72:$F$140,4,FALSE)</f>
        <v>55258.53</v>
      </c>
      <c r="I38" s="1169">
        <v>3410</v>
      </c>
      <c r="J38" s="1169">
        <v>1615</v>
      </c>
      <c r="K38" s="1169" t="s">
        <v>1250</v>
      </c>
      <c r="L38" s="1159">
        <f>VLOOKUP(I38,'8114'!$B$72:$F$140,4,FALSE)</f>
        <v>0</v>
      </c>
      <c r="M38" s="1169">
        <v>3410</v>
      </c>
      <c r="N38" s="1169">
        <v>1615</v>
      </c>
      <c r="O38" s="1169" t="s">
        <v>1250</v>
      </c>
      <c r="P38" s="1159">
        <f>VLOOKUP(M38,'8116'!$B$71:$F$139,4,FALSE)</f>
        <v>0</v>
      </c>
      <c r="Q38" s="1165">
        <f t="shared" si="0"/>
        <v>242597.91</v>
      </c>
    </row>
    <row r="39" spans="1:17">
      <c r="A39" s="1169">
        <v>3420</v>
      </c>
      <c r="B39" s="1169">
        <v>1615</v>
      </c>
      <c r="C39" s="1169" t="s">
        <v>1247</v>
      </c>
      <c r="D39" s="1159">
        <f>VLOOKUP(A39,'8110'!$B$80:$F$147,4,FALSE)</f>
        <v>0</v>
      </c>
      <c r="E39" s="1169">
        <v>3420</v>
      </c>
      <c r="F39" s="1169">
        <v>1615</v>
      </c>
      <c r="G39" s="1169" t="s">
        <v>1247</v>
      </c>
      <c r="H39" s="1159">
        <f>VLOOKUP(E39,'8112'!$B$72:$F$140,4,FALSE)</f>
        <v>0</v>
      </c>
      <c r="I39" s="1169">
        <v>3420</v>
      </c>
      <c r="J39" s="1169">
        <v>1615</v>
      </c>
      <c r="K39" s="1169" t="s">
        <v>1247</v>
      </c>
      <c r="L39" s="1159">
        <f>VLOOKUP(I39,'8114'!$B$72:$F$140,4,FALSE)</f>
        <v>0</v>
      </c>
      <c r="M39" s="1169">
        <v>3420</v>
      </c>
      <c r="N39" s="1169">
        <v>1615</v>
      </c>
      <c r="O39" s="1169" t="s">
        <v>1247</v>
      </c>
      <c r="P39" s="1159">
        <f>VLOOKUP(M39,'8116'!$B$71:$F$139,4,FALSE)</f>
        <v>0</v>
      </c>
      <c r="Q39" s="1165">
        <f t="shared" ref="Q39:Q70" si="1">+D39+H39+L39+P39</f>
        <v>0</v>
      </c>
    </row>
    <row r="40" spans="1:17">
      <c r="A40" s="1169">
        <v>3430</v>
      </c>
      <c r="B40" s="1169">
        <v>1615</v>
      </c>
      <c r="C40" s="1169" t="s">
        <v>1498</v>
      </c>
      <c r="D40" s="1159">
        <f>VLOOKUP(A40,'8110'!$B$80:$F$147,4,FALSE)</f>
        <v>76572.77</v>
      </c>
      <c r="E40" s="1169">
        <v>3430</v>
      </c>
      <c r="F40" s="1169">
        <v>1615</v>
      </c>
      <c r="G40" s="1169" t="s">
        <v>1498</v>
      </c>
      <c r="H40" s="1159">
        <f>VLOOKUP(E40,'8112'!$B$72:$F$140,4,FALSE)</f>
        <v>31899.759999999998</v>
      </c>
      <c r="I40" s="1169">
        <v>3430</v>
      </c>
      <c r="J40" s="1169">
        <v>1615</v>
      </c>
      <c r="K40" s="1169" t="s">
        <v>1498</v>
      </c>
      <c r="L40" s="1159">
        <f>VLOOKUP(I40,'8114'!$B$72:$F$140,4,FALSE)</f>
        <v>625.92999999999995</v>
      </c>
      <c r="M40" s="1169">
        <v>3430</v>
      </c>
      <c r="N40" s="1169">
        <v>1615</v>
      </c>
      <c r="O40" s="1169" t="s">
        <v>1498</v>
      </c>
      <c r="P40" s="1159">
        <f>VLOOKUP(M40,'8116'!$B$71:$F$139,4,FALSE)</f>
        <v>525.83000000000004</v>
      </c>
      <c r="Q40" s="1165">
        <f t="shared" si="1"/>
        <v>109624.29</v>
      </c>
    </row>
    <row r="41" spans="1:17">
      <c r="A41" s="1169">
        <v>3440</v>
      </c>
      <c r="B41" s="1169">
        <v>1615</v>
      </c>
      <c r="C41" s="1169" t="s">
        <v>1309</v>
      </c>
      <c r="D41" s="1159">
        <f>VLOOKUP(A41,'8110'!$B$80:$F$147,4,FALSE)</f>
        <v>0</v>
      </c>
      <c r="E41" s="1169">
        <v>3440</v>
      </c>
      <c r="F41" s="1169">
        <v>1615</v>
      </c>
      <c r="G41" s="1169" t="s">
        <v>1309</v>
      </c>
      <c r="H41" s="1159">
        <f>VLOOKUP(E41,'8112'!$B$72:$F$140,4,FALSE)</f>
        <v>0</v>
      </c>
      <c r="I41" s="1169">
        <v>3440</v>
      </c>
      <c r="J41" s="1169">
        <v>1615</v>
      </c>
      <c r="K41" s="1169" t="s">
        <v>1309</v>
      </c>
      <c r="L41" s="1159">
        <f>VLOOKUP(I41,'8114'!$B$72:$F$140,4,FALSE)</f>
        <v>0</v>
      </c>
      <c r="M41" s="1169">
        <v>3440</v>
      </c>
      <c r="N41" s="1169">
        <v>1615</v>
      </c>
      <c r="O41" s="1169" t="s">
        <v>1309</v>
      </c>
      <c r="P41" s="1159">
        <f>VLOOKUP(M41,'8116'!$B$71:$F$139,4,FALSE)</f>
        <v>0</v>
      </c>
      <c r="Q41" s="1165">
        <f t="shared" si="1"/>
        <v>0</v>
      </c>
    </row>
    <row r="42" spans="1:17">
      <c r="A42" s="1169">
        <v>3450</v>
      </c>
      <c r="B42" s="1169">
        <v>1615</v>
      </c>
      <c r="C42" s="1169" t="s">
        <v>1239</v>
      </c>
      <c r="D42" s="1159">
        <f>VLOOKUP(A42,'8110'!$B$80:$F$147,4,FALSE)</f>
        <v>70309.58</v>
      </c>
      <c r="E42" s="1169">
        <v>3450</v>
      </c>
      <c r="F42" s="1169">
        <v>1615</v>
      </c>
      <c r="G42" s="1169" t="s">
        <v>1239</v>
      </c>
      <c r="H42" s="1159">
        <f>VLOOKUP(E42,'8112'!$B$72:$F$140,4,FALSE)</f>
        <v>24581</v>
      </c>
      <c r="I42" s="1169">
        <v>3450</v>
      </c>
      <c r="J42" s="1169">
        <v>1615</v>
      </c>
      <c r="K42" s="1169" t="s">
        <v>1239</v>
      </c>
      <c r="L42" s="1159">
        <f>VLOOKUP(I42,'8114'!$B$72:$F$140,4,FALSE)</f>
        <v>0</v>
      </c>
      <c r="M42" s="1169">
        <v>3450</v>
      </c>
      <c r="N42" s="1169">
        <v>1615</v>
      </c>
      <c r="O42" s="1169" t="s">
        <v>1239</v>
      </c>
      <c r="P42" s="1159">
        <f>VLOOKUP(M42,'8116'!$B$71:$F$139,4,FALSE)</f>
        <v>0</v>
      </c>
      <c r="Q42" s="1165">
        <f t="shared" si="1"/>
        <v>94890.58</v>
      </c>
    </row>
    <row r="43" spans="1:17">
      <c r="A43" s="1169">
        <v>3460</v>
      </c>
      <c r="B43" s="1169">
        <v>1615</v>
      </c>
      <c r="C43" s="1169" t="s">
        <v>1236</v>
      </c>
      <c r="D43" s="1159">
        <f>VLOOKUP(A43,'8110'!$B$80:$F$147,4,FALSE)</f>
        <v>5994.29</v>
      </c>
      <c r="E43" s="1169">
        <v>3460</v>
      </c>
      <c r="F43" s="1169">
        <v>1615</v>
      </c>
      <c r="G43" s="1169" t="s">
        <v>1236</v>
      </c>
      <c r="H43" s="1159">
        <f>VLOOKUP(E43,'8112'!$B$72:$F$140,4,FALSE)</f>
        <v>0</v>
      </c>
      <c r="I43" s="1169">
        <v>3460</v>
      </c>
      <c r="J43" s="1169">
        <v>1615</v>
      </c>
      <c r="K43" s="1169" t="s">
        <v>1236</v>
      </c>
      <c r="L43" s="1159">
        <f>VLOOKUP(I43,'8114'!$B$72:$F$140,4,FALSE)</f>
        <v>3868.78</v>
      </c>
      <c r="M43" s="1169">
        <v>3460</v>
      </c>
      <c r="N43" s="1169">
        <v>1615</v>
      </c>
      <c r="O43" s="1169" t="s">
        <v>1236</v>
      </c>
      <c r="P43" s="1159">
        <f>VLOOKUP(M43,'8116'!$B$71:$F$139,4,FALSE)</f>
        <v>4167.83</v>
      </c>
      <c r="Q43" s="1165">
        <f t="shared" si="1"/>
        <v>14030.9</v>
      </c>
    </row>
    <row r="44" spans="1:17">
      <c r="A44" s="1169">
        <v>3470</v>
      </c>
      <c r="B44" s="1169">
        <v>1615</v>
      </c>
      <c r="C44" s="1169" t="s">
        <v>1233</v>
      </c>
      <c r="D44" s="1159">
        <f>VLOOKUP(A44,'8110'!$B$80:$F$147,4,FALSE)</f>
        <v>0</v>
      </c>
      <c r="E44" s="1169">
        <v>3470</v>
      </c>
      <c r="F44" s="1169">
        <v>1615</v>
      </c>
      <c r="G44" s="1169" t="s">
        <v>1233</v>
      </c>
      <c r="H44" s="1159">
        <f>VLOOKUP(E44,'8112'!$B$72:$F$140,4,FALSE)</f>
        <v>0</v>
      </c>
      <c r="I44" s="1169">
        <v>3470</v>
      </c>
      <c r="J44" s="1169">
        <v>1615</v>
      </c>
      <c r="K44" s="1169" t="s">
        <v>1233</v>
      </c>
      <c r="L44" s="1159">
        <f>VLOOKUP(I44,'8114'!$B$72:$F$140,4,FALSE)</f>
        <v>0</v>
      </c>
      <c r="M44" s="1169">
        <v>3470</v>
      </c>
      <c r="N44" s="1169">
        <v>1615</v>
      </c>
      <c r="O44" s="1169" t="s">
        <v>1233</v>
      </c>
      <c r="P44" s="1159">
        <f>VLOOKUP(M44,'8116'!$B$71:$F$139,4,FALSE)</f>
        <v>0</v>
      </c>
      <c r="Q44" s="1165">
        <f t="shared" si="1"/>
        <v>0</v>
      </c>
    </row>
    <row r="45" spans="1:17">
      <c r="A45" s="1169">
        <v>3480</v>
      </c>
      <c r="B45" s="1169">
        <v>1615</v>
      </c>
      <c r="C45" s="1169" t="s">
        <v>1230</v>
      </c>
      <c r="D45" s="1159">
        <f>VLOOKUP(A45,'8110'!$B$80:$F$147,4,FALSE)</f>
        <v>0</v>
      </c>
      <c r="E45" s="1169">
        <v>3480</v>
      </c>
      <c r="F45" s="1169">
        <v>1615</v>
      </c>
      <c r="G45" s="1169" t="s">
        <v>1230</v>
      </c>
      <c r="H45" s="1159">
        <f>VLOOKUP(E45,'8112'!$B$72:$F$140,4,FALSE)</f>
        <v>0</v>
      </c>
      <c r="I45" s="1169">
        <v>3480</v>
      </c>
      <c r="J45" s="1169">
        <v>1615</v>
      </c>
      <c r="K45" s="1169" t="s">
        <v>1230</v>
      </c>
      <c r="L45" s="1159">
        <f>VLOOKUP(I45,'8114'!$B$72:$F$140,4,FALSE)</f>
        <v>0</v>
      </c>
      <c r="M45" s="1169">
        <v>3480</v>
      </c>
      <c r="N45" s="1169">
        <v>1615</v>
      </c>
      <c r="O45" s="1169" t="s">
        <v>1230</v>
      </c>
      <c r="P45" s="1159">
        <f>VLOOKUP(M45,'8116'!$B$71:$F$139,4,FALSE)</f>
        <v>0</v>
      </c>
      <c r="Q45" s="1165">
        <f t="shared" si="1"/>
        <v>0</v>
      </c>
    </row>
    <row r="46" spans="1:17">
      <c r="A46" s="1157">
        <v>3510</v>
      </c>
      <c r="B46" s="1157">
        <v>1647</v>
      </c>
      <c r="C46" s="1164" t="s">
        <v>1323</v>
      </c>
      <c r="D46" s="1159">
        <f>VLOOKUP(A46,'8110'!$B$80:$F$147,4,FALSE)</f>
        <v>0</v>
      </c>
      <c r="E46" s="1175">
        <v>3510</v>
      </c>
      <c r="F46" s="1175">
        <v>1647</v>
      </c>
      <c r="G46" s="1164" t="s">
        <v>1323</v>
      </c>
      <c r="H46" s="1159">
        <f>VLOOKUP(E46,'8112'!$B$72:$F$140,4,FALSE)</f>
        <v>0</v>
      </c>
      <c r="I46" s="1157">
        <v>3510</v>
      </c>
      <c r="J46" s="1157">
        <v>1647</v>
      </c>
      <c r="K46" s="1164" t="s">
        <v>1323</v>
      </c>
      <c r="L46" s="1159">
        <f>VLOOKUP(I46,'8114'!$B$72:$F$140,4,FALSE)</f>
        <v>0</v>
      </c>
      <c r="M46" s="1157">
        <v>3510</v>
      </c>
      <c r="N46" s="1157">
        <v>1647</v>
      </c>
      <c r="O46" s="1164" t="s">
        <v>1323</v>
      </c>
      <c r="P46" s="1159">
        <f>VLOOKUP(M46,'8116'!$B$71:$F$139,4,FALSE)</f>
        <v>0</v>
      </c>
      <c r="Q46" s="1165">
        <f t="shared" si="1"/>
        <v>0</v>
      </c>
    </row>
    <row r="47" spans="1:17">
      <c r="A47" s="1157">
        <v>3520</v>
      </c>
      <c r="B47" s="1157">
        <v>1647</v>
      </c>
      <c r="C47" s="1164" t="s">
        <v>1302</v>
      </c>
      <c r="D47" s="1159">
        <f>VLOOKUP(A47,'8110'!$B$80:$F$147,4,FALSE)</f>
        <v>0</v>
      </c>
      <c r="E47" s="1175">
        <v>3520</v>
      </c>
      <c r="F47" s="1175">
        <v>1647</v>
      </c>
      <c r="G47" s="1164" t="s">
        <v>1302</v>
      </c>
      <c r="H47" s="1159">
        <f>VLOOKUP(E47,'8112'!$B$72:$F$140,4,FALSE)</f>
        <v>0</v>
      </c>
      <c r="I47" s="1157">
        <v>3520</v>
      </c>
      <c r="J47" s="1157">
        <v>1647</v>
      </c>
      <c r="K47" s="1164" t="s">
        <v>1302</v>
      </c>
      <c r="L47" s="1159">
        <f>VLOOKUP(I47,'8114'!$B$72:$F$140,4,FALSE)</f>
        <v>0</v>
      </c>
      <c r="M47" s="1157">
        <v>3520</v>
      </c>
      <c r="N47" s="1157">
        <v>1647</v>
      </c>
      <c r="O47" s="1164" t="s">
        <v>1302</v>
      </c>
      <c r="P47" s="1159">
        <f>VLOOKUP(M47,'8116'!$B$71:$F$139,4,FALSE)</f>
        <v>0</v>
      </c>
      <c r="Q47" s="1165">
        <f t="shared" si="1"/>
        <v>0</v>
      </c>
    </row>
    <row r="48" spans="1:17">
      <c r="A48" s="1157">
        <v>3530</v>
      </c>
      <c r="B48" s="1157">
        <v>1610</v>
      </c>
      <c r="C48" s="1164" t="s">
        <v>1322</v>
      </c>
      <c r="D48" s="1159">
        <f>VLOOKUP(A48,'8110'!$B$80:$F$147,4,FALSE)</f>
        <v>1600</v>
      </c>
      <c r="E48" s="1175">
        <v>3530</v>
      </c>
      <c r="F48" s="1175">
        <v>1610</v>
      </c>
      <c r="G48" s="1164" t="s">
        <v>1322</v>
      </c>
      <c r="H48" s="1159">
        <f>VLOOKUP(E48,'8112'!$B$72:$F$140,4,FALSE)</f>
        <v>10800</v>
      </c>
      <c r="I48" s="1157">
        <v>3530</v>
      </c>
      <c r="J48" s="1157">
        <v>1610</v>
      </c>
      <c r="K48" s="1164" t="s">
        <v>1322</v>
      </c>
      <c r="L48" s="1159">
        <f>VLOOKUP(I48,'8114'!$B$72:$F$140,4,FALSE)</f>
        <v>5250</v>
      </c>
      <c r="M48" s="1157">
        <v>3530</v>
      </c>
      <c r="N48" s="1157">
        <v>1610</v>
      </c>
      <c r="O48" s="1164" t="s">
        <v>1322</v>
      </c>
      <c r="P48" s="1159">
        <f>VLOOKUP(M48,'8116'!$B$71:$F$139,4,FALSE)</f>
        <v>0</v>
      </c>
      <c r="Q48" s="1165">
        <f t="shared" si="1"/>
        <v>17650</v>
      </c>
    </row>
    <row r="49" spans="1:17">
      <c r="A49" s="1157">
        <v>3540</v>
      </c>
      <c r="B49" s="1157">
        <v>1615</v>
      </c>
      <c r="C49" s="1164" t="s">
        <v>1321</v>
      </c>
      <c r="D49" s="1159">
        <f>VLOOKUP(A49,'8110'!$B$80:$F$147,4,FALSE)</f>
        <v>84627.19</v>
      </c>
      <c r="E49" s="1175">
        <v>3540</v>
      </c>
      <c r="F49" s="1175">
        <v>1615</v>
      </c>
      <c r="G49" s="1164" t="s">
        <v>1321</v>
      </c>
      <c r="H49" s="1159">
        <f>VLOOKUP(E49,'8112'!$B$72:$F$140,4,FALSE)</f>
        <v>652872.65</v>
      </c>
      <c r="I49" s="1157">
        <v>3540</v>
      </c>
      <c r="J49" s="1157">
        <v>1615</v>
      </c>
      <c r="K49" s="1164" t="s">
        <v>1321</v>
      </c>
      <c r="L49" s="1159">
        <f>VLOOKUP(I49,'8114'!$B$72:$F$140,4,FALSE)</f>
        <v>128119.74</v>
      </c>
      <c r="M49" s="1157">
        <v>3540</v>
      </c>
      <c r="N49" s="1157">
        <v>1615</v>
      </c>
      <c r="O49" s="1164" t="s">
        <v>1321</v>
      </c>
      <c r="P49" s="1159">
        <f>VLOOKUP(M49,'8116'!$B$71:$F$139,4,FALSE)</f>
        <v>70626.36</v>
      </c>
      <c r="Q49" s="1165">
        <f t="shared" si="1"/>
        <v>936245.94000000006</v>
      </c>
    </row>
    <row r="50" spans="1:17">
      <c r="A50" s="1157">
        <v>3550</v>
      </c>
      <c r="B50" s="1157">
        <v>1615</v>
      </c>
      <c r="C50" s="1164" t="s">
        <v>1320</v>
      </c>
      <c r="D50" s="1159">
        <f>VLOOKUP(A50,'8110'!$B$80:$F$147,4,FALSE)</f>
        <v>0</v>
      </c>
      <c r="E50" s="1175">
        <v>3550</v>
      </c>
      <c r="F50" s="1175">
        <v>1615</v>
      </c>
      <c r="G50" s="1164" t="s">
        <v>1320</v>
      </c>
      <c r="H50" s="1159">
        <f>VLOOKUP(E50,'8112'!$B$72:$F$140,4,FALSE)</f>
        <v>85124.2</v>
      </c>
      <c r="I50" s="1157">
        <v>3550</v>
      </c>
      <c r="J50" s="1157">
        <v>1615</v>
      </c>
      <c r="K50" s="1164" t="s">
        <v>1320</v>
      </c>
      <c r="L50" s="1159">
        <f>VLOOKUP(I50,'8114'!$B$72:$F$140,4,FALSE)</f>
        <v>0</v>
      </c>
      <c r="M50" s="1157">
        <v>3550</v>
      </c>
      <c r="N50" s="1157">
        <v>1615</v>
      </c>
      <c r="O50" s="1164" t="s">
        <v>1320</v>
      </c>
      <c r="P50" s="1159">
        <f>VLOOKUP(M50,'8116'!$B$71:$F$139,4,FALSE)</f>
        <v>0</v>
      </c>
      <c r="Q50" s="1165">
        <f t="shared" si="1"/>
        <v>85124.2</v>
      </c>
    </row>
    <row r="51" spans="1:17">
      <c r="A51" s="1157">
        <v>3600</v>
      </c>
      <c r="B51" s="1157">
        <v>1615</v>
      </c>
      <c r="C51" s="1164" t="s">
        <v>1319</v>
      </c>
      <c r="D51" s="1159">
        <f>VLOOKUP(A51,'8110'!$B$80:$F$147,4,FALSE)</f>
        <v>1401.75</v>
      </c>
      <c r="E51" s="1175">
        <v>3600</v>
      </c>
      <c r="F51" s="1175">
        <v>1615</v>
      </c>
      <c r="G51" s="1164" t="s">
        <v>1319</v>
      </c>
      <c r="H51" s="1159">
        <f>VLOOKUP(E51,'8112'!$B$72:$F$140,4,FALSE)</f>
        <v>215014.75</v>
      </c>
      <c r="I51" s="1157">
        <v>3600</v>
      </c>
      <c r="J51" s="1157">
        <v>1615</v>
      </c>
      <c r="K51" s="1164" t="s">
        <v>1319</v>
      </c>
      <c r="L51" s="1159">
        <f>VLOOKUP(I51,'8114'!$B$72:$F$140,4,FALSE)</f>
        <v>3150.17</v>
      </c>
      <c r="M51" s="1157">
        <v>3600</v>
      </c>
      <c r="N51" s="1157">
        <v>1615</v>
      </c>
      <c r="O51" s="1164" t="s">
        <v>1319</v>
      </c>
      <c r="P51" s="1159">
        <f>VLOOKUP(M51,'8116'!$B$71:$F$139,4,FALSE)</f>
        <v>176913.03</v>
      </c>
      <c r="Q51" s="1165">
        <f t="shared" si="1"/>
        <v>396479.7</v>
      </c>
    </row>
    <row r="52" spans="1:17">
      <c r="A52" s="1157">
        <v>3610</v>
      </c>
      <c r="B52" s="1157">
        <v>1615</v>
      </c>
      <c r="C52" s="1164" t="s">
        <v>1318</v>
      </c>
      <c r="D52" s="1159">
        <f>VLOOKUP(A52,'8110'!$B$80:$F$147,4,FALSE)</f>
        <v>138575.26</v>
      </c>
      <c r="E52" s="1175">
        <v>3610</v>
      </c>
      <c r="F52" s="1175">
        <v>1615</v>
      </c>
      <c r="G52" s="1164" t="s">
        <v>1318</v>
      </c>
      <c r="H52" s="1159">
        <f>VLOOKUP(E52,'8112'!$B$72:$F$140,4,FALSE)</f>
        <v>360922.06</v>
      </c>
      <c r="I52" s="1157">
        <v>3610</v>
      </c>
      <c r="J52" s="1157">
        <v>1615</v>
      </c>
      <c r="K52" s="1164" t="s">
        <v>1318</v>
      </c>
      <c r="L52" s="1159">
        <f>VLOOKUP(I52,'8114'!$B$72:$F$140,4,FALSE)</f>
        <v>185399.21</v>
      </c>
      <c r="M52" s="1157">
        <v>3610</v>
      </c>
      <c r="N52" s="1157">
        <v>1615</v>
      </c>
      <c r="O52" s="1164" t="s">
        <v>1318</v>
      </c>
      <c r="P52" s="1159">
        <f>VLOOKUP(M52,'8116'!$B$71:$F$139,4,FALSE)</f>
        <v>553327.57999999996</v>
      </c>
      <c r="Q52" s="1165">
        <f t="shared" si="1"/>
        <v>1238224.1099999999</v>
      </c>
    </row>
    <row r="53" spans="1:17">
      <c r="A53" s="1157">
        <v>3620</v>
      </c>
      <c r="B53" s="1157">
        <v>1615</v>
      </c>
      <c r="C53" s="1164" t="s">
        <v>1292</v>
      </c>
      <c r="D53" s="1159">
        <f>VLOOKUP(A53,'8110'!$B$80:$F$147,4,FALSE)</f>
        <v>0</v>
      </c>
      <c r="E53" s="1175">
        <v>3620</v>
      </c>
      <c r="F53" s="1175">
        <v>1615</v>
      </c>
      <c r="G53" s="1164" t="s">
        <v>1292</v>
      </c>
      <c r="H53" s="1159">
        <f>VLOOKUP(E53,'8112'!$B$72:$F$140,4,FALSE)</f>
        <v>0</v>
      </c>
      <c r="I53" s="1157">
        <v>3620</v>
      </c>
      <c r="J53" s="1157">
        <v>1615</v>
      </c>
      <c r="K53" s="1164" t="s">
        <v>1292</v>
      </c>
      <c r="L53" s="1159">
        <f>VLOOKUP(I53,'8114'!$B$72:$F$140,4,FALSE)</f>
        <v>0</v>
      </c>
      <c r="M53" s="1157">
        <v>3620</v>
      </c>
      <c r="N53" s="1157">
        <v>1615</v>
      </c>
      <c r="O53" s="1164" t="s">
        <v>1292</v>
      </c>
      <c r="P53" s="1159">
        <f>VLOOKUP(M53,'8116'!$B$71:$F$139,4,FALSE)</f>
        <v>0</v>
      </c>
      <c r="Q53" s="1165">
        <f t="shared" si="1"/>
        <v>0</v>
      </c>
    </row>
    <row r="54" spans="1:17">
      <c r="A54" s="1157">
        <v>3630</v>
      </c>
      <c r="B54" s="1157">
        <v>1615</v>
      </c>
      <c r="C54" s="1164" t="s">
        <v>1317</v>
      </c>
      <c r="D54" s="1159">
        <f>VLOOKUP(A54,'8110'!$B$80:$F$147,4,FALSE)</f>
        <v>0</v>
      </c>
      <c r="E54" s="1175">
        <v>3630</v>
      </c>
      <c r="F54" s="1175">
        <v>1615</v>
      </c>
      <c r="G54" s="1164" t="s">
        <v>1317</v>
      </c>
      <c r="H54" s="1159">
        <f>VLOOKUP(E54,'8112'!$B$72:$F$140,4,FALSE)</f>
        <v>270.64999999999998</v>
      </c>
      <c r="I54" s="1157">
        <v>3630</v>
      </c>
      <c r="J54" s="1157">
        <v>1615</v>
      </c>
      <c r="K54" s="1164" t="s">
        <v>1317</v>
      </c>
      <c r="L54" s="1159">
        <f>VLOOKUP(I54,'8114'!$B$72:$F$140,4,FALSE)</f>
        <v>47028.91</v>
      </c>
      <c r="M54" s="1157">
        <v>3630</v>
      </c>
      <c r="N54" s="1157">
        <v>1615</v>
      </c>
      <c r="O54" s="1164" t="s">
        <v>1317</v>
      </c>
      <c r="P54" s="1159">
        <f>VLOOKUP(M54,'8116'!$B$71:$F$139,4,FALSE)</f>
        <v>9611.1299999999992</v>
      </c>
      <c r="Q54" s="1165">
        <f t="shared" si="1"/>
        <v>56910.69</v>
      </c>
    </row>
    <row r="55" spans="1:17">
      <c r="A55" s="1157">
        <v>3640</v>
      </c>
      <c r="B55" s="1157">
        <v>1615</v>
      </c>
      <c r="C55" s="1164" t="s">
        <v>1286</v>
      </c>
      <c r="D55" s="1159">
        <f>VLOOKUP(A55,'8110'!$B$80:$F$147,4,FALSE)</f>
        <v>2358.73</v>
      </c>
      <c r="E55" s="1175">
        <v>3640</v>
      </c>
      <c r="F55" s="1175">
        <v>1615</v>
      </c>
      <c r="G55" s="1164" t="s">
        <v>1286</v>
      </c>
      <c r="H55" s="1159">
        <f>VLOOKUP(E55,'8112'!$B$72:$F$140,4,FALSE)</f>
        <v>0</v>
      </c>
      <c r="I55" s="1157">
        <v>3640</v>
      </c>
      <c r="J55" s="1157">
        <v>1615</v>
      </c>
      <c r="K55" s="1164" t="s">
        <v>1286</v>
      </c>
      <c r="L55" s="1159">
        <f>VLOOKUP(I55,'8114'!$B$72:$F$140,4,FALSE)</f>
        <v>0</v>
      </c>
      <c r="M55" s="1157">
        <v>3640</v>
      </c>
      <c r="N55" s="1157">
        <v>1615</v>
      </c>
      <c r="O55" s="1164" t="s">
        <v>1286</v>
      </c>
      <c r="P55" s="1159">
        <f>VLOOKUP(M55,'8116'!$B$71:$F$139,4,FALSE)</f>
        <v>0</v>
      </c>
      <c r="Q55" s="1165">
        <f t="shared" si="1"/>
        <v>2358.73</v>
      </c>
    </row>
    <row r="56" spans="1:17">
      <c r="A56" s="1157">
        <v>3650</v>
      </c>
      <c r="B56" s="1157">
        <v>1615</v>
      </c>
      <c r="C56" s="1164" t="s">
        <v>1283</v>
      </c>
      <c r="D56" s="1159">
        <f>VLOOKUP(A56,'8110'!$B$80:$F$147,4,FALSE)</f>
        <v>61.16</v>
      </c>
      <c r="E56" s="1175">
        <v>3650</v>
      </c>
      <c r="F56" s="1175">
        <v>1615</v>
      </c>
      <c r="G56" s="1164" t="s">
        <v>1283</v>
      </c>
      <c r="H56" s="1159">
        <f>VLOOKUP(E56,'8112'!$B$72:$F$140,4,FALSE)</f>
        <v>0</v>
      </c>
      <c r="I56" s="1157">
        <v>3650</v>
      </c>
      <c r="J56" s="1157">
        <v>1615</v>
      </c>
      <c r="K56" s="1164" t="s">
        <v>1283</v>
      </c>
      <c r="L56" s="1159">
        <f>VLOOKUP(I56,'8114'!$B$72:$F$140,4,FALSE)</f>
        <v>0</v>
      </c>
      <c r="M56" s="1157">
        <v>3650</v>
      </c>
      <c r="N56" s="1157">
        <v>1615</v>
      </c>
      <c r="O56" s="1164" t="s">
        <v>1283</v>
      </c>
      <c r="P56" s="1159">
        <f>VLOOKUP(M56,'8116'!$B$71:$F$139,4,FALSE)</f>
        <v>0</v>
      </c>
      <c r="Q56" s="1165">
        <f t="shared" si="1"/>
        <v>61.16</v>
      </c>
    </row>
    <row r="57" spans="1:17">
      <c r="A57" s="1157">
        <v>3660</v>
      </c>
      <c r="B57" s="1157">
        <v>1615</v>
      </c>
      <c r="C57" s="1164" t="s">
        <v>1280</v>
      </c>
      <c r="D57" s="1159">
        <f>VLOOKUP(A57,'8110'!$B$80:$F$147,4,FALSE)</f>
        <v>0</v>
      </c>
      <c r="E57" s="1175">
        <v>3660</v>
      </c>
      <c r="F57" s="1175">
        <v>1615</v>
      </c>
      <c r="G57" s="1164" t="s">
        <v>1280</v>
      </c>
      <c r="H57" s="1159">
        <f>VLOOKUP(E57,'8112'!$B$72:$F$140,4,FALSE)</f>
        <v>0</v>
      </c>
      <c r="I57" s="1157">
        <v>3660</v>
      </c>
      <c r="J57" s="1157">
        <v>1615</v>
      </c>
      <c r="K57" s="1164" t="s">
        <v>1280</v>
      </c>
      <c r="L57" s="1159">
        <f>VLOOKUP(I57,'8114'!$B$72:$F$140,4,FALSE)</f>
        <v>0</v>
      </c>
      <c r="M57" s="1157">
        <v>3660</v>
      </c>
      <c r="N57" s="1157">
        <v>1615</v>
      </c>
      <c r="O57" s="1164" t="s">
        <v>1280</v>
      </c>
      <c r="P57" s="1159">
        <f>VLOOKUP(M57,'8116'!$B$71:$F$139,4,FALSE)</f>
        <v>0</v>
      </c>
      <c r="Q57" s="1165">
        <f t="shared" si="1"/>
        <v>0</v>
      </c>
    </row>
    <row r="58" spans="1:17">
      <c r="A58" s="1157">
        <v>3670</v>
      </c>
      <c r="B58" s="1157">
        <v>1615</v>
      </c>
      <c r="C58" s="1164" t="s">
        <v>1316</v>
      </c>
      <c r="D58" s="1159">
        <f>VLOOKUP(A58,'8110'!$B$80:$F$147,4,FALSE)</f>
        <v>0</v>
      </c>
      <c r="E58" s="1175">
        <v>3670</v>
      </c>
      <c r="F58" s="1175">
        <v>1615</v>
      </c>
      <c r="G58" s="1164" t="s">
        <v>1316</v>
      </c>
      <c r="H58" s="1159">
        <f>VLOOKUP(E58,'8112'!$B$72:$F$140,4,FALSE)</f>
        <v>0</v>
      </c>
      <c r="I58" s="1157">
        <v>3670</v>
      </c>
      <c r="J58" s="1157">
        <v>1615</v>
      </c>
      <c r="K58" s="1164" t="s">
        <v>1316</v>
      </c>
      <c r="L58" s="1159">
        <f>VLOOKUP(I58,'8114'!$B$72:$F$140,4,FALSE)</f>
        <v>0</v>
      </c>
      <c r="M58" s="1157">
        <v>3670</v>
      </c>
      <c r="N58" s="1157">
        <v>1615</v>
      </c>
      <c r="O58" s="1164" t="s">
        <v>1316</v>
      </c>
      <c r="P58" s="1159">
        <f>VLOOKUP(M58,'8116'!$B$71:$F$139,4,FALSE)</f>
        <v>0</v>
      </c>
      <c r="Q58" s="1165">
        <f t="shared" si="1"/>
        <v>0</v>
      </c>
    </row>
    <row r="59" spans="1:17">
      <c r="A59" s="1157">
        <v>3700</v>
      </c>
      <c r="B59" s="1157">
        <v>1615</v>
      </c>
      <c r="C59" s="1164" t="s">
        <v>1275</v>
      </c>
      <c r="D59" s="1159">
        <f>VLOOKUP(A59,'8110'!$B$80:$F$147,4,FALSE)</f>
        <v>3130.75</v>
      </c>
      <c r="E59" s="1175">
        <v>3700</v>
      </c>
      <c r="F59" s="1175">
        <v>1615</v>
      </c>
      <c r="G59" s="1164" t="s">
        <v>1275</v>
      </c>
      <c r="H59" s="1159">
        <f>VLOOKUP(E59,'8112'!$B$72:$F$140,4,FALSE)</f>
        <v>351267.74</v>
      </c>
      <c r="I59" s="1157">
        <v>3700</v>
      </c>
      <c r="J59" s="1157">
        <v>1615</v>
      </c>
      <c r="K59" s="1164" t="s">
        <v>1275</v>
      </c>
      <c r="L59" s="1159">
        <f>VLOOKUP(I59,'8114'!$B$72:$F$140,4,FALSE)</f>
        <v>0</v>
      </c>
      <c r="M59" s="1157">
        <v>3700</v>
      </c>
      <c r="N59" s="1157">
        <v>1615</v>
      </c>
      <c r="O59" s="1164" t="s">
        <v>1275</v>
      </c>
      <c r="P59" s="1159">
        <f>VLOOKUP(M59,'8116'!$B$71:$F$139,4,FALSE)</f>
        <v>40428.9</v>
      </c>
      <c r="Q59" s="1165">
        <f t="shared" si="1"/>
        <v>394827.39</v>
      </c>
    </row>
    <row r="60" spans="1:17">
      <c r="A60" s="1157">
        <v>3710</v>
      </c>
      <c r="B60" s="1157">
        <v>1615</v>
      </c>
      <c r="C60" s="1164" t="s">
        <v>1272</v>
      </c>
      <c r="D60" s="1159">
        <f>VLOOKUP(A60,'8110'!$B$80:$F$147,4,FALSE)</f>
        <v>39455.08</v>
      </c>
      <c r="E60" s="1175">
        <v>3710</v>
      </c>
      <c r="F60" s="1175">
        <v>1615</v>
      </c>
      <c r="G60" s="1164" t="s">
        <v>1272</v>
      </c>
      <c r="H60" s="1159">
        <f>VLOOKUP(E60,'8112'!$B$72:$F$140,4,FALSE)</f>
        <v>482837.23</v>
      </c>
      <c r="I60" s="1157">
        <v>3710</v>
      </c>
      <c r="J60" s="1157">
        <v>1615</v>
      </c>
      <c r="K60" s="1164" t="s">
        <v>1272</v>
      </c>
      <c r="L60" s="1159">
        <f>VLOOKUP(I60,'8114'!$B$72:$F$140,4,FALSE)</f>
        <v>89747.78</v>
      </c>
      <c r="M60" s="1157">
        <v>3710</v>
      </c>
      <c r="N60" s="1157">
        <v>1615</v>
      </c>
      <c r="O60" s="1164" t="s">
        <v>1272</v>
      </c>
      <c r="P60" s="1159">
        <f>VLOOKUP(M60,'8116'!$B$71:$F$139,4,FALSE)</f>
        <v>445335.83</v>
      </c>
      <c r="Q60" s="1165">
        <f t="shared" si="1"/>
        <v>1057375.92</v>
      </c>
    </row>
    <row r="61" spans="1:17">
      <c r="A61" s="1157">
        <v>3740</v>
      </c>
      <c r="B61" s="1157">
        <v>1615</v>
      </c>
      <c r="C61" s="1164" t="s">
        <v>1269</v>
      </c>
      <c r="D61" s="1159">
        <f>VLOOKUP(A61,'8110'!$B$80:$F$147,4,FALSE)</f>
        <v>0</v>
      </c>
      <c r="E61" s="1175">
        <v>3740</v>
      </c>
      <c r="F61" s="1175">
        <v>1615</v>
      </c>
      <c r="G61" s="1164" t="s">
        <v>1269</v>
      </c>
      <c r="H61" s="1159">
        <f>VLOOKUP(E61,'8112'!$B$72:$F$140,4,FALSE)</f>
        <v>0</v>
      </c>
      <c r="I61" s="1157">
        <v>3740</v>
      </c>
      <c r="J61" s="1157">
        <v>1615</v>
      </c>
      <c r="K61" s="1164" t="s">
        <v>1269</v>
      </c>
      <c r="L61" s="1159">
        <f>VLOOKUP(I61,'8114'!$B$72:$F$140,4,FALSE)</f>
        <v>0</v>
      </c>
      <c r="M61" s="1157">
        <v>3740</v>
      </c>
      <c r="N61" s="1157">
        <v>1615</v>
      </c>
      <c r="O61" s="1164" t="s">
        <v>1269</v>
      </c>
      <c r="P61" s="1159">
        <f>VLOOKUP(M61,'8116'!$B$71:$F$139,4,FALSE)</f>
        <v>0</v>
      </c>
      <c r="Q61" s="1165">
        <f t="shared" si="1"/>
        <v>0</v>
      </c>
    </row>
    <row r="62" spans="1:17">
      <c r="A62" s="1157">
        <v>3750</v>
      </c>
      <c r="B62" s="1157">
        <v>1615</v>
      </c>
      <c r="C62" s="1164" t="s">
        <v>1315</v>
      </c>
      <c r="D62" s="1159">
        <f>VLOOKUP(A62,'8110'!$B$80:$F$147,4,FALSE)</f>
        <v>0</v>
      </c>
      <c r="E62" s="1175">
        <v>3750</v>
      </c>
      <c r="F62" s="1175">
        <v>1615</v>
      </c>
      <c r="G62" s="1164" t="s">
        <v>1315</v>
      </c>
      <c r="H62" s="1159">
        <f>VLOOKUP(E62,'8112'!$B$72:$F$140,4,FALSE)</f>
        <v>14270</v>
      </c>
      <c r="I62" s="1157">
        <v>3750</v>
      </c>
      <c r="J62" s="1157">
        <v>1615</v>
      </c>
      <c r="K62" s="1164" t="s">
        <v>1315</v>
      </c>
      <c r="L62" s="1159">
        <f>VLOOKUP(I62,'8114'!$B$72:$F$140,4,FALSE)</f>
        <v>0</v>
      </c>
      <c r="M62" s="1157">
        <v>3750</v>
      </c>
      <c r="N62" s="1157">
        <v>1615</v>
      </c>
      <c r="O62" s="1164" t="s">
        <v>1315</v>
      </c>
      <c r="P62" s="1159">
        <f>VLOOKUP(M62,'8116'!$B$71:$F$139,4,FALSE)</f>
        <v>0</v>
      </c>
      <c r="Q62" s="1165">
        <f t="shared" si="1"/>
        <v>14270</v>
      </c>
    </row>
    <row r="63" spans="1:17">
      <c r="A63" s="1157">
        <v>3800</v>
      </c>
      <c r="B63" s="1157">
        <v>1615</v>
      </c>
      <c r="C63" s="1164" t="s">
        <v>1314</v>
      </c>
      <c r="D63" s="1159">
        <f>VLOOKUP(A63,'8110'!$B$80:$F$147,4,FALSE)</f>
        <v>455304.47</v>
      </c>
      <c r="E63" s="1175">
        <v>3800</v>
      </c>
      <c r="F63" s="1175">
        <v>1615</v>
      </c>
      <c r="G63" s="1164" t="s">
        <v>1314</v>
      </c>
      <c r="H63" s="1159">
        <f>VLOOKUP(E63,'8112'!$B$72:$F$140,4,FALSE)</f>
        <v>1369165.77</v>
      </c>
      <c r="I63" s="1157">
        <v>3800</v>
      </c>
      <c r="J63" s="1157">
        <v>1615</v>
      </c>
      <c r="K63" s="1164" t="s">
        <v>1314</v>
      </c>
      <c r="L63" s="1159">
        <f>VLOOKUP(I63,'8114'!$B$72:$F$140,4,FALSE)</f>
        <v>369578.05</v>
      </c>
      <c r="M63" s="1157">
        <v>3800</v>
      </c>
      <c r="N63" s="1157">
        <v>1615</v>
      </c>
      <c r="O63" s="1164" t="s">
        <v>1314</v>
      </c>
      <c r="P63" s="1159">
        <f>VLOOKUP(M63,'8116'!$B$71:$F$139,4,FALSE)</f>
        <v>2838883.21</v>
      </c>
      <c r="Q63" s="1165">
        <f t="shared" si="1"/>
        <v>5032931.5</v>
      </c>
    </row>
    <row r="64" spans="1:17">
      <c r="A64" s="1157">
        <v>3810</v>
      </c>
      <c r="B64" s="1157">
        <v>1615</v>
      </c>
      <c r="C64" s="1164" t="s">
        <v>1261</v>
      </c>
      <c r="D64" s="1159">
        <f>VLOOKUP(A64,'8110'!$B$80:$F$147,4,FALSE)</f>
        <v>0</v>
      </c>
      <c r="E64" s="1175">
        <v>3810</v>
      </c>
      <c r="F64" s="1175">
        <v>1615</v>
      </c>
      <c r="G64" s="1164" t="s">
        <v>1261</v>
      </c>
      <c r="H64" s="1159">
        <f>VLOOKUP(E64,'8112'!$B$72:$F$140,4,FALSE)</f>
        <v>0</v>
      </c>
      <c r="I64" s="1157">
        <v>3810</v>
      </c>
      <c r="J64" s="1157">
        <v>1615</v>
      </c>
      <c r="K64" s="1164" t="s">
        <v>1261</v>
      </c>
      <c r="L64" s="1159">
        <f>VLOOKUP(I64,'8114'!$B$72:$F$140,4,FALSE)</f>
        <v>0</v>
      </c>
      <c r="M64" s="1157">
        <v>3810</v>
      </c>
      <c r="N64" s="1157">
        <v>1615</v>
      </c>
      <c r="O64" s="1164" t="s">
        <v>1261</v>
      </c>
      <c r="P64" s="1159">
        <f>VLOOKUP(M64,'8116'!$B$71:$F$139,4,FALSE)</f>
        <v>0</v>
      </c>
      <c r="Q64" s="1165">
        <f t="shared" si="1"/>
        <v>0</v>
      </c>
    </row>
    <row r="65" spans="1:17">
      <c r="A65" s="1157">
        <v>3820</v>
      </c>
      <c r="B65" s="1157">
        <v>1615</v>
      </c>
      <c r="C65" s="1164" t="s">
        <v>1258</v>
      </c>
      <c r="D65" s="1159">
        <f>VLOOKUP(A65,'8110'!$B$80:$F$147,4,FALSE)</f>
        <v>0</v>
      </c>
      <c r="E65" s="1175">
        <v>3820</v>
      </c>
      <c r="F65" s="1175">
        <v>1615</v>
      </c>
      <c r="G65" s="1164" t="s">
        <v>1258</v>
      </c>
      <c r="H65" s="1159">
        <f>VLOOKUP(E65,'8112'!$B$72:$F$140,4,FALSE)</f>
        <v>44049.5</v>
      </c>
      <c r="I65" s="1157">
        <v>3820</v>
      </c>
      <c r="J65" s="1157">
        <v>1615</v>
      </c>
      <c r="K65" s="1164" t="s">
        <v>1258</v>
      </c>
      <c r="L65" s="1159">
        <f>VLOOKUP(I65,'8114'!$B$72:$F$140,4,FALSE)</f>
        <v>0</v>
      </c>
      <c r="M65" s="1157">
        <v>3820</v>
      </c>
      <c r="N65" s="1157">
        <v>1615</v>
      </c>
      <c r="O65" s="1164" t="s">
        <v>1258</v>
      </c>
      <c r="P65" s="1159">
        <f>VLOOKUP(M65,'8116'!$B$71:$F$139,4,FALSE)</f>
        <v>0</v>
      </c>
      <c r="Q65" s="1165">
        <f t="shared" si="1"/>
        <v>44049.5</v>
      </c>
    </row>
    <row r="66" spans="1:17">
      <c r="A66" s="1157">
        <v>3890</v>
      </c>
      <c r="B66" s="1157">
        <v>1615</v>
      </c>
      <c r="C66" s="1164" t="s">
        <v>1313</v>
      </c>
      <c r="D66" s="1159">
        <f>VLOOKUP(A66,'8110'!$B$80:$F$147,4,FALSE)</f>
        <v>67931.539999999994</v>
      </c>
      <c r="E66" s="1175">
        <v>3890</v>
      </c>
      <c r="F66" s="1175">
        <v>1615</v>
      </c>
      <c r="G66" s="1164" t="s">
        <v>1313</v>
      </c>
      <c r="H66" s="1159">
        <f>VLOOKUP(E66,'8112'!$B$72:$F$140,4,FALSE)</f>
        <v>365854.83</v>
      </c>
      <c r="I66" s="1157">
        <v>3890</v>
      </c>
      <c r="J66" s="1157">
        <v>1615</v>
      </c>
      <c r="K66" s="1164" t="s">
        <v>1313</v>
      </c>
      <c r="L66" s="1159">
        <f>VLOOKUP(I66,'8114'!$B$72:$F$140,4,FALSE)</f>
        <v>168512.87</v>
      </c>
      <c r="M66" s="1157">
        <v>3890</v>
      </c>
      <c r="N66" s="1157">
        <v>1615</v>
      </c>
      <c r="O66" s="1164" t="s">
        <v>1313</v>
      </c>
      <c r="P66" s="1159">
        <f>VLOOKUP(M66,'8116'!$B$71:$F$139,4,FALSE)</f>
        <v>319525.73</v>
      </c>
      <c r="Q66" s="1165">
        <f t="shared" si="1"/>
        <v>921824.97</v>
      </c>
    </row>
    <row r="67" spans="1:17">
      <c r="A67" s="1157">
        <v>3900</v>
      </c>
      <c r="B67" s="1157">
        <v>1615</v>
      </c>
      <c r="C67" s="1164" t="s">
        <v>1312</v>
      </c>
      <c r="D67" s="1159">
        <f>VLOOKUP(A67,'8110'!$B$80:$F$147,4,FALSE)</f>
        <v>11013.07</v>
      </c>
      <c r="E67" s="1175">
        <v>3900</v>
      </c>
      <c r="F67" s="1175">
        <v>1615</v>
      </c>
      <c r="G67" s="1164" t="s">
        <v>1312</v>
      </c>
      <c r="H67" s="1159">
        <f>VLOOKUP(E67,'8112'!$B$72:$F$140,4,FALSE)</f>
        <v>10828.27</v>
      </c>
      <c r="I67" s="1157">
        <v>3900</v>
      </c>
      <c r="J67" s="1157">
        <v>1615</v>
      </c>
      <c r="K67" s="1164" t="s">
        <v>1312</v>
      </c>
      <c r="L67" s="1159">
        <f>VLOOKUP(I67,'8114'!$B$72:$F$140,4,FALSE)</f>
        <v>7923.14</v>
      </c>
      <c r="M67" s="1157">
        <v>3900</v>
      </c>
      <c r="N67" s="1157">
        <v>1615</v>
      </c>
      <c r="O67" s="1164" t="s">
        <v>1312</v>
      </c>
      <c r="P67" s="1159">
        <f>VLOOKUP(M67,'8116'!$B$71:$F$139,4,FALSE)</f>
        <v>8664.68</v>
      </c>
      <c r="Q67" s="1165">
        <f t="shared" si="1"/>
        <v>38429.160000000003</v>
      </c>
    </row>
    <row r="68" spans="1:17">
      <c r="A68" s="1157">
        <v>3902</v>
      </c>
      <c r="B68" s="1157">
        <v>1615</v>
      </c>
      <c r="C68" s="1164" t="s">
        <v>1311</v>
      </c>
      <c r="D68" s="1159">
        <f>VLOOKUP(A68,'8110'!$B$80:$F$147,4,FALSE)</f>
        <v>3734.53</v>
      </c>
      <c r="E68" s="1175">
        <v>3902</v>
      </c>
      <c r="F68" s="1175">
        <v>1615</v>
      </c>
      <c r="G68" s="1164" t="s">
        <v>1311</v>
      </c>
      <c r="H68" s="1159">
        <f>VLOOKUP(E68,'8112'!$B$72:$F$140,4,FALSE)</f>
        <v>3580.04</v>
      </c>
      <c r="I68" s="1157">
        <v>3902</v>
      </c>
      <c r="J68" s="1157">
        <v>1615</v>
      </c>
      <c r="K68" s="1164" t="s">
        <v>1311</v>
      </c>
      <c r="L68" s="1159">
        <f>VLOOKUP(I68,'8114'!$B$72:$F$140,4,FALSE)</f>
        <v>1287.6500000000001</v>
      </c>
      <c r="M68" s="1157">
        <v>3902</v>
      </c>
      <c r="N68" s="1157">
        <v>1615</v>
      </c>
      <c r="O68" s="1164" t="s">
        <v>1311</v>
      </c>
      <c r="P68" s="1159">
        <f>VLOOKUP(M68,'8116'!$B$71:$F$139,4,FALSE)</f>
        <v>0</v>
      </c>
      <c r="Q68" s="1165">
        <f t="shared" si="1"/>
        <v>8602.2199999999993</v>
      </c>
    </row>
    <row r="69" spans="1:17">
      <c r="A69" s="1157">
        <v>3910</v>
      </c>
      <c r="B69" s="1157">
        <v>1615</v>
      </c>
      <c r="C69" s="1164" t="s">
        <v>1250</v>
      </c>
      <c r="D69" s="1159">
        <f>VLOOKUP(A69,'8110'!$B$80:$F$147,4,FALSE)</f>
        <v>0</v>
      </c>
      <c r="E69" s="1175">
        <v>3910</v>
      </c>
      <c r="F69" s="1175">
        <v>1615</v>
      </c>
      <c r="G69" s="1164" t="s">
        <v>1250</v>
      </c>
      <c r="H69" s="1159">
        <f>VLOOKUP(E69,'8112'!$B$72:$F$140,4,FALSE)</f>
        <v>57139.98</v>
      </c>
      <c r="I69" s="1157">
        <v>3910</v>
      </c>
      <c r="J69" s="1157">
        <v>1615</v>
      </c>
      <c r="K69" s="1164" t="s">
        <v>1250</v>
      </c>
      <c r="L69" s="1159">
        <f>VLOOKUP(I69,'8114'!$B$72:$F$140,4,FALSE)</f>
        <v>0</v>
      </c>
      <c r="M69" s="1157">
        <v>3910</v>
      </c>
      <c r="N69" s="1157">
        <v>1615</v>
      </c>
      <c r="O69" s="1164" t="s">
        <v>1250</v>
      </c>
      <c r="P69" s="1159">
        <f>VLOOKUP(M69,'8116'!$B$71:$F$139,4,FALSE)</f>
        <v>0</v>
      </c>
      <c r="Q69" s="1165">
        <f t="shared" si="1"/>
        <v>57139.98</v>
      </c>
    </row>
    <row r="70" spans="1:17">
      <c r="A70" s="1157">
        <v>3920</v>
      </c>
      <c r="B70" s="1157">
        <v>1615</v>
      </c>
      <c r="C70" s="1164" t="s">
        <v>1247</v>
      </c>
      <c r="D70" s="1159">
        <f>VLOOKUP(A70,'8110'!$B$80:$F$147,4,FALSE)</f>
        <v>0</v>
      </c>
      <c r="E70" s="1175">
        <v>3920</v>
      </c>
      <c r="F70" s="1175">
        <v>1615</v>
      </c>
      <c r="G70" s="1164" t="s">
        <v>1247</v>
      </c>
      <c r="H70" s="1159">
        <f>VLOOKUP(E70,'8112'!$B$72:$F$140,4,FALSE)</f>
        <v>0</v>
      </c>
      <c r="I70" s="1157">
        <v>3920</v>
      </c>
      <c r="J70" s="1157">
        <v>1615</v>
      </c>
      <c r="K70" s="1164" t="s">
        <v>1247</v>
      </c>
      <c r="L70" s="1159">
        <f>VLOOKUP(I70,'8114'!$B$72:$F$140,4,FALSE)</f>
        <v>0</v>
      </c>
      <c r="M70" s="1157">
        <v>3920</v>
      </c>
      <c r="N70" s="1157">
        <v>1615</v>
      </c>
      <c r="O70" s="1164" t="s">
        <v>1247</v>
      </c>
      <c r="P70" s="1159">
        <f>VLOOKUP(M70,'8116'!$B$71:$F$139,4,FALSE)</f>
        <v>0</v>
      </c>
      <c r="Q70" s="1165">
        <f t="shared" si="1"/>
        <v>0</v>
      </c>
    </row>
    <row r="71" spans="1:17">
      <c r="A71" s="1157">
        <v>3930</v>
      </c>
      <c r="B71" s="1157">
        <v>1615</v>
      </c>
      <c r="C71" s="1164" t="s">
        <v>1310</v>
      </c>
      <c r="D71" s="1159">
        <f>VLOOKUP(A71,'8110'!$B$80:$F$147,4,FALSE)</f>
        <v>11375.41</v>
      </c>
      <c r="E71" s="1175">
        <v>3930</v>
      </c>
      <c r="F71" s="1175">
        <v>1615</v>
      </c>
      <c r="G71" s="1164" t="s">
        <v>1310</v>
      </c>
      <c r="H71" s="1159">
        <f>VLOOKUP(E71,'8112'!$B$72:$F$140,4,FALSE)</f>
        <v>26703.26</v>
      </c>
      <c r="I71" s="1157">
        <v>3930</v>
      </c>
      <c r="J71" s="1157">
        <v>1615</v>
      </c>
      <c r="K71" s="1164" t="s">
        <v>1310</v>
      </c>
      <c r="L71" s="1159">
        <f>VLOOKUP(I71,'8114'!$B$72:$F$140,4,FALSE)</f>
        <v>2323.52</v>
      </c>
      <c r="M71" s="1157">
        <v>3930</v>
      </c>
      <c r="N71" s="1157">
        <v>1615</v>
      </c>
      <c r="O71" s="1164" t="s">
        <v>1310</v>
      </c>
      <c r="P71" s="1159">
        <f>VLOOKUP(M71,'8116'!$B$71:$F$139,4,FALSE)</f>
        <v>754.33</v>
      </c>
      <c r="Q71" s="1165">
        <f t="shared" ref="Q71:Q76" si="2">+D71+H71+L71+P71</f>
        <v>41156.519999999997</v>
      </c>
    </row>
    <row r="72" spans="1:17">
      <c r="A72" s="1157">
        <v>3940</v>
      </c>
      <c r="B72" s="1157">
        <v>1615</v>
      </c>
      <c r="C72" s="1164" t="s">
        <v>1309</v>
      </c>
      <c r="D72" s="1159">
        <f>VLOOKUP(A72,'8110'!$B$80:$F$147,4,FALSE)</f>
        <v>0</v>
      </c>
      <c r="E72" s="1175">
        <v>3940</v>
      </c>
      <c r="F72" s="1175">
        <v>1615</v>
      </c>
      <c r="G72" s="1164" t="s">
        <v>1309</v>
      </c>
      <c r="H72" s="1159">
        <f>VLOOKUP(E72,'8112'!$B$72:$F$140,4,FALSE)</f>
        <v>3447.65</v>
      </c>
      <c r="I72" s="1157">
        <v>3940</v>
      </c>
      <c r="J72" s="1157">
        <v>1615</v>
      </c>
      <c r="K72" s="1164" t="s">
        <v>1309</v>
      </c>
      <c r="L72" s="1159">
        <f>VLOOKUP(I72,'8114'!$B$72:$F$140,4,FALSE)</f>
        <v>0</v>
      </c>
      <c r="M72" s="1157">
        <v>3940</v>
      </c>
      <c r="N72" s="1157">
        <v>1615</v>
      </c>
      <c r="O72" s="1164" t="s">
        <v>1309</v>
      </c>
      <c r="P72" s="1159">
        <f>VLOOKUP(M72,'8116'!$B$71:$F$139,4,FALSE)</f>
        <v>0</v>
      </c>
      <c r="Q72" s="1165">
        <f t="shared" si="2"/>
        <v>3447.65</v>
      </c>
    </row>
    <row r="73" spans="1:17">
      <c r="A73" s="1157">
        <v>3950</v>
      </c>
      <c r="B73" s="1157">
        <v>1615</v>
      </c>
      <c r="C73" s="1164" t="s">
        <v>1239</v>
      </c>
      <c r="D73" s="1159">
        <f>VLOOKUP(A73,'8110'!$B$80:$F$147,4,FALSE)</f>
        <v>0</v>
      </c>
      <c r="E73" s="1175">
        <v>3950</v>
      </c>
      <c r="F73" s="1175">
        <v>1615</v>
      </c>
      <c r="G73" s="1164" t="s">
        <v>1239</v>
      </c>
      <c r="H73" s="1159">
        <f>VLOOKUP(E73,'8112'!$B$72:$F$140,4,FALSE)</f>
        <v>0</v>
      </c>
      <c r="I73" s="1157">
        <v>3950</v>
      </c>
      <c r="J73" s="1157">
        <v>1615</v>
      </c>
      <c r="K73" s="1164" t="s">
        <v>1239</v>
      </c>
      <c r="L73" s="1159">
        <f>VLOOKUP(I73,'8114'!$B$72:$F$140,4,FALSE)</f>
        <v>0</v>
      </c>
      <c r="M73" s="1157">
        <v>3950</v>
      </c>
      <c r="N73" s="1157">
        <v>1615</v>
      </c>
      <c r="O73" s="1164" t="s">
        <v>1239</v>
      </c>
      <c r="P73" s="1159">
        <f>VLOOKUP(M73,'8116'!$B$71:$F$139,4,FALSE)</f>
        <v>0</v>
      </c>
      <c r="Q73" s="1165">
        <f t="shared" si="2"/>
        <v>0</v>
      </c>
    </row>
    <row r="74" spans="1:17">
      <c r="A74" s="1157">
        <v>3960</v>
      </c>
      <c r="B74" s="1157">
        <v>1615</v>
      </c>
      <c r="C74" s="1164" t="s">
        <v>1308</v>
      </c>
      <c r="D74" s="1159">
        <f>VLOOKUP(A74,'8110'!$B$80:$F$147,4,FALSE)</f>
        <v>0</v>
      </c>
      <c r="E74" s="1175">
        <v>3960</v>
      </c>
      <c r="F74" s="1175">
        <v>1615</v>
      </c>
      <c r="G74" s="1164" t="s">
        <v>1308</v>
      </c>
      <c r="H74" s="1159">
        <f>VLOOKUP(E74,'8112'!$B$72:$F$140,4,FALSE)</f>
        <v>1725.14</v>
      </c>
      <c r="I74" s="1157">
        <v>3960</v>
      </c>
      <c r="J74" s="1157">
        <v>1615</v>
      </c>
      <c r="K74" s="1164" t="s">
        <v>1308</v>
      </c>
      <c r="L74" s="1159">
        <f>VLOOKUP(I74,'8114'!$B$72:$F$140,4,FALSE)</f>
        <v>2385</v>
      </c>
      <c r="M74" s="1157">
        <v>3960</v>
      </c>
      <c r="N74" s="1157">
        <v>1615</v>
      </c>
      <c r="O74" s="1164" t="s">
        <v>1308</v>
      </c>
      <c r="P74" s="1159">
        <f>VLOOKUP(M74,'8116'!$B$71:$F$139,4,FALSE)</f>
        <v>12546.45</v>
      </c>
      <c r="Q74" s="1165">
        <f t="shared" si="2"/>
        <v>16656.59</v>
      </c>
    </row>
    <row r="75" spans="1:17">
      <c r="A75" s="1157">
        <v>3970</v>
      </c>
      <c r="B75" s="1157">
        <v>1615</v>
      </c>
      <c r="C75" s="1164" t="s">
        <v>1307</v>
      </c>
      <c r="D75" s="1159">
        <f>VLOOKUP(A75,'8110'!$B$80:$F$147,4,FALSE)</f>
        <v>0</v>
      </c>
      <c r="E75" s="1175">
        <v>3970</v>
      </c>
      <c r="F75" s="1175">
        <v>1615</v>
      </c>
      <c r="G75" s="1164" t="s">
        <v>1307</v>
      </c>
      <c r="H75" s="1159">
        <f>VLOOKUP(E75,'8112'!$B$72:$F$140,4,FALSE)</f>
        <v>0</v>
      </c>
      <c r="I75" s="1157">
        <v>3970</v>
      </c>
      <c r="J75" s="1157">
        <v>1615</v>
      </c>
      <c r="K75" s="1164" t="s">
        <v>1307</v>
      </c>
      <c r="L75" s="1159">
        <f>VLOOKUP(I75,'8114'!$B$72:$F$140,4,FALSE)</f>
        <v>0</v>
      </c>
      <c r="M75" s="1157">
        <v>3970</v>
      </c>
      <c r="N75" s="1157">
        <v>1615</v>
      </c>
      <c r="O75" s="1164" t="s">
        <v>1307</v>
      </c>
      <c r="P75" s="1159">
        <f>VLOOKUP(M75,'8116'!$B$71:$F$139,4,FALSE)</f>
        <v>0</v>
      </c>
      <c r="Q75" s="1165">
        <f t="shared" si="2"/>
        <v>0</v>
      </c>
    </row>
    <row r="76" spans="1:17">
      <c r="A76" s="1157">
        <v>3980</v>
      </c>
      <c r="B76" s="1157">
        <v>1615</v>
      </c>
      <c r="C76" s="1164" t="s">
        <v>1230</v>
      </c>
      <c r="D76" s="1159">
        <f>VLOOKUP(A76,'8110'!$B$80:$F$147,4,FALSE)</f>
        <v>0</v>
      </c>
      <c r="E76" s="1175">
        <v>3980</v>
      </c>
      <c r="F76" s="1175">
        <v>1615</v>
      </c>
      <c r="G76" s="1164" t="s">
        <v>1230</v>
      </c>
      <c r="H76" s="1159">
        <f>VLOOKUP(E76,'8112'!$B$72:$F$140,4,FALSE)</f>
        <v>51175.22</v>
      </c>
      <c r="I76" s="1157">
        <v>3980</v>
      </c>
      <c r="J76" s="1157">
        <v>1615</v>
      </c>
      <c r="K76" s="1164" t="s">
        <v>1230</v>
      </c>
      <c r="L76" s="1159">
        <f>VLOOKUP(I76,'8114'!$B$72:$F$140,4,FALSE)</f>
        <v>0</v>
      </c>
      <c r="M76" s="1157">
        <v>3980</v>
      </c>
      <c r="N76" s="1157">
        <v>1615</v>
      </c>
      <c r="O76" s="1164" t="s">
        <v>1230</v>
      </c>
      <c r="P76" s="1159">
        <f>VLOOKUP(M76,'8116'!$B$71:$F$139,4,FALSE)</f>
        <v>0</v>
      </c>
      <c r="Q76" s="1165">
        <f t="shared" si="2"/>
        <v>51175.22</v>
      </c>
    </row>
    <row r="77" spans="1:17">
      <c r="A77" s="1162"/>
      <c r="B77" s="1162"/>
      <c r="C77" s="1164"/>
      <c r="E77" s="1162"/>
      <c r="F77" s="1162"/>
      <c r="G77" s="1164"/>
      <c r="I77" s="1162"/>
      <c r="J77" s="1162"/>
      <c r="K77" s="1164"/>
      <c r="L77" s="1159"/>
      <c r="M77" s="1162"/>
      <c r="N77" s="1162"/>
      <c r="O77" s="1164"/>
      <c r="P77" s="1159"/>
      <c r="Q77" s="1158"/>
    </row>
    <row r="78" spans="1:17">
      <c r="A78" s="1162"/>
      <c r="B78" s="1162"/>
      <c r="C78" s="1164"/>
      <c r="E78" s="1162"/>
      <c r="F78" s="1162"/>
      <c r="G78" s="1164"/>
      <c r="I78" s="1162"/>
      <c r="J78" s="1162"/>
      <c r="K78" s="1164"/>
      <c r="L78" s="1159"/>
      <c r="M78" s="1162"/>
      <c r="N78" s="1162"/>
      <c r="O78" s="1164"/>
      <c r="P78" s="1159"/>
      <c r="Q78" s="1158"/>
    </row>
    <row r="79" spans="1:17">
      <c r="A79" s="1162"/>
      <c r="B79" s="1162"/>
      <c r="C79" s="1161" t="s">
        <v>882</v>
      </c>
      <c r="E79" s="1162"/>
      <c r="F79" s="1162"/>
      <c r="G79" s="1161" t="s">
        <v>882</v>
      </c>
      <c r="I79" s="1162"/>
      <c r="J79" s="1162"/>
      <c r="K79" s="1161" t="s">
        <v>882</v>
      </c>
      <c r="L79" s="1159"/>
      <c r="M79" s="1162"/>
      <c r="N79" s="1162"/>
      <c r="O79" s="1161" t="s">
        <v>882</v>
      </c>
      <c r="P79" s="1159"/>
      <c r="Q79" s="1158"/>
    </row>
    <row r="80" spans="1:17">
      <c r="A80" s="1162"/>
      <c r="B80" s="1162"/>
      <c r="C80" s="1164"/>
      <c r="E80" s="1162"/>
      <c r="F80" s="1162"/>
      <c r="G80" s="1164"/>
      <c r="I80" s="1162"/>
      <c r="J80" s="1162"/>
      <c r="K80" s="1164"/>
      <c r="L80" s="1159"/>
      <c r="M80" s="1162"/>
      <c r="N80" s="1162"/>
      <c r="O80" s="1164"/>
      <c r="P80" s="1159"/>
      <c r="Q80" s="1158"/>
    </row>
    <row r="81" spans="1:17">
      <c r="A81" s="1169">
        <v>1080</v>
      </c>
      <c r="B81" s="1169">
        <v>1655</v>
      </c>
      <c r="C81" s="1169" t="s">
        <v>1306</v>
      </c>
      <c r="D81" s="1159">
        <f>VLOOKUP(A81,'8110'!$B$148:$F$273,4,FALSE)</f>
        <v>0</v>
      </c>
      <c r="E81" s="1169">
        <v>1080</v>
      </c>
      <c r="F81" s="1169">
        <v>1655</v>
      </c>
      <c r="G81" s="1169" t="s">
        <v>1306</v>
      </c>
      <c r="H81" s="1159">
        <f>VLOOKUP(E81,'8112'!$B$141:$F$266,4,FALSE)</f>
        <v>0</v>
      </c>
      <c r="I81" s="1169">
        <v>1080</v>
      </c>
      <c r="J81" s="1169">
        <v>1655</v>
      </c>
      <c r="K81" s="1169" t="s">
        <v>1306</v>
      </c>
      <c r="L81" s="1159">
        <f>VLOOKUP(I81,'8114'!$B$141:$F$266,4,FALSE)</f>
        <v>0</v>
      </c>
      <c r="M81" s="1169">
        <v>1080</v>
      </c>
      <c r="N81" s="1169">
        <v>1655</v>
      </c>
      <c r="O81" s="1169" t="s">
        <v>1306</v>
      </c>
      <c r="P81" s="1159">
        <f>VLOOKUP(M81,'8116'!$B$140:$F$265,4,FALSE)</f>
        <v>0</v>
      </c>
      <c r="Q81" s="1165">
        <f t="shared" ref="Q81:Q112" si="3">+D81+H81+L81+P81</f>
        <v>0</v>
      </c>
    </row>
    <row r="82" spans="1:17">
      <c r="A82" s="1169">
        <v>1080</v>
      </c>
      <c r="B82" s="1169">
        <v>1655</v>
      </c>
      <c r="C82" s="1169" t="s">
        <v>1497</v>
      </c>
      <c r="D82" s="1168">
        <f>'8110'!$E$149</f>
        <v>0</v>
      </c>
      <c r="E82" s="1169">
        <v>1080</v>
      </c>
      <c r="F82" s="1169">
        <v>1655</v>
      </c>
      <c r="G82" s="1169" t="s">
        <v>1497</v>
      </c>
      <c r="H82" s="1168">
        <f>'8112'!$E$142</f>
        <v>0.8</v>
      </c>
      <c r="I82" s="1169">
        <v>1080</v>
      </c>
      <c r="J82" s="1169">
        <v>1655</v>
      </c>
      <c r="K82" s="1169" t="s">
        <v>1497</v>
      </c>
      <c r="L82" s="1168">
        <f>'8114'!$E$142</f>
        <v>0</v>
      </c>
      <c r="M82" s="1169">
        <v>1080</v>
      </c>
      <c r="N82" s="1169">
        <v>1655</v>
      </c>
      <c r="O82" s="1169" t="s">
        <v>1497</v>
      </c>
      <c r="P82" s="1168">
        <f>'8116'!$E$141</f>
        <v>0</v>
      </c>
      <c r="Q82" s="1165">
        <f t="shared" si="3"/>
        <v>0.8</v>
      </c>
    </row>
    <row r="83" spans="1:17">
      <c r="A83" s="1169">
        <v>1081</v>
      </c>
      <c r="B83" s="1169">
        <v>1655</v>
      </c>
      <c r="C83" s="1169" t="s">
        <v>1305</v>
      </c>
      <c r="D83" s="1159">
        <f>VLOOKUP(A83,'8110'!$B$148:$F$273,4,FALSE)</f>
        <v>0</v>
      </c>
      <c r="E83" s="1169">
        <v>1081</v>
      </c>
      <c r="F83" s="1169">
        <v>1655</v>
      </c>
      <c r="G83" s="1169" t="s">
        <v>1305</v>
      </c>
      <c r="H83" s="1159">
        <f>VLOOKUP(E83,'8112'!$B$141:$F$266,4,FALSE)</f>
        <v>0</v>
      </c>
      <c r="I83" s="1169">
        <v>1081</v>
      </c>
      <c r="J83" s="1169">
        <v>1655</v>
      </c>
      <c r="K83" s="1169" t="s">
        <v>1305</v>
      </c>
      <c r="L83" s="1159">
        <f>VLOOKUP(I83,'8114'!$B$141:$F$266,4,FALSE)</f>
        <v>0</v>
      </c>
      <c r="M83" s="1169">
        <v>1081</v>
      </c>
      <c r="N83" s="1169">
        <v>1655</v>
      </c>
      <c r="O83" s="1169" t="s">
        <v>1305</v>
      </c>
      <c r="P83" s="1159">
        <f>VLOOKUP(M83,'8116'!$B$140:$F$265,4,FALSE)</f>
        <v>0</v>
      </c>
      <c r="Q83" s="1165">
        <f t="shared" si="3"/>
        <v>0</v>
      </c>
    </row>
    <row r="84" spans="1:17">
      <c r="A84" s="1169">
        <v>1081</v>
      </c>
      <c r="B84" s="1169">
        <v>1655</v>
      </c>
      <c r="C84" s="1169" t="s">
        <v>1496</v>
      </c>
      <c r="D84" s="1159">
        <f>VLOOKUP(A84,'8110'!$B$148:$F$273,4,FALSE)</f>
        <v>0</v>
      </c>
      <c r="E84" s="1169">
        <v>1081</v>
      </c>
      <c r="F84" s="1169">
        <v>1655</v>
      </c>
      <c r="G84" s="1169" t="s">
        <v>1496</v>
      </c>
      <c r="H84" s="1168">
        <f>'8112'!$E$144</f>
        <v>0</v>
      </c>
      <c r="I84" s="1169">
        <v>1081</v>
      </c>
      <c r="J84" s="1169">
        <v>1655</v>
      </c>
      <c r="K84" s="1169" t="s">
        <v>1496</v>
      </c>
      <c r="L84" s="1168">
        <f>'8114'!$E$144</f>
        <v>0</v>
      </c>
      <c r="M84" s="1169">
        <v>1081</v>
      </c>
      <c r="N84" s="1169">
        <v>1655</v>
      </c>
      <c r="O84" s="1169" t="s">
        <v>1496</v>
      </c>
      <c r="P84" s="1168">
        <f>'8116'!$E$143</f>
        <v>0</v>
      </c>
      <c r="Q84" s="1165">
        <f t="shared" si="3"/>
        <v>0</v>
      </c>
    </row>
    <row r="85" spans="1:17">
      <c r="A85" s="1169">
        <v>3040</v>
      </c>
      <c r="B85" s="1169">
        <v>1655</v>
      </c>
      <c r="C85" s="1169" t="s">
        <v>1301</v>
      </c>
      <c r="D85" s="1159">
        <f>VLOOKUP(A85,'8110'!$B$148:$F$273,4,FALSE)</f>
        <v>-183185.26</v>
      </c>
      <c r="E85" s="1169">
        <v>3040</v>
      </c>
      <c r="F85" s="1169">
        <v>1655</v>
      </c>
      <c r="G85" s="1169" t="s">
        <v>1301</v>
      </c>
      <c r="H85" s="1159">
        <f>VLOOKUP(E85,'8112'!$B$141:$F$266,4,FALSE)</f>
        <v>-66177.06</v>
      </c>
      <c r="I85" s="1169">
        <v>3040</v>
      </c>
      <c r="J85" s="1169">
        <v>1655</v>
      </c>
      <c r="K85" s="1169" t="s">
        <v>1301</v>
      </c>
      <c r="L85" s="1159">
        <f>VLOOKUP(I85,'8114'!$B$141:$F$266,4,FALSE)</f>
        <v>-51668.15</v>
      </c>
      <c r="M85" s="1169">
        <v>3040</v>
      </c>
      <c r="N85" s="1169">
        <v>1655</v>
      </c>
      <c r="O85" s="1169" t="s">
        <v>1301</v>
      </c>
      <c r="P85" s="1159">
        <f>VLOOKUP(M85,'8116'!$B$140:$F$265,4,FALSE)</f>
        <v>-48902.62</v>
      </c>
      <c r="Q85" s="1165">
        <f t="shared" si="3"/>
        <v>-349933.09</v>
      </c>
    </row>
    <row r="86" spans="1:17">
      <c r="A86" s="1169">
        <v>3041</v>
      </c>
      <c r="B86" s="1169">
        <v>1655</v>
      </c>
      <c r="C86" s="1169" t="s">
        <v>1300</v>
      </c>
      <c r="D86" s="1159">
        <f>VLOOKUP(A86,'8110'!$B$148:$F$273,4,FALSE)</f>
        <v>0</v>
      </c>
      <c r="E86" s="1169">
        <v>3041</v>
      </c>
      <c r="F86" s="1169">
        <v>1655</v>
      </c>
      <c r="G86" s="1169" t="s">
        <v>1300</v>
      </c>
      <c r="H86" s="1159">
        <f>VLOOKUP(E86,'8112'!$B$141:$F$266,4,FALSE)</f>
        <v>0</v>
      </c>
      <c r="I86" s="1169">
        <v>3041</v>
      </c>
      <c r="J86" s="1169">
        <v>1655</v>
      </c>
      <c r="K86" s="1169" t="s">
        <v>1300</v>
      </c>
      <c r="L86" s="1159">
        <f>VLOOKUP(I86,'8114'!$B$141:$F$266,4,FALSE)</f>
        <v>0</v>
      </c>
      <c r="M86" s="1169">
        <v>3041</v>
      </c>
      <c r="N86" s="1169">
        <v>1655</v>
      </c>
      <c r="O86" s="1169" t="s">
        <v>1300</v>
      </c>
      <c r="P86" s="1159">
        <f>VLOOKUP(M86,'8116'!$B$140:$F$265,4,FALSE)</f>
        <v>0</v>
      </c>
      <c r="Q86" s="1165">
        <f t="shared" si="3"/>
        <v>0</v>
      </c>
    </row>
    <row r="87" spans="1:17">
      <c r="A87" s="1169">
        <v>3050</v>
      </c>
      <c r="B87" s="1169">
        <v>1655</v>
      </c>
      <c r="C87" s="1169" t="s">
        <v>1495</v>
      </c>
      <c r="D87" s="1159">
        <f>VLOOKUP(A87,'8110'!$B$148:$F$273,4,FALSE)</f>
        <v>0</v>
      </c>
      <c r="E87" s="1169">
        <v>3050</v>
      </c>
      <c r="F87" s="1169">
        <v>1655</v>
      </c>
      <c r="G87" s="1169" t="s">
        <v>1495</v>
      </c>
      <c r="H87" s="1159">
        <f>VLOOKUP(E87,'8112'!$B$141:$F$266,4,FALSE)</f>
        <v>0</v>
      </c>
      <c r="I87" s="1169">
        <v>3050</v>
      </c>
      <c r="J87" s="1169">
        <v>1655</v>
      </c>
      <c r="K87" s="1169" t="s">
        <v>1495</v>
      </c>
      <c r="L87" s="1159">
        <f>VLOOKUP(I87,'8114'!$B$141:$F$266,4,FALSE)</f>
        <v>0</v>
      </c>
      <c r="M87" s="1169">
        <v>3050</v>
      </c>
      <c r="N87" s="1169">
        <v>1655</v>
      </c>
      <c r="O87" s="1169" t="s">
        <v>1495</v>
      </c>
      <c r="P87" s="1159">
        <f>VLOOKUP(M87,'8116'!$B$140:$F$265,4,FALSE)</f>
        <v>0</v>
      </c>
      <c r="Q87" s="1165">
        <f t="shared" si="3"/>
        <v>0</v>
      </c>
    </row>
    <row r="88" spans="1:17">
      <c r="A88" s="1169">
        <v>3051</v>
      </c>
      <c r="B88" s="1169">
        <v>1655</v>
      </c>
      <c r="C88" s="1169" t="s">
        <v>1494</v>
      </c>
      <c r="D88" s="1159">
        <f>VLOOKUP(A88,'8110'!$B$148:$F$273,4,FALSE)</f>
        <v>0</v>
      </c>
      <c r="E88" s="1169">
        <v>3051</v>
      </c>
      <c r="F88" s="1169">
        <v>1655</v>
      </c>
      <c r="G88" s="1169" t="s">
        <v>1494</v>
      </c>
      <c r="H88" s="1159">
        <f>VLOOKUP(E88,'8112'!$B$141:$F$266,4,FALSE)</f>
        <v>0</v>
      </c>
      <c r="I88" s="1169">
        <v>3051</v>
      </c>
      <c r="J88" s="1169">
        <v>1655</v>
      </c>
      <c r="K88" s="1169" t="s">
        <v>1494</v>
      </c>
      <c r="L88" s="1159">
        <f>VLOOKUP(I88,'8114'!$B$141:$F$266,4,FALSE)</f>
        <v>0</v>
      </c>
      <c r="M88" s="1169">
        <v>3051</v>
      </c>
      <c r="N88" s="1169">
        <v>1655</v>
      </c>
      <c r="O88" s="1169" t="s">
        <v>1494</v>
      </c>
      <c r="P88" s="1159">
        <f>VLOOKUP(M88,'8116'!$B$140:$F$265,4,FALSE)</f>
        <v>0</v>
      </c>
      <c r="Q88" s="1165">
        <f t="shared" si="3"/>
        <v>0</v>
      </c>
    </row>
    <row r="89" spans="1:17">
      <c r="A89" s="1169">
        <v>3060</v>
      </c>
      <c r="B89" s="1169">
        <v>1655</v>
      </c>
      <c r="C89" s="1169" t="s">
        <v>1493</v>
      </c>
      <c r="D89" s="1159">
        <f>VLOOKUP(A89,'8110'!$B$148:$F$273,4,FALSE)</f>
        <v>0</v>
      </c>
      <c r="E89" s="1169">
        <v>3060</v>
      </c>
      <c r="F89" s="1169">
        <v>1655</v>
      </c>
      <c r="G89" s="1169" t="s">
        <v>1493</v>
      </c>
      <c r="H89" s="1159">
        <f>VLOOKUP(E89,'8112'!$B$141:$F$266,4,FALSE)</f>
        <v>0</v>
      </c>
      <c r="I89" s="1169">
        <v>3060</v>
      </c>
      <c r="J89" s="1169">
        <v>1655</v>
      </c>
      <c r="K89" s="1169" t="s">
        <v>1493</v>
      </c>
      <c r="L89" s="1159">
        <f>VLOOKUP(I89,'8114'!$B$141:$F$266,4,FALSE)</f>
        <v>0</v>
      </c>
      <c r="M89" s="1169">
        <v>3060</v>
      </c>
      <c r="N89" s="1169">
        <v>1655</v>
      </c>
      <c r="O89" s="1169" t="s">
        <v>1493</v>
      </c>
      <c r="P89" s="1159">
        <f>VLOOKUP(M89,'8116'!$B$140:$F$265,4,FALSE)</f>
        <v>0</v>
      </c>
      <c r="Q89" s="1165">
        <f t="shared" si="3"/>
        <v>0</v>
      </c>
    </row>
    <row r="90" spans="1:17">
      <c r="A90" s="1169">
        <v>3061</v>
      </c>
      <c r="B90" s="1169">
        <v>1655</v>
      </c>
      <c r="C90" s="1169" t="s">
        <v>1492</v>
      </c>
      <c r="D90" s="1159">
        <f>VLOOKUP(A90,'8110'!$B$148:$F$273,4,FALSE)</f>
        <v>0</v>
      </c>
      <c r="E90" s="1169">
        <v>3061</v>
      </c>
      <c r="F90" s="1169">
        <v>1655</v>
      </c>
      <c r="G90" s="1169" t="s">
        <v>1492</v>
      </c>
      <c r="H90" s="1159">
        <f>VLOOKUP(E90,'8112'!$B$141:$F$266,4,FALSE)</f>
        <v>0</v>
      </c>
      <c r="I90" s="1169">
        <v>3061</v>
      </c>
      <c r="J90" s="1169">
        <v>1655</v>
      </c>
      <c r="K90" s="1169" t="s">
        <v>1492</v>
      </c>
      <c r="L90" s="1159">
        <f>VLOOKUP(I90,'8114'!$B$141:$F$266,4,FALSE)</f>
        <v>0</v>
      </c>
      <c r="M90" s="1169">
        <v>3061</v>
      </c>
      <c r="N90" s="1169">
        <v>1655</v>
      </c>
      <c r="O90" s="1169" t="s">
        <v>1492</v>
      </c>
      <c r="P90" s="1159">
        <f>VLOOKUP(M90,'8116'!$B$140:$F$265,4,FALSE)</f>
        <v>0</v>
      </c>
      <c r="Q90" s="1165">
        <f t="shared" si="3"/>
        <v>0</v>
      </c>
    </row>
    <row r="91" spans="1:17">
      <c r="A91" s="1169">
        <v>3070</v>
      </c>
      <c r="B91" s="1169">
        <v>1655</v>
      </c>
      <c r="C91" s="1169" t="s">
        <v>1491</v>
      </c>
      <c r="D91" s="1159">
        <f>VLOOKUP(A91,'8110'!$B$148:$F$273,4,FALSE)</f>
        <v>-389041.86</v>
      </c>
      <c r="E91" s="1169">
        <v>3070</v>
      </c>
      <c r="F91" s="1169">
        <v>1655</v>
      </c>
      <c r="G91" s="1169" t="s">
        <v>1491</v>
      </c>
      <c r="H91" s="1159">
        <f>VLOOKUP(E91,'8112'!$B$141:$F$266,4,FALSE)</f>
        <v>-219199.95</v>
      </c>
      <c r="I91" s="1169">
        <v>3070</v>
      </c>
      <c r="J91" s="1169">
        <v>1655</v>
      </c>
      <c r="K91" s="1169" t="s">
        <v>1491</v>
      </c>
      <c r="L91" s="1159">
        <f>VLOOKUP(I91,'8114'!$B$141:$F$266,4,FALSE)</f>
        <v>-84061.84</v>
      </c>
      <c r="M91" s="1169">
        <v>3070</v>
      </c>
      <c r="N91" s="1169">
        <v>1655</v>
      </c>
      <c r="O91" s="1169" t="s">
        <v>1491</v>
      </c>
      <c r="P91" s="1159">
        <f>VLOOKUP(M91,'8116'!$B$140:$F$265,4,FALSE)</f>
        <v>-28492.52</v>
      </c>
      <c r="Q91" s="1165">
        <f t="shared" si="3"/>
        <v>-720796.17</v>
      </c>
    </row>
    <row r="92" spans="1:17">
      <c r="A92" s="1169">
        <v>3071</v>
      </c>
      <c r="B92" s="1169">
        <v>1655</v>
      </c>
      <c r="C92" s="1169" t="s">
        <v>1490</v>
      </c>
      <c r="D92" s="1159">
        <f>VLOOKUP(A92,'8110'!$B$148:$F$273,4,FALSE)</f>
        <v>0</v>
      </c>
      <c r="E92" s="1169">
        <v>3071</v>
      </c>
      <c r="F92" s="1169">
        <v>1655</v>
      </c>
      <c r="G92" s="1169" t="s">
        <v>1490</v>
      </c>
      <c r="H92" s="1159">
        <f>VLOOKUP(E92,'8112'!$B$141:$F$266,4,FALSE)</f>
        <v>0</v>
      </c>
      <c r="I92" s="1169">
        <v>3071</v>
      </c>
      <c r="J92" s="1169">
        <v>1655</v>
      </c>
      <c r="K92" s="1169" t="s">
        <v>1490</v>
      </c>
      <c r="L92" s="1159">
        <f>VLOOKUP(I92,'8114'!$B$141:$F$266,4,FALSE)</f>
        <v>0</v>
      </c>
      <c r="M92" s="1169">
        <v>3071</v>
      </c>
      <c r="N92" s="1169">
        <v>1655</v>
      </c>
      <c r="O92" s="1169" t="s">
        <v>1490</v>
      </c>
      <c r="P92" s="1159">
        <f>VLOOKUP(M92,'8116'!$B$140:$F$265,4,FALSE)</f>
        <v>0</v>
      </c>
      <c r="Q92" s="1165">
        <f t="shared" si="3"/>
        <v>0</v>
      </c>
    </row>
    <row r="93" spans="1:17">
      <c r="A93" s="1169">
        <v>3080</v>
      </c>
      <c r="B93" s="1169">
        <v>1655</v>
      </c>
      <c r="C93" s="1169" t="s">
        <v>1489</v>
      </c>
      <c r="D93" s="1159">
        <f>VLOOKUP(A93,'8110'!$B$148:$F$273,4,FALSE)</f>
        <v>0</v>
      </c>
      <c r="E93" s="1169">
        <v>3080</v>
      </c>
      <c r="F93" s="1169">
        <v>1655</v>
      </c>
      <c r="G93" s="1169" t="s">
        <v>1489</v>
      </c>
      <c r="H93" s="1159">
        <f>VLOOKUP(E93,'8112'!$B$141:$F$266,4,FALSE)</f>
        <v>0</v>
      </c>
      <c r="I93" s="1169">
        <v>3080</v>
      </c>
      <c r="J93" s="1169">
        <v>1655</v>
      </c>
      <c r="K93" s="1169" t="s">
        <v>1489</v>
      </c>
      <c r="L93" s="1159">
        <f>VLOOKUP(I93,'8114'!$B$141:$F$266,4,FALSE)</f>
        <v>0</v>
      </c>
      <c r="M93" s="1169">
        <v>3080</v>
      </c>
      <c r="N93" s="1169">
        <v>1655</v>
      </c>
      <c r="O93" s="1169" t="s">
        <v>1489</v>
      </c>
      <c r="P93" s="1159">
        <f>VLOOKUP(M93,'8116'!$B$140:$F$265,4,FALSE)</f>
        <v>0</v>
      </c>
      <c r="Q93" s="1165">
        <f t="shared" si="3"/>
        <v>0</v>
      </c>
    </row>
    <row r="94" spans="1:17">
      <c r="A94" s="1169">
        <v>3081</v>
      </c>
      <c r="B94" s="1169">
        <v>1655</v>
      </c>
      <c r="C94" s="1169" t="s">
        <v>1488</v>
      </c>
      <c r="D94" s="1159">
        <f>VLOOKUP(A94,'8110'!$B$148:$F$273,4,FALSE)</f>
        <v>0</v>
      </c>
      <c r="E94" s="1169">
        <v>3081</v>
      </c>
      <c r="F94" s="1169">
        <v>1655</v>
      </c>
      <c r="G94" s="1169" t="s">
        <v>1488</v>
      </c>
      <c r="H94" s="1159">
        <f>VLOOKUP(E94,'8112'!$B$141:$F$266,4,FALSE)</f>
        <v>0</v>
      </c>
      <c r="I94" s="1169">
        <v>3081</v>
      </c>
      <c r="J94" s="1169">
        <v>1655</v>
      </c>
      <c r="K94" s="1169" t="s">
        <v>1488</v>
      </c>
      <c r="L94" s="1159">
        <f>VLOOKUP(I94,'8114'!$B$141:$F$266,4,FALSE)</f>
        <v>0</v>
      </c>
      <c r="M94" s="1169">
        <v>3081</v>
      </c>
      <c r="N94" s="1169">
        <v>1655</v>
      </c>
      <c r="O94" s="1169" t="s">
        <v>1488</v>
      </c>
      <c r="P94" s="1159">
        <f>VLOOKUP(M94,'8116'!$B$140:$F$265,4,FALSE)</f>
        <v>0</v>
      </c>
      <c r="Q94" s="1165">
        <f t="shared" si="3"/>
        <v>0</v>
      </c>
    </row>
    <row r="95" spans="1:17">
      <c r="A95" s="1169">
        <v>3090</v>
      </c>
      <c r="B95" s="1169">
        <v>1655</v>
      </c>
      <c r="C95" s="1169" t="s">
        <v>1487</v>
      </c>
      <c r="D95" s="1159">
        <f>VLOOKUP(A95,'8110'!$B$148:$F$273,4,FALSE)</f>
        <v>0</v>
      </c>
      <c r="E95" s="1169">
        <v>3090</v>
      </c>
      <c r="F95" s="1169">
        <v>1655</v>
      </c>
      <c r="G95" s="1169" t="s">
        <v>1487</v>
      </c>
      <c r="H95" s="1159">
        <f>VLOOKUP(E95,'8112'!$B$141:$F$266,4,FALSE)</f>
        <v>-411.33</v>
      </c>
      <c r="I95" s="1169">
        <v>3090</v>
      </c>
      <c r="J95" s="1169">
        <v>1655</v>
      </c>
      <c r="K95" s="1169" t="s">
        <v>1487</v>
      </c>
      <c r="L95" s="1159">
        <f>VLOOKUP(I95,'8114'!$B$141:$F$266,4,FALSE)</f>
        <v>-771.88</v>
      </c>
      <c r="M95" s="1169">
        <v>3090</v>
      </c>
      <c r="N95" s="1169">
        <v>1655</v>
      </c>
      <c r="O95" s="1169" t="s">
        <v>1487</v>
      </c>
      <c r="P95" s="1159">
        <f>VLOOKUP(M95,'8116'!$B$140:$F$265,4,FALSE)</f>
        <v>-3575.04</v>
      </c>
      <c r="Q95" s="1165">
        <f t="shared" si="3"/>
        <v>-4758.25</v>
      </c>
    </row>
    <row r="96" spans="1:17">
      <c r="A96" s="1169">
        <v>3091</v>
      </c>
      <c r="B96" s="1169">
        <v>1655</v>
      </c>
      <c r="C96" s="1169" t="s">
        <v>1486</v>
      </c>
      <c r="D96" s="1159">
        <f>VLOOKUP(A96,'8110'!$B$148:$F$273,4,FALSE)</f>
        <v>0</v>
      </c>
      <c r="E96" s="1169">
        <v>3091</v>
      </c>
      <c r="F96" s="1169">
        <v>1655</v>
      </c>
      <c r="G96" s="1169" t="s">
        <v>1486</v>
      </c>
      <c r="H96" s="1159">
        <f>VLOOKUP(E96,'8112'!$B$141:$F$266,4,FALSE)</f>
        <v>0</v>
      </c>
      <c r="I96" s="1169">
        <v>3091</v>
      </c>
      <c r="J96" s="1169">
        <v>1655</v>
      </c>
      <c r="K96" s="1169" t="s">
        <v>1486</v>
      </c>
      <c r="L96" s="1159">
        <f>VLOOKUP(I96,'8114'!$B$141:$F$266,4,FALSE)</f>
        <v>0</v>
      </c>
      <c r="M96" s="1169">
        <v>3091</v>
      </c>
      <c r="N96" s="1169">
        <v>1655</v>
      </c>
      <c r="O96" s="1169" t="s">
        <v>1486</v>
      </c>
      <c r="P96" s="1159">
        <f>VLOOKUP(M96,'8116'!$B$140:$F$265,4,FALSE)</f>
        <v>0</v>
      </c>
      <c r="Q96" s="1165">
        <f t="shared" si="3"/>
        <v>0</v>
      </c>
    </row>
    <row r="97" spans="1:17">
      <c r="A97" s="1169">
        <v>3100</v>
      </c>
      <c r="B97" s="1169">
        <v>1655</v>
      </c>
      <c r="C97" s="1169" t="s">
        <v>1299</v>
      </c>
      <c r="D97" s="1159">
        <f>VLOOKUP(A97,'8110'!$B$148:$F$273,4,FALSE)</f>
        <v>-1522.68</v>
      </c>
      <c r="E97" s="1169">
        <v>3100</v>
      </c>
      <c r="F97" s="1169">
        <v>1655</v>
      </c>
      <c r="G97" s="1169" t="s">
        <v>1299</v>
      </c>
      <c r="H97" s="1159">
        <f>VLOOKUP(E97,'8112'!$B$141:$F$266,4,FALSE)</f>
        <v>0</v>
      </c>
      <c r="I97" s="1169">
        <v>3100</v>
      </c>
      <c r="J97" s="1169">
        <v>1655</v>
      </c>
      <c r="K97" s="1169" t="s">
        <v>1299</v>
      </c>
      <c r="L97" s="1159">
        <f>VLOOKUP(I97,'8114'!$B$141:$F$266,4,FALSE)</f>
        <v>-21122.31</v>
      </c>
      <c r="M97" s="1169">
        <v>3100</v>
      </c>
      <c r="N97" s="1169">
        <v>1655</v>
      </c>
      <c r="O97" s="1169" t="s">
        <v>1299</v>
      </c>
      <c r="P97" s="1159">
        <f>VLOOKUP(M97,'8116'!$B$140:$F$265,4,FALSE)</f>
        <v>0</v>
      </c>
      <c r="Q97" s="1165">
        <f t="shared" si="3"/>
        <v>-22644.99</v>
      </c>
    </row>
    <row r="98" spans="1:17">
      <c r="A98" s="1169">
        <v>3101</v>
      </c>
      <c r="B98" s="1169">
        <v>1655</v>
      </c>
      <c r="C98" s="1169" t="s">
        <v>1298</v>
      </c>
      <c r="D98" s="1159">
        <f>VLOOKUP(A98,'8110'!$B$148:$F$273,4,FALSE)</f>
        <v>0</v>
      </c>
      <c r="E98" s="1169">
        <v>3101</v>
      </c>
      <c r="F98" s="1169">
        <v>1655</v>
      </c>
      <c r="G98" s="1169" t="s">
        <v>1298</v>
      </c>
      <c r="H98" s="1159">
        <f>VLOOKUP(E98,'8112'!$B$141:$F$266,4,FALSE)</f>
        <v>0</v>
      </c>
      <c r="I98" s="1169">
        <v>3101</v>
      </c>
      <c r="J98" s="1169">
        <v>1655</v>
      </c>
      <c r="K98" s="1169" t="s">
        <v>1298</v>
      </c>
      <c r="L98" s="1159">
        <f>VLOOKUP(I98,'8114'!$B$141:$F$266,4,FALSE)</f>
        <v>0</v>
      </c>
      <c r="M98" s="1169">
        <v>3101</v>
      </c>
      <c r="N98" s="1169">
        <v>1655</v>
      </c>
      <c r="O98" s="1169" t="s">
        <v>1298</v>
      </c>
      <c r="P98" s="1159">
        <f>VLOOKUP(M98,'8116'!$B$140:$F$265,4,FALSE)</f>
        <v>0</v>
      </c>
      <c r="Q98" s="1165">
        <f t="shared" si="3"/>
        <v>0</v>
      </c>
    </row>
    <row r="99" spans="1:17">
      <c r="A99" s="1169">
        <v>3110</v>
      </c>
      <c r="B99" s="1169">
        <v>1655</v>
      </c>
      <c r="C99" s="1169" t="s">
        <v>1273</v>
      </c>
      <c r="D99" s="1159">
        <f>VLOOKUP(A99,'8110'!$B$148:$F$273,4,FALSE)</f>
        <v>-230792.06</v>
      </c>
      <c r="E99" s="1169">
        <v>3110</v>
      </c>
      <c r="F99" s="1169">
        <v>1655</v>
      </c>
      <c r="G99" s="1169" t="s">
        <v>1273</v>
      </c>
      <c r="H99" s="1159">
        <f>VLOOKUP(E99,'8112'!$B$141:$F$266,4,FALSE)</f>
        <v>-74870.55</v>
      </c>
      <c r="I99" s="1169">
        <v>3110</v>
      </c>
      <c r="J99" s="1169">
        <v>1655</v>
      </c>
      <c r="K99" s="1169" t="s">
        <v>1273</v>
      </c>
      <c r="L99" s="1159">
        <f>VLOOKUP(I99,'8114'!$B$141:$F$266,4,FALSE)</f>
        <v>-39604.129999999997</v>
      </c>
      <c r="M99" s="1169">
        <v>3110</v>
      </c>
      <c r="N99" s="1169">
        <v>1655</v>
      </c>
      <c r="O99" s="1169" t="s">
        <v>1273</v>
      </c>
      <c r="P99" s="1159">
        <f>VLOOKUP(M99,'8116'!$B$140:$F$265,4,FALSE)</f>
        <v>-25409.77</v>
      </c>
      <c r="Q99" s="1165">
        <f t="shared" si="3"/>
        <v>-370676.51</v>
      </c>
    </row>
    <row r="100" spans="1:17">
      <c r="A100" s="1169">
        <v>3111</v>
      </c>
      <c r="B100" s="1169">
        <v>1655</v>
      </c>
      <c r="C100" s="1169" t="s">
        <v>1271</v>
      </c>
      <c r="D100" s="1159">
        <f>VLOOKUP(A100,'8110'!$B$148:$F$273,4,FALSE)</f>
        <v>0</v>
      </c>
      <c r="E100" s="1169">
        <v>3111</v>
      </c>
      <c r="F100" s="1169">
        <v>1655</v>
      </c>
      <c r="G100" s="1169" t="s">
        <v>1271</v>
      </c>
      <c r="H100" s="1159">
        <f>VLOOKUP(E100,'8112'!$B$141:$F$266,4,FALSE)</f>
        <v>0</v>
      </c>
      <c r="I100" s="1169">
        <v>3111</v>
      </c>
      <c r="J100" s="1169">
        <v>1655</v>
      </c>
      <c r="K100" s="1169" t="s">
        <v>1271</v>
      </c>
      <c r="L100" s="1159">
        <f>VLOOKUP(I100,'8114'!$B$141:$F$266,4,FALSE)</f>
        <v>0</v>
      </c>
      <c r="M100" s="1169">
        <v>3111</v>
      </c>
      <c r="N100" s="1169">
        <v>1655</v>
      </c>
      <c r="O100" s="1169" t="s">
        <v>1271</v>
      </c>
      <c r="P100" s="1159">
        <f>VLOOKUP(M100,'8116'!$B$140:$F$265,4,FALSE)</f>
        <v>0</v>
      </c>
      <c r="Q100" s="1165">
        <f t="shared" si="3"/>
        <v>0</v>
      </c>
    </row>
    <row r="101" spans="1:17">
      <c r="A101" s="1169">
        <v>3112</v>
      </c>
      <c r="B101" s="1169">
        <v>1655</v>
      </c>
      <c r="C101" s="1169" t="s">
        <v>1485</v>
      </c>
      <c r="D101" s="1159">
        <f>VLOOKUP(A101,'8110'!$B$148:$F$273,4,FALSE)</f>
        <v>0</v>
      </c>
      <c r="E101" s="1169">
        <v>3112</v>
      </c>
      <c r="F101" s="1169">
        <v>1655</v>
      </c>
      <c r="G101" s="1169" t="s">
        <v>1485</v>
      </c>
      <c r="H101" s="1159">
        <f>VLOOKUP(E101,'8112'!$B$141:$F$266,4,FALSE)</f>
        <v>0</v>
      </c>
      <c r="I101" s="1169">
        <v>3112</v>
      </c>
      <c r="J101" s="1169">
        <v>1655</v>
      </c>
      <c r="K101" s="1169" t="s">
        <v>1485</v>
      </c>
      <c r="L101" s="1159">
        <f>VLOOKUP(I101,'8114'!$B$141:$F$266,4,FALSE)</f>
        <v>0</v>
      </c>
      <c r="M101" s="1169">
        <v>3112</v>
      </c>
      <c r="N101" s="1169">
        <v>1655</v>
      </c>
      <c r="O101" s="1169" t="s">
        <v>1485</v>
      </c>
      <c r="P101" s="1159">
        <f>VLOOKUP(M101,'8116'!$B$140:$F$265,4,FALSE)</f>
        <v>0</v>
      </c>
      <c r="Q101" s="1165">
        <f t="shared" si="3"/>
        <v>0</v>
      </c>
    </row>
    <row r="102" spans="1:17">
      <c r="A102" s="1169">
        <v>3113</v>
      </c>
      <c r="B102" s="1169">
        <v>1655</v>
      </c>
      <c r="C102" s="1169" t="s">
        <v>1484</v>
      </c>
      <c r="D102" s="1159">
        <f>VLOOKUP(A102,'8110'!$B$148:$F$273,4,FALSE)</f>
        <v>0</v>
      </c>
      <c r="E102" s="1169">
        <v>3113</v>
      </c>
      <c r="F102" s="1169">
        <v>1655</v>
      </c>
      <c r="G102" s="1169" t="s">
        <v>1484</v>
      </c>
      <c r="H102" s="1159">
        <f>VLOOKUP(E102,'8112'!$B$141:$F$266,4,FALSE)</f>
        <v>0</v>
      </c>
      <c r="I102" s="1169">
        <v>3113</v>
      </c>
      <c r="J102" s="1169">
        <v>1655</v>
      </c>
      <c r="K102" s="1169" t="s">
        <v>1484</v>
      </c>
      <c r="L102" s="1159">
        <f>VLOOKUP(I102,'8114'!$B$141:$F$266,4,FALSE)</f>
        <v>0</v>
      </c>
      <c r="M102" s="1169">
        <v>3113</v>
      </c>
      <c r="N102" s="1169">
        <v>1655</v>
      </c>
      <c r="O102" s="1169" t="s">
        <v>1484</v>
      </c>
      <c r="P102" s="1159">
        <f>VLOOKUP(M102,'8116'!$B$140:$F$265,4,FALSE)</f>
        <v>0</v>
      </c>
      <c r="Q102" s="1165">
        <f t="shared" si="3"/>
        <v>0</v>
      </c>
    </row>
    <row r="103" spans="1:17">
      <c r="A103" s="1169">
        <v>3114</v>
      </c>
      <c r="B103" s="1169">
        <v>1655</v>
      </c>
      <c r="C103" s="1169" t="s">
        <v>1483</v>
      </c>
      <c r="D103" s="1159">
        <f>VLOOKUP(A103,'8110'!$B$148:$F$273,4,FALSE)</f>
        <v>0</v>
      </c>
      <c r="E103" s="1169">
        <v>3114</v>
      </c>
      <c r="F103" s="1169">
        <v>1655</v>
      </c>
      <c r="G103" s="1169" t="s">
        <v>1483</v>
      </c>
      <c r="H103" s="1159">
        <f>VLOOKUP(E103,'8112'!$B$141:$F$266,4,FALSE)</f>
        <v>0</v>
      </c>
      <c r="I103" s="1169">
        <v>3114</v>
      </c>
      <c r="J103" s="1169">
        <v>1655</v>
      </c>
      <c r="K103" s="1169" t="s">
        <v>1483</v>
      </c>
      <c r="L103" s="1159">
        <f>VLOOKUP(I103,'8114'!$B$141:$F$266,4,FALSE)</f>
        <v>0</v>
      </c>
      <c r="M103" s="1169">
        <v>3114</v>
      </c>
      <c r="N103" s="1169">
        <v>1655</v>
      </c>
      <c r="O103" s="1169" t="s">
        <v>1483</v>
      </c>
      <c r="P103" s="1159">
        <f>VLOOKUP(M103,'8116'!$B$140:$F$265,4,FALSE)</f>
        <v>0</v>
      </c>
      <c r="Q103" s="1165">
        <f t="shared" si="3"/>
        <v>0</v>
      </c>
    </row>
    <row r="104" spans="1:17">
      <c r="A104" s="1169">
        <v>3115</v>
      </c>
      <c r="B104" s="1169">
        <v>1655</v>
      </c>
      <c r="C104" s="1169" t="s">
        <v>1482</v>
      </c>
      <c r="D104" s="1159">
        <f>VLOOKUP(A104,'8110'!$B$148:$F$273,4,FALSE)</f>
        <v>0</v>
      </c>
      <c r="E104" s="1169">
        <v>3115</v>
      </c>
      <c r="F104" s="1169">
        <v>1655</v>
      </c>
      <c r="G104" s="1169" t="s">
        <v>1482</v>
      </c>
      <c r="H104" s="1159">
        <f>VLOOKUP(E104,'8112'!$B$141:$F$266,4,FALSE)</f>
        <v>0</v>
      </c>
      <c r="I104" s="1169">
        <v>3115</v>
      </c>
      <c r="J104" s="1169">
        <v>1655</v>
      </c>
      <c r="K104" s="1169" t="s">
        <v>1482</v>
      </c>
      <c r="L104" s="1159">
        <f>VLOOKUP(I104,'8114'!$B$141:$F$266,4,FALSE)</f>
        <v>0</v>
      </c>
      <c r="M104" s="1169">
        <v>3115</v>
      </c>
      <c r="N104" s="1169">
        <v>1655</v>
      </c>
      <c r="O104" s="1169" t="s">
        <v>1482</v>
      </c>
      <c r="P104" s="1159">
        <f>VLOOKUP(M104,'8116'!$B$140:$F$265,4,FALSE)</f>
        <v>0</v>
      </c>
      <c r="Q104" s="1165">
        <f t="shared" si="3"/>
        <v>0</v>
      </c>
    </row>
    <row r="105" spans="1:17">
      <c r="A105" s="1169">
        <v>3200</v>
      </c>
      <c r="B105" s="1169">
        <v>1655</v>
      </c>
      <c r="C105" s="1169" t="s">
        <v>1481</v>
      </c>
      <c r="D105" s="1159">
        <f>VLOOKUP(A105,'8110'!$B$148:$F$273,4,FALSE)</f>
        <v>-17365.59</v>
      </c>
      <c r="E105" s="1169">
        <v>3200</v>
      </c>
      <c r="F105" s="1169">
        <v>1655</v>
      </c>
      <c r="G105" s="1169" t="s">
        <v>1481</v>
      </c>
      <c r="H105" s="1159">
        <f>VLOOKUP(E105,'8112'!$B$141:$F$266,4,FALSE)</f>
        <v>-2070.52</v>
      </c>
      <c r="I105" s="1169">
        <v>3200</v>
      </c>
      <c r="J105" s="1169">
        <v>1655</v>
      </c>
      <c r="K105" s="1169" t="s">
        <v>1481</v>
      </c>
      <c r="L105" s="1159">
        <f>VLOOKUP(I105,'8114'!$B$141:$F$266,4,FALSE)</f>
        <v>-3943.71</v>
      </c>
      <c r="M105" s="1169">
        <v>3200</v>
      </c>
      <c r="N105" s="1169">
        <v>1655</v>
      </c>
      <c r="O105" s="1169" t="s">
        <v>1481</v>
      </c>
      <c r="P105" s="1159">
        <f>VLOOKUP(M105,'8116'!$B$140:$F$265,4,FALSE)</f>
        <v>-5536.35</v>
      </c>
      <c r="Q105" s="1165">
        <f t="shared" si="3"/>
        <v>-28916.17</v>
      </c>
    </row>
    <row r="106" spans="1:17">
      <c r="A106" s="1169">
        <v>3201</v>
      </c>
      <c r="B106" s="1169">
        <v>1655</v>
      </c>
      <c r="C106" s="1169" t="s">
        <v>1480</v>
      </c>
      <c r="D106" s="1159">
        <f>VLOOKUP(A106,'8110'!$B$148:$F$273,4,FALSE)</f>
        <v>0</v>
      </c>
      <c r="E106" s="1169">
        <v>3201</v>
      </c>
      <c r="F106" s="1169">
        <v>1655</v>
      </c>
      <c r="G106" s="1169" t="s">
        <v>1480</v>
      </c>
      <c r="H106" s="1159">
        <f>VLOOKUP(E106,'8112'!$B$141:$F$266,4,FALSE)</f>
        <v>0</v>
      </c>
      <c r="I106" s="1169">
        <v>3201</v>
      </c>
      <c r="J106" s="1169">
        <v>1655</v>
      </c>
      <c r="K106" s="1169" t="s">
        <v>1480</v>
      </c>
      <c r="L106" s="1159">
        <f>VLOOKUP(I106,'8114'!$B$141:$F$266,4,FALSE)</f>
        <v>0</v>
      </c>
      <c r="M106" s="1169">
        <v>3201</v>
      </c>
      <c r="N106" s="1169">
        <v>1655</v>
      </c>
      <c r="O106" s="1169" t="s">
        <v>1480</v>
      </c>
      <c r="P106" s="1159">
        <f>VLOOKUP(M106,'8116'!$B$140:$F$265,4,FALSE)</f>
        <v>0</v>
      </c>
      <c r="Q106" s="1165">
        <f t="shared" si="3"/>
        <v>0</v>
      </c>
    </row>
    <row r="107" spans="1:17">
      <c r="A107" s="1169">
        <v>3202</v>
      </c>
      <c r="B107" s="1169">
        <v>1655</v>
      </c>
      <c r="C107" s="1169" t="s">
        <v>1479</v>
      </c>
      <c r="D107" s="1159">
        <f>VLOOKUP(A107,'8110'!$B$148:$F$273,4,FALSE)</f>
        <v>0</v>
      </c>
      <c r="E107" s="1169">
        <v>3202</v>
      </c>
      <c r="F107" s="1169">
        <v>1655</v>
      </c>
      <c r="G107" s="1169" t="s">
        <v>1479</v>
      </c>
      <c r="H107" s="1159">
        <f>VLOOKUP(E107,'8112'!$B$141:$F$266,4,FALSE)</f>
        <v>0</v>
      </c>
      <c r="I107" s="1169">
        <v>3202</v>
      </c>
      <c r="J107" s="1169">
        <v>1655</v>
      </c>
      <c r="K107" s="1169" t="s">
        <v>1479</v>
      </c>
      <c r="L107" s="1159">
        <f>VLOOKUP(I107,'8114'!$B$141:$F$266,4,FALSE)</f>
        <v>0</v>
      </c>
      <c r="M107" s="1169">
        <v>3202</v>
      </c>
      <c r="N107" s="1169">
        <v>1655</v>
      </c>
      <c r="O107" s="1169" t="s">
        <v>1479</v>
      </c>
      <c r="P107" s="1159">
        <f>VLOOKUP(M107,'8116'!$B$140:$F$265,4,FALSE)</f>
        <v>0</v>
      </c>
      <c r="Q107" s="1165">
        <f t="shared" si="3"/>
        <v>0</v>
      </c>
    </row>
    <row r="108" spans="1:17">
      <c r="A108" s="1169">
        <v>3203</v>
      </c>
      <c r="B108" s="1169">
        <v>1655</v>
      </c>
      <c r="C108" s="1169" t="s">
        <v>1478</v>
      </c>
      <c r="D108" s="1159">
        <f>VLOOKUP(A108,'8110'!$B$148:$F$273,4,FALSE)</f>
        <v>0</v>
      </c>
      <c r="E108" s="1169">
        <v>3203</v>
      </c>
      <c r="F108" s="1169">
        <v>1655</v>
      </c>
      <c r="G108" s="1169" t="s">
        <v>1478</v>
      </c>
      <c r="H108" s="1159">
        <f>VLOOKUP(E108,'8112'!$B$141:$F$266,4,FALSE)</f>
        <v>-635.67999999999995</v>
      </c>
      <c r="I108" s="1169">
        <v>3203</v>
      </c>
      <c r="J108" s="1169">
        <v>1655</v>
      </c>
      <c r="K108" s="1169" t="s">
        <v>1478</v>
      </c>
      <c r="L108" s="1159">
        <f>VLOOKUP(I108,'8114'!$B$141:$F$266,4,FALSE)</f>
        <v>0</v>
      </c>
      <c r="M108" s="1169">
        <v>3203</v>
      </c>
      <c r="N108" s="1169">
        <v>1655</v>
      </c>
      <c r="O108" s="1169" t="s">
        <v>1478</v>
      </c>
      <c r="P108" s="1159">
        <f>VLOOKUP(M108,'8116'!$B$140:$F$265,4,FALSE)</f>
        <v>0</v>
      </c>
      <c r="Q108" s="1165">
        <f t="shared" si="3"/>
        <v>-635.67999999999995</v>
      </c>
    </row>
    <row r="109" spans="1:17">
      <c r="A109" s="1169">
        <v>3204</v>
      </c>
      <c r="B109" s="1169">
        <v>1655</v>
      </c>
      <c r="C109" s="1169" t="s">
        <v>1477</v>
      </c>
      <c r="D109" s="1159">
        <f>VLOOKUP(A109,'8110'!$B$148:$F$273,4,FALSE)</f>
        <v>0</v>
      </c>
      <c r="E109" s="1169">
        <v>3204</v>
      </c>
      <c r="F109" s="1169">
        <v>1655</v>
      </c>
      <c r="G109" s="1169" t="s">
        <v>1477</v>
      </c>
      <c r="H109" s="1159">
        <f>VLOOKUP(E109,'8112'!$B$141:$F$266,4,FALSE)</f>
        <v>0</v>
      </c>
      <c r="I109" s="1169">
        <v>3204</v>
      </c>
      <c r="J109" s="1169">
        <v>1655</v>
      </c>
      <c r="K109" s="1169" t="s">
        <v>1477</v>
      </c>
      <c r="L109" s="1159">
        <f>VLOOKUP(I109,'8114'!$B$141:$F$266,4,FALSE)</f>
        <v>0</v>
      </c>
      <c r="M109" s="1169">
        <v>3204</v>
      </c>
      <c r="N109" s="1169">
        <v>1655</v>
      </c>
      <c r="O109" s="1169" t="s">
        <v>1477</v>
      </c>
      <c r="P109" s="1159">
        <f>VLOOKUP(M109,'8116'!$B$140:$F$265,4,FALSE)</f>
        <v>0</v>
      </c>
      <c r="Q109" s="1165">
        <f t="shared" si="3"/>
        <v>0</v>
      </c>
    </row>
    <row r="110" spans="1:17">
      <c r="A110" s="1169">
        <v>3205</v>
      </c>
      <c r="B110" s="1169">
        <v>1655</v>
      </c>
      <c r="C110" s="1169" t="s">
        <v>1476</v>
      </c>
      <c r="D110" s="1159">
        <f>VLOOKUP(A110,'8110'!$B$148:$F$273,4,FALSE)</f>
        <v>0</v>
      </c>
      <c r="E110" s="1169">
        <v>3205</v>
      </c>
      <c r="F110" s="1169">
        <v>1655</v>
      </c>
      <c r="G110" s="1169" t="s">
        <v>1476</v>
      </c>
      <c r="H110" s="1159">
        <f>VLOOKUP(E110,'8112'!$B$141:$F$266,4,FALSE)</f>
        <v>0</v>
      </c>
      <c r="I110" s="1169">
        <v>3205</v>
      </c>
      <c r="J110" s="1169">
        <v>1655</v>
      </c>
      <c r="K110" s="1169" t="s">
        <v>1476</v>
      </c>
      <c r="L110" s="1159">
        <f>VLOOKUP(I110,'8114'!$B$141:$F$266,4,FALSE)</f>
        <v>0</v>
      </c>
      <c r="M110" s="1169">
        <v>3205</v>
      </c>
      <c r="N110" s="1169">
        <v>1655</v>
      </c>
      <c r="O110" s="1169" t="s">
        <v>1476</v>
      </c>
      <c r="P110" s="1159">
        <f>VLOOKUP(M110,'8116'!$B$140:$F$265,4,FALSE)</f>
        <v>0</v>
      </c>
      <c r="Q110" s="1165">
        <f t="shared" si="3"/>
        <v>0</v>
      </c>
    </row>
    <row r="111" spans="1:17">
      <c r="A111" s="1169">
        <v>3300</v>
      </c>
      <c r="B111" s="1169">
        <v>1655</v>
      </c>
      <c r="C111" s="1169" t="s">
        <v>1475</v>
      </c>
      <c r="D111" s="1159">
        <f>VLOOKUP(A111,'8110'!$B$148:$F$273,4,FALSE)</f>
        <v>0</v>
      </c>
      <c r="E111" s="1169">
        <v>3300</v>
      </c>
      <c r="F111" s="1169">
        <v>1655</v>
      </c>
      <c r="G111" s="1169" t="s">
        <v>1475</v>
      </c>
      <c r="H111" s="1159">
        <f>VLOOKUP(E111,'8112'!$B$141:$F$266,4,FALSE)</f>
        <v>-49.67</v>
      </c>
      <c r="I111" s="1169">
        <v>3300</v>
      </c>
      <c r="J111" s="1169">
        <v>1655</v>
      </c>
      <c r="K111" s="1169" t="s">
        <v>1475</v>
      </c>
      <c r="L111" s="1159">
        <f>VLOOKUP(I111,'8114'!$B$141:$F$266,4,FALSE)</f>
        <v>0</v>
      </c>
      <c r="M111" s="1169">
        <v>3300</v>
      </c>
      <c r="N111" s="1169">
        <v>1655</v>
      </c>
      <c r="O111" s="1169" t="s">
        <v>1475</v>
      </c>
      <c r="P111" s="1159">
        <f>VLOOKUP(M111,'8116'!$B$140:$F$265,4,FALSE)</f>
        <v>0</v>
      </c>
      <c r="Q111" s="1165">
        <f t="shared" si="3"/>
        <v>-49.67</v>
      </c>
    </row>
    <row r="112" spans="1:17">
      <c r="A112" s="1169">
        <v>3301</v>
      </c>
      <c r="B112" s="1169">
        <v>1655</v>
      </c>
      <c r="C112" s="1169" t="s">
        <v>1474</v>
      </c>
      <c r="D112" s="1159">
        <f>VLOOKUP(A112,'8110'!$B$148:$F$273,4,FALSE)</f>
        <v>0</v>
      </c>
      <c r="E112" s="1169">
        <v>3301</v>
      </c>
      <c r="F112" s="1169">
        <v>1655</v>
      </c>
      <c r="G112" s="1169" t="s">
        <v>1474</v>
      </c>
      <c r="H112" s="1159">
        <f>VLOOKUP(E112,'8112'!$B$141:$F$266,4,FALSE)</f>
        <v>0</v>
      </c>
      <c r="I112" s="1169">
        <v>3301</v>
      </c>
      <c r="J112" s="1169">
        <v>1655</v>
      </c>
      <c r="K112" s="1169" t="s">
        <v>1474</v>
      </c>
      <c r="L112" s="1159">
        <f>VLOOKUP(I112,'8114'!$B$141:$F$266,4,FALSE)</f>
        <v>0</v>
      </c>
      <c r="M112" s="1169">
        <v>3301</v>
      </c>
      <c r="N112" s="1169">
        <v>1655</v>
      </c>
      <c r="O112" s="1169" t="s">
        <v>1474</v>
      </c>
      <c r="P112" s="1159">
        <f>VLOOKUP(M112,'8116'!$B$140:$F$265,4,FALSE)</f>
        <v>0</v>
      </c>
      <c r="Q112" s="1165">
        <f t="shared" si="3"/>
        <v>0</v>
      </c>
    </row>
    <row r="113" spans="1:17">
      <c r="A113" s="1169">
        <v>3302</v>
      </c>
      <c r="B113" s="1169">
        <v>1655</v>
      </c>
      <c r="C113" s="1169" t="s">
        <v>1473</v>
      </c>
      <c r="D113" s="1159">
        <f>VLOOKUP(A113,'8110'!$B$148:$F$273,4,FALSE)</f>
        <v>-107822.08</v>
      </c>
      <c r="E113" s="1169">
        <v>3302</v>
      </c>
      <c r="F113" s="1169">
        <v>1655</v>
      </c>
      <c r="G113" s="1169" t="s">
        <v>1473</v>
      </c>
      <c r="H113" s="1159">
        <f>VLOOKUP(E113,'8112'!$B$141:$F$266,4,FALSE)</f>
        <v>0</v>
      </c>
      <c r="I113" s="1169">
        <v>3302</v>
      </c>
      <c r="J113" s="1169">
        <v>1655</v>
      </c>
      <c r="K113" s="1169" t="s">
        <v>1473</v>
      </c>
      <c r="L113" s="1159">
        <f>VLOOKUP(I113,'8114'!$B$141:$F$266,4,FALSE)</f>
        <v>-63353.25</v>
      </c>
      <c r="M113" s="1169">
        <v>3302</v>
      </c>
      <c r="N113" s="1169">
        <v>1655</v>
      </c>
      <c r="O113" s="1169" t="s">
        <v>1473</v>
      </c>
      <c r="P113" s="1159">
        <f>VLOOKUP(M113,'8116'!$B$140:$F$265,4,FALSE)</f>
        <v>-52547.21</v>
      </c>
      <c r="Q113" s="1165">
        <f t="shared" ref="Q113:Q144" si="4">+D113+H113+L113+P113</f>
        <v>-223722.54</v>
      </c>
    </row>
    <row r="114" spans="1:17">
      <c r="A114" s="1169">
        <v>3303</v>
      </c>
      <c r="B114" s="1169">
        <v>1655</v>
      </c>
      <c r="C114" s="1169" t="s">
        <v>1472</v>
      </c>
      <c r="D114" s="1159">
        <f>VLOOKUP(A114,'8110'!$B$148:$F$273,4,FALSE)</f>
        <v>-29983.46</v>
      </c>
      <c r="E114" s="1169">
        <v>3303</v>
      </c>
      <c r="F114" s="1169">
        <v>1655</v>
      </c>
      <c r="G114" s="1169" t="s">
        <v>1472</v>
      </c>
      <c r="H114" s="1159">
        <f>VLOOKUP(E114,'8112'!$B$141:$F$266,4,FALSE)</f>
        <v>-62365.43</v>
      </c>
      <c r="I114" s="1169">
        <v>3303</v>
      </c>
      <c r="J114" s="1169">
        <v>1655</v>
      </c>
      <c r="K114" s="1169" t="s">
        <v>1472</v>
      </c>
      <c r="L114" s="1159">
        <f>VLOOKUP(I114,'8114'!$B$141:$F$266,4,FALSE)</f>
        <v>-12348.49</v>
      </c>
      <c r="M114" s="1169">
        <v>3303</v>
      </c>
      <c r="N114" s="1169">
        <v>1655</v>
      </c>
      <c r="O114" s="1169" t="s">
        <v>1472</v>
      </c>
      <c r="P114" s="1159">
        <f>VLOOKUP(M114,'8116'!$B$140:$F$265,4,FALSE)</f>
        <v>-6866</v>
      </c>
      <c r="Q114" s="1165">
        <f t="shared" si="4"/>
        <v>-111563.38</v>
      </c>
    </row>
    <row r="115" spans="1:17">
      <c r="A115" s="1169">
        <v>3304</v>
      </c>
      <c r="B115" s="1169">
        <v>1655</v>
      </c>
      <c r="C115" s="1169" t="s">
        <v>1471</v>
      </c>
      <c r="D115" s="1159">
        <f>VLOOKUP(A115,'8110'!$B$148:$F$273,4,FALSE)</f>
        <v>0</v>
      </c>
      <c r="E115" s="1169">
        <v>3304</v>
      </c>
      <c r="F115" s="1169">
        <v>1655</v>
      </c>
      <c r="G115" s="1169" t="s">
        <v>1471</v>
      </c>
      <c r="H115" s="1159">
        <f>VLOOKUP(E115,'8112'!$B$141:$F$266,4,FALSE)</f>
        <v>0</v>
      </c>
      <c r="I115" s="1169">
        <v>3304</v>
      </c>
      <c r="J115" s="1169">
        <v>1655</v>
      </c>
      <c r="K115" s="1169" t="s">
        <v>1471</v>
      </c>
      <c r="L115" s="1159">
        <f>VLOOKUP(I115,'8114'!$B$141:$F$266,4,FALSE)</f>
        <v>0</v>
      </c>
      <c r="M115" s="1169">
        <v>3304</v>
      </c>
      <c r="N115" s="1169">
        <v>1655</v>
      </c>
      <c r="O115" s="1169" t="s">
        <v>1471</v>
      </c>
      <c r="P115" s="1159">
        <f>VLOOKUP(M115,'8116'!$B$140:$F$265,4,FALSE)</f>
        <v>0</v>
      </c>
      <c r="Q115" s="1165">
        <f t="shared" si="4"/>
        <v>0</v>
      </c>
    </row>
    <row r="116" spans="1:17">
      <c r="A116" s="1169">
        <v>3305</v>
      </c>
      <c r="B116" s="1169">
        <v>1655</v>
      </c>
      <c r="C116" s="1169" t="s">
        <v>1470</v>
      </c>
      <c r="D116" s="1159">
        <f>VLOOKUP(A116,'8110'!$B$148:$F$273,4,FALSE)</f>
        <v>0</v>
      </c>
      <c r="E116" s="1169">
        <v>3305</v>
      </c>
      <c r="F116" s="1169">
        <v>1655</v>
      </c>
      <c r="G116" s="1169" t="s">
        <v>1470</v>
      </c>
      <c r="H116" s="1159">
        <f>VLOOKUP(E116,'8112'!$B$141:$F$266,4,FALSE)</f>
        <v>0</v>
      </c>
      <c r="I116" s="1169">
        <v>3305</v>
      </c>
      <c r="J116" s="1169">
        <v>1655</v>
      </c>
      <c r="K116" s="1169" t="s">
        <v>1470</v>
      </c>
      <c r="L116" s="1159">
        <f>VLOOKUP(I116,'8114'!$B$141:$F$266,4,FALSE)</f>
        <v>0</v>
      </c>
      <c r="M116" s="1169">
        <v>3305</v>
      </c>
      <c r="N116" s="1169">
        <v>1655</v>
      </c>
      <c r="O116" s="1169" t="s">
        <v>1470</v>
      </c>
      <c r="P116" s="1159">
        <f>VLOOKUP(M116,'8116'!$B$140:$F$265,4,FALSE)</f>
        <v>0</v>
      </c>
      <c r="Q116" s="1165">
        <f t="shared" si="4"/>
        <v>0</v>
      </c>
    </row>
    <row r="117" spans="1:17">
      <c r="A117" s="1169">
        <v>3310</v>
      </c>
      <c r="B117" s="1169">
        <v>1655</v>
      </c>
      <c r="C117" s="1169" t="s">
        <v>1469</v>
      </c>
      <c r="D117" s="1159">
        <f>VLOOKUP(A117,'8110'!$B$148:$F$273,4,FALSE)</f>
        <v>-949325.6</v>
      </c>
      <c r="E117" s="1169">
        <v>3310</v>
      </c>
      <c r="F117" s="1169">
        <v>1655</v>
      </c>
      <c r="G117" s="1169" t="s">
        <v>1469</v>
      </c>
      <c r="H117" s="1159">
        <f>VLOOKUP(E117,'8112'!$B$141:$F$266,4,FALSE)</f>
        <v>-401792.22</v>
      </c>
      <c r="I117" s="1169">
        <v>3310</v>
      </c>
      <c r="J117" s="1169">
        <v>1655</v>
      </c>
      <c r="K117" s="1169" t="s">
        <v>1469</v>
      </c>
      <c r="L117" s="1159">
        <f>VLOOKUP(I117,'8114'!$B$141:$F$266,4,FALSE)</f>
        <v>-63059.77</v>
      </c>
      <c r="M117" s="1169">
        <v>3310</v>
      </c>
      <c r="N117" s="1169">
        <v>1655</v>
      </c>
      <c r="O117" s="1169" t="s">
        <v>1469</v>
      </c>
      <c r="P117" s="1159">
        <f>VLOOKUP(M117,'8116'!$B$140:$F$265,4,FALSE)</f>
        <v>-42603.22</v>
      </c>
      <c r="Q117" s="1165">
        <f t="shared" si="4"/>
        <v>-1456780.8099999998</v>
      </c>
    </row>
    <row r="118" spans="1:17">
      <c r="A118" s="1169">
        <v>3311</v>
      </c>
      <c r="B118" s="1169">
        <v>1655</v>
      </c>
      <c r="C118" s="1169" t="s">
        <v>1468</v>
      </c>
      <c r="D118" s="1159">
        <f>VLOOKUP(A118,'8110'!$B$148:$F$273,4,FALSE)</f>
        <v>0</v>
      </c>
      <c r="E118" s="1169">
        <v>3311</v>
      </c>
      <c r="F118" s="1169">
        <v>1655</v>
      </c>
      <c r="G118" s="1169" t="s">
        <v>1468</v>
      </c>
      <c r="H118" s="1159">
        <f>VLOOKUP(E118,'8112'!$B$141:$F$266,4,FALSE)</f>
        <v>0</v>
      </c>
      <c r="I118" s="1169">
        <v>3311</v>
      </c>
      <c r="J118" s="1169">
        <v>1655</v>
      </c>
      <c r="K118" s="1169" t="s">
        <v>1468</v>
      </c>
      <c r="L118" s="1159">
        <f>VLOOKUP(I118,'8114'!$B$141:$F$266,4,FALSE)</f>
        <v>0</v>
      </c>
      <c r="M118" s="1169">
        <v>3311</v>
      </c>
      <c r="N118" s="1169">
        <v>1655</v>
      </c>
      <c r="O118" s="1169" t="s">
        <v>1468</v>
      </c>
      <c r="P118" s="1159">
        <f>VLOOKUP(M118,'8116'!$B$140:$F$265,4,FALSE)</f>
        <v>0</v>
      </c>
      <c r="Q118" s="1165">
        <f t="shared" si="4"/>
        <v>0</v>
      </c>
    </row>
    <row r="119" spans="1:17">
      <c r="A119" s="1169">
        <v>3330</v>
      </c>
      <c r="B119" s="1169">
        <v>1655</v>
      </c>
      <c r="C119" s="1169" t="s">
        <v>1290</v>
      </c>
      <c r="D119" s="1159">
        <f>VLOOKUP(A119,'8110'!$B$148:$F$273,4,FALSE)</f>
        <v>-222854.8</v>
      </c>
      <c r="E119" s="1169">
        <v>3330</v>
      </c>
      <c r="F119" s="1169">
        <v>1655</v>
      </c>
      <c r="G119" s="1169" t="s">
        <v>1290</v>
      </c>
      <c r="H119" s="1159">
        <f>VLOOKUP(E119,'8112'!$B$141:$F$266,4,FALSE)</f>
        <v>-74391.25</v>
      </c>
      <c r="I119" s="1169">
        <v>3330</v>
      </c>
      <c r="J119" s="1169">
        <v>1655</v>
      </c>
      <c r="K119" s="1169" t="s">
        <v>1290</v>
      </c>
      <c r="L119" s="1159">
        <f>VLOOKUP(I119,'8114'!$B$141:$F$266,4,FALSE)</f>
        <v>-21791.439999999999</v>
      </c>
      <c r="M119" s="1169">
        <v>3330</v>
      </c>
      <c r="N119" s="1169">
        <v>1655</v>
      </c>
      <c r="O119" s="1169" t="s">
        <v>1290</v>
      </c>
      <c r="P119" s="1159">
        <f>VLOOKUP(M119,'8116'!$B$140:$F$265,4,FALSE)</f>
        <v>0</v>
      </c>
      <c r="Q119" s="1165">
        <f t="shared" si="4"/>
        <v>-319037.49</v>
      </c>
    </row>
    <row r="120" spans="1:17">
      <c r="A120" s="1169">
        <v>3331</v>
      </c>
      <c r="B120" s="1169">
        <v>1655</v>
      </c>
      <c r="C120" s="1169" t="s">
        <v>1288</v>
      </c>
      <c r="D120" s="1159">
        <f>VLOOKUP(A120,'8110'!$B$148:$F$273,4,FALSE)</f>
        <v>0</v>
      </c>
      <c r="E120" s="1169">
        <v>3331</v>
      </c>
      <c r="F120" s="1169">
        <v>1655</v>
      </c>
      <c r="G120" s="1169" t="s">
        <v>1288</v>
      </c>
      <c r="H120" s="1159">
        <f>VLOOKUP(E120,'8112'!$B$141:$F$266,4,FALSE)</f>
        <v>0</v>
      </c>
      <c r="I120" s="1169">
        <v>3331</v>
      </c>
      <c r="J120" s="1169">
        <v>1655</v>
      </c>
      <c r="K120" s="1169" t="s">
        <v>1288</v>
      </c>
      <c r="L120" s="1159">
        <f>VLOOKUP(I120,'8114'!$B$141:$F$266,4,FALSE)</f>
        <v>0</v>
      </c>
      <c r="M120" s="1169">
        <v>3331</v>
      </c>
      <c r="N120" s="1169">
        <v>1655</v>
      </c>
      <c r="O120" s="1169" t="s">
        <v>1288</v>
      </c>
      <c r="P120" s="1159">
        <f>VLOOKUP(M120,'8116'!$B$140:$F$265,4,FALSE)</f>
        <v>0</v>
      </c>
      <c r="Q120" s="1165">
        <f t="shared" si="4"/>
        <v>0</v>
      </c>
    </row>
    <row r="121" spans="1:17">
      <c r="A121" s="1169">
        <v>3340</v>
      </c>
      <c r="B121" s="1169">
        <v>1655</v>
      </c>
      <c r="C121" s="1169" t="s">
        <v>1467</v>
      </c>
      <c r="D121" s="1159">
        <f>VLOOKUP(A121,'8110'!$B$148:$F$273,4,FALSE)</f>
        <v>-42867.91</v>
      </c>
      <c r="E121" s="1169">
        <v>3340</v>
      </c>
      <c r="F121" s="1169">
        <v>1655</v>
      </c>
      <c r="G121" s="1169" t="s">
        <v>1467</v>
      </c>
      <c r="H121" s="1159">
        <f>VLOOKUP(E121,'8112'!$B$141:$F$266,4,FALSE)</f>
        <v>-84266.64</v>
      </c>
      <c r="I121" s="1169">
        <v>3340</v>
      </c>
      <c r="J121" s="1169">
        <v>1655</v>
      </c>
      <c r="K121" s="1169" t="s">
        <v>1467</v>
      </c>
      <c r="L121" s="1159">
        <f>VLOOKUP(I121,'8114'!$B$141:$F$266,4,FALSE)</f>
        <v>-9160.08</v>
      </c>
      <c r="M121" s="1169">
        <v>3340</v>
      </c>
      <c r="N121" s="1169">
        <v>1655</v>
      </c>
      <c r="O121" s="1169" t="s">
        <v>1467</v>
      </c>
      <c r="P121" s="1159">
        <f>VLOOKUP(M121,'8116'!$B$140:$F$265,4,FALSE)</f>
        <v>-26093.69</v>
      </c>
      <c r="Q121" s="1165">
        <f t="shared" si="4"/>
        <v>-162388.32</v>
      </c>
    </row>
    <row r="122" spans="1:17">
      <c r="A122" s="1169">
        <v>3341</v>
      </c>
      <c r="B122" s="1169">
        <v>1655</v>
      </c>
      <c r="C122" s="1169" t="s">
        <v>1466</v>
      </c>
      <c r="D122" s="1159">
        <f>VLOOKUP(A122,'8110'!$B$148:$F$273,4,FALSE)</f>
        <v>0</v>
      </c>
      <c r="E122" s="1169">
        <v>3341</v>
      </c>
      <c r="F122" s="1169">
        <v>1655</v>
      </c>
      <c r="G122" s="1169" t="s">
        <v>1466</v>
      </c>
      <c r="H122" s="1159">
        <f>VLOOKUP(E122,'8112'!$B$141:$F$266,4,FALSE)</f>
        <v>0</v>
      </c>
      <c r="I122" s="1169">
        <v>3341</v>
      </c>
      <c r="J122" s="1169">
        <v>1655</v>
      </c>
      <c r="K122" s="1169" t="s">
        <v>1466</v>
      </c>
      <c r="L122" s="1159">
        <f>VLOOKUP(I122,'8114'!$B$141:$F$266,4,FALSE)</f>
        <v>0</v>
      </c>
      <c r="M122" s="1169">
        <v>3341</v>
      </c>
      <c r="N122" s="1169">
        <v>1655</v>
      </c>
      <c r="O122" s="1169" t="s">
        <v>1466</v>
      </c>
      <c r="P122" s="1159">
        <f>VLOOKUP(M122,'8116'!$B$140:$F$265,4,FALSE)</f>
        <v>0</v>
      </c>
      <c r="Q122" s="1165">
        <f t="shared" si="4"/>
        <v>0</v>
      </c>
    </row>
    <row r="123" spans="1:17">
      <c r="A123" s="1169">
        <v>3350</v>
      </c>
      <c r="B123" s="1169">
        <v>1655</v>
      </c>
      <c r="C123" s="1169" t="s">
        <v>1465</v>
      </c>
      <c r="D123" s="1159">
        <f>VLOOKUP(A123,'8110'!$B$148:$F$273,4,FALSE)</f>
        <v>-3264.73</v>
      </c>
      <c r="E123" s="1169">
        <v>3350</v>
      </c>
      <c r="F123" s="1169">
        <v>1655</v>
      </c>
      <c r="G123" s="1169" t="s">
        <v>1465</v>
      </c>
      <c r="H123" s="1159">
        <f>VLOOKUP(E123,'8112'!$B$141:$F$266,4,FALSE)</f>
        <v>-7019.64</v>
      </c>
      <c r="I123" s="1169">
        <v>3350</v>
      </c>
      <c r="J123" s="1169">
        <v>1655</v>
      </c>
      <c r="K123" s="1169" t="s">
        <v>1465</v>
      </c>
      <c r="L123" s="1159">
        <f>VLOOKUP(I123,'8114'!$B$141:$F$266,4,FALSE)</f>
        <v>0</v>
      </c>
      <c r="M123" s="1169">
        <v>3350</v>
      </c>
      <c r="N123" s="1169">
        <v>1655</v>
      </c>
      <c r="O123" s="1169" t="s">
        <v>1465</v>
      </c>
      <c r="P123" s="1159">
        <f>VLOOKUP(M123,'8116'!$B$140:$F$265,4,FALSE)</f>
        <v>-1443.06</v>
      </c>
      <c r="Q123" s="1165">
        <f t="shared" si="4"/>
        <v>-11727.43</v>
      </c>
    </row>
    <row r="124" spans="1:17">
      <c r="A124" s="1169">
        <v>3351</v>
      </c>
      <c r="B124" s="1169">
        <v>1655</v>
      </c>
      <c r="C124" s="1169" t="s">
        <v>1464</v>
      </c>
      <c r="D124" s="1159">
        <f>VLOOKUP(A124,'8110'!$B$148:$F$273,4,FALSE)</f>
        <v>0</v>
      </c>
      <c r="E124" s="1169">
        <v>3351</v>
      </c>
      <c r="F124" s="1169">
        <v>1655</v>
      </c>
      <c r="G124" s="1169" t="s">
        <v>1464</v>
      </c>
      <c r="H124" s="1159">
        <f>VLOOKUP(E124,'8112'!$B$141:$F$266,4,FALSE)</f>
        <v>0</v>
      </c>
      <c r="I124" s="1169">
        <v>3351</v>
      </c>
      <c r="J124" s="1169">
        <v>1655</v>
      </c>
      <c r="K124" s="1169" t="s">
        <v>1464</v>
      </c>
      <c r="L124" s="1159">
        <f>VLOOKUP(I124,'8114'!$B$141:$F$266,4,FALSE)</f>
        <v>0</v>
      </c>
      <c r="M124" s="1169">
        <v>3351</v>
      </c>
      <c r="N124" s="1169">
        <v>1655</v>
      </c>
      <c r="O124" s="1169" t="s">
        <v>1464</v>
      </c>
      <c r="P124" s="1159">
        <f>VLOOKUP(M124,'8116'!$B$140:$F$265,4,FALSE)</f>
        <v>0</v>
      </c>
      <c r="Q124" s="1165">
        <f t="shared" si="4"/>
        <v>0</v>
      </c>
    </row>
    <row r="125" spans="1:17">
      <c r="A125" s="1169">
        <v>3360</v>
      </c>
      <c r="B125" s="1169">
        <v>1655</v>
      </c>
      <c r="C125" s="1169" t="s">
        <v>1463</v>
      </c>
      <c r="D125" s="1159">
        <f>VLOOKUP(A125,'8110'!$B$148:$F$273,4,FALSE)</f>
        <v>0</v>
      </c>
      <c r="E125" s="1169">
        <v>3360</v>
      </c>
      <c r="F125" s="1169">
        <v>1655</v>
      </c>
      <c r="G125" s="1169" t="s">
        <v>1463</v>
      </c>
      <c r="H125" s="1159">
        <f>VLOOKUP(E125,'8112'!$B$141:$F$266,4,FALSE)</f>
        <v>0</v>
      </c>
      <c r="I125" s="1169">
        <v>3360</v>
      </c>
      <c r="J125" s="1169">
        <v>1655</v>
      </c>
      <c r="K125" s="1169" t="s">
        <v>1463</v>
      </c>
      <c r="L125" s="1159">
        <f>VLOOKUP(I125,'8114'!$B$141:$F$266,4,FALSE)</f>
        <v>0</v>
      </c>
      <c r="M125" s="1169">
        <v>3360</v>
      </c>
      <c r="N125" s="1169">
        <v>1655</v>
      </c>
      <c r="O125" s="1169" t="s">
        <v>1463</v>
      </c>
      <c r="P125" s="1159">
        <f>VLOOKUP(M125,'8116'!$B$140:$F$265,4,FALSE)</f>
        <v>0</v>
      </c>
      <c r="Q125" s="1165">
        <f t="shared" si="4"/>
        <v>0</v>
      </c>
    </row>
    <row r="126" spans="1:17">
      <c r="A126" s="1169">
        <v>3361</v>
      </c>
      <c r="B126" s="1169">
        <v>1655</v>
      </c>
      <c r="C126" s="1169" t="s">
        <v>1462</v>
      </c>
      <c r="D126" s="1159">
        <f>VLOOKUP(A126,'8110'!$B$148:$F$273,4,FALSE)</f>
        <v>0</v>
      </c>
      <c r="E126" s="1169">
        <v>3361</v>
      </c>
      <c r="F126" s="1169">
        <v>1655</v>
      </c>
      <c r="G126" s="1169" t="s">
        <v>1462</v>
      </c>
      <c r="H126" s="1159">
        <f>VLOOKUP(E126,'8112'!$B$141:$F$266,4,FALSE)</f>
        <v>0</v>
      </c>
      <c r="I126" s="1169">
        <v>3361</v>
      </c>
      <c r="J126" s="1169">
        <v>1655</v>
      </c>
      <c r="K126" s="1169" t="s">
        <v>1462</v>
      </c>
      <c r="L126" s="1159">
        <f>VLOOKUP(I126,'8114'!$B$141:$F$266,4,FALSE)</f>
        <v>0</v>
      </c>
      <c r="M126" s="1169">
        <v>3361</v>
      </c>
      <c r="N126" s="1169">
        <v>1655</v>
      </c>
      <c r="O126" s="1169" t="s">
        <v>1462</v>
      </c>
      <c r="P126" s="1159">
        <f>VLOOKUP(M126,'8116'!$B$140:$F$265,4,FALSE)</f>
        <v>0</v>
      </c>
      <c r="Q126" s="1165">
        <f t="shared" si="4"/>
        <v>0</v>
      </c>
    </row>
    <row r="127" spans="1:17">
      <c r="A127" s="1169">
        <v>3390</v>
      </c>
      <c r="B127" s="1169">
        <v>1655</v>
      </c>
      <c r="C127" s="1169" t="s">
        <v>1461</v>
      </c>
      <c r="D127" s="1159">
        <f>VLOOKUP(A127,'8110'!$B$148:$F$273,4,FALSE)</f>
        <v>-353376.38</v>
      </c>
      <c r="E127" s="1169">
        <v>3390</v>
      </c>
      <c r="F127" s="1169">
        <v>1655</v>
      </c>
      <c r="G127" s="1169" t="s">
        <v>1461</v>
      </c>
      <c r="H127" s="1159">
        <f>VLOOKUP(E127,'8112'!$B$141:$F$266,4,FALSE)</f>
        <v>-206202.85</v>
      </c>
      <c r="I127" s="1169">
        <v>3390</v>
      </c>
      <c r="J127" s="1169">
        <v>1655</v>
      </c>
      <c r="K127" s="1169" t="s">
        <v>1461</v>
      </c>
      <c r="L127" s="1159">
        <f>VLOOKUP(I127,'8114'!$B$141:$F$266,4,FALSE)</f>
        <v>-59526.78</v>
      </c>
      <c r="M127" s="1169">
        <v>3390</v>
      </c>
      <c r="N127" s="1169">
        <v>1655</v>
      </c>
      <c r="O127" s="1169" t="s">
        <v>1461</v>
      </c>
      <c r="P127" s="1159">
        <f>VLOOKUP(M127,'8116'!$B$140:$F$265,4,FALSE)</f>
        <v>-57847.43</v>
      </c>
      <c r="Q127" s="1165">
        <f t="shared" si="4"/>
        <v>-676953.44000000006</v>
      </c>
    </row>
    <row r="128" spans="1:17">
      <c r="A128" s="1169">
        <v>3391</v>
      </c>
      <c r="B128" s="1169">
        <v>1655</v>
      </c>
      <c r="C128" s="1169" t="s">
        <v>1232</v>
      </c>
      <c r="D128" s="1159">
        <f>VLOOKUP(A128,'8110'!$B$148:$F$273,4,FALSE)</f>
        <v>0</v>
      </c>
      <c r="E128" s="1169">
        <v>3391</v>
      </c>
      <c r="F128" s="1169">
        <v>1655</v>
      </c>
      <c r="G128" s="1169" t="s">
        <v>1232</v>
      </c>
      <c r="H128" s="1159">
        <f>VLOOKUP(E128,'8112'!$B$141:$F$266,4,FALSE)</f>
        <v>0.84</v>
      </c>
      <c r="I128" s="1169">
        <v>3391</v>
      </c>
      <c r="J128" s="1169">
        <v>1655</v>
      </c>
      <c r="K128" s="1169" t="s">
        <v>1232</v>
      </c>
      <c r="L128" s="1159">
        <f>VLOOKUP(I128,'8114'!$B$141:$F$266,4,FALSE)</f>
        <v>0</v>
      </c>
      <c r="M128" s="1169">
        <v>3391</v>
      </c>
      <c r="N128" s="1169">
        <v>1655</v>
      </c>
      <c r="O128" s="1169" t="s">
        <v>1232</v>
      </c>
      <c r="P128" s="1159">
        <f>VLOOKUP(M128,'8116'!$B$140:$F$265,4,FALSE)</f>
        <v>0</v>
      </c>
      <c r="Q128" s="1165">
        <f t="shared" si="4"/>
        <v>0.84</v>
      </c>
    </row>
    <row r="129" spans="1:17">
      <c r="A129" s="1169">
        <v>3400</v>
      </c>
      <c r="B129" s="1169">
        <v>1655</v>
      </c>
      <c r="C129" s="1169" t="s">
        <v>1255</v>
      </c>
      <c r="D129" s="1159">
        <f>VLOOKUP(A129,'8110'!$B$148:$F$273,4,FALSE)</f>
        <v>-121971.66</v>
      </c>
      <c r="E129" s="1169">
        <v>3400</v>
      </c>
      <c r="F129" s="1169">
        <v>1655</v>
      </c>
      <c r="G129" s="1169" t="s">
        <v>1255</v>
      </c>
      <c r="H129" s="1159">
        <f>VLOOKUP(E129,'8112'!$B$141:$F$266,4,FALSE)</f>
        <v>-73096.39</v>
      </c>
      <c r="I129" s="1169">
        <v>3400</v>
      </c>
      <c r="J129" s="1169">
        <v>1655</v>
      </c>
      <c r="K129" s="1169" t="s">
        <v>1255</v>
      </c>
      <c r="L129" s="1159">
        <f>VLOOKUP(I129,'8114'!$B$141:$F$266,4,FALSE)</f>
        <v>-5131.6499999999996</v>
      </c>
      <c r="M129" s="1169">
        <v>3400</v>
      </c>
      <c r="N129" s="1169">
        <v>1655</v>
      </c>
      <c r="O129" s="1169" t="s">
        <v>1255</v>
      </c>
      <c r="P129" s="1159">
        <f>VLOOKUP(M129,'8116'!$B$140:$F$265,4,FALSE)</f>
        <v>-6538.95</v>
      </c>
      <c r="Q129" s="1165">
        <f t="shared" si="4"/>
        <v>-206738.65</v>
      </c>
    </row>
    <row r="130" spans="1:17">
      <c r="A130" s="1169">
        <v>3401</v>
      </c>
      <c r="B130" s="1169">
        <v>1655</v>
      </c>
      <c r="C130" s="1169" t="s">
        <v>1254</v>
      </c>
      <c r="D130" s="1159">
        <f>VLOOKUP(A130,'8110'!$B$148:$F$273,4,FALSE)</f>
        <v>0</v>
      </c>
      <c r="E130" s="1169">
        <v>3401</v>
      </c>
      <c r="F130" s="1169">
        <v>1655</v>
      </c>
      <c r="G130" s="1169" t="s">
        <v>1254</v>
      </c>
      <c r="H130" s="1159">
        <f>VLOOKUP(E130,'8112'!$B$141:$F$266,4,FALSE)</f>
        <v>0</v>
      </c>
      <c r="I130" s="1169">
        <v>3401</v>
      </c>
      <c r="J130" s="1169">
        <v>1655</v>
      </c>
      <c r="K130" s="1169" t="s">
        <v>1254</v>
      </c>
      <c r="L130" s="1159">
        <f>VLOOKUP(I130,'8114'!$B$141:$F$266,4,FALSE)</f>
        <v>0</v>
      </c>
      <c r="M130" s="1169">
        <v>3401</v>
      </c>
      <c r="N130" s="1169">
        <v>1655</v>
      </c>
      <c r="O130" s="1169" t="s">
        <v>1254</v>
      </c>
      <c r="P130" s="1159">
        <f>VLOOKUP(M130,'8116'!$B$140:$F$265,4,FALSE)</f>
        <v>0</v>
      </c>
      <c r="Q130" s="1165">
        <f t="shared" si="4"/>
        <v>0</v>
      </c>
    </row>
    <row r="131" spans="1:17">
      <c r="A131" s="1169">
        <v>3402</v>
      </c>
      <c r="B131" s="1169">
        <v>1655</v>
      </c>
      <c r="C131" s="1169" t="s">
        <v>1460</v>
      </c>
      <c r="D131" s="1159">
        <f>VLOOKUP(A131,'8110'!$B$148:$F$273,4,FALSE)</f>
        <v>-1418.61</v>
      </c>
      <c r="E131" s="1169">
        <v>3402</v>
      </c>
      <c r="F131" s="1169">
        <v>1655</v>
      </c>
      <c r="G131" s="1169" t="s">
        <v>1460</v>
      </c>
      <c r="H131" s="1159">
        <f>VLOOKUP(E131,'8112'!$B$141:$F$266,4,FALSE)</f>
        <v>-7504.8</v>
      </c>
      <c r="I131" s="1169">
        <v>3402</v>
      </c>
      <c r="J131" s="1169">
        <v>1655</v>
      </c>
      <c r="K131" s="1169" t="s">
        <v>1460</v>
      </c>
      <c r="L131" s="1159">
        <f>VLOOKUP(I131,'8114'!$B$141:$F$266,4,FALSE)</f>
        <v>0</v>
      </c>
      <c r="M131" s="1169">
        <v>3402</v>
      </c>
      <c r="N131" s="1169">
        <v>1655</v>
      </c>
      <c r="O131" s="1169" t="s">
        <v>1460</v>
      </c>
      <c r="P131" s="1159">
        <f>VLOOKUP(M131,'8116'!$B$140:$F$265,4,FALSE)</f>
        <v>0</v>
      </c>
      <c r="Q131" s="1165">
        <f t="shared" si="4"/>
        <v>-8923.41</v>
      </c>
    </row>
    <row r="132" spans="1:17">
      <c r="A132" s="1169">
        <v>3403</v>
      </c>
      <c r="B132" s="1169">
        <v>1655</v>
      </c>
      <c r="C132" s="1169" t="s">
        <v>1459</v>
      </c>
      <c r="D132" s="1159">
        <f>VLOOKUP(A132,'8110'!$B$148:$F$273,4,FALSE)</f>
        <v>0</v>
      </c>
      <c r="E132" s="1169">
        <v>3403</v>
      </c>
      <c r="F132" s="1169">
        <v>1655</v>
      </c>
      <c r="G132" s="1169" t="s">
        <v>1459</v>
      </c>
      <c r="H132" s="1159">
        <f>VLOOKUP(E132,'8112'!$B$141:$F$266,4,FALSE)</f>
        <v>0</v>
      </c>
      <c r="I132" s="1169">
        <v>3403</v>
      </c>
      <c r="J132" s="1169">
        <v>1655</v>
      </c>
      <c r="K132" s="1169" t="s">
        <v>1459</v>
      </c>
      <c r="L132" s="1159">
        <f>VLOOKUP(I132,'8114'!$B$141:$F$266,4,FALSE)</f>
        <v>0</v>
      </c>
      <c r="M132" s="1169">
        <v>3403</v>
      </c>
      <c r="N132" s="1169">
        <v>1655</v>
      </c>
      <c r="O132" s="1169" t="s">
        <v>1459</v>
      </c>
      <c r="P132" s="1159">
        <f>VLOOKUP(M132,'8116'!$B$140:$F$265,4,FALSE)</f>
        <v>0</v>
      </c>
      <c r="Q132" s="1165">
        <f t="shared" si="4"/>
        <v>0</v>
      </c>
    </row>
    <row r="133" spans="1:17">
      <c r="A133" s="1169">
        <v>3410</v>
      </c>
      <c r="B133" s="1169">
        <v>1655</v>
      </c>
      <c r="C133" s="1169" t="s">
        <v>1251</v>
      </c>
      <c r="D133" s="1159">
        <f>VLOOKUP(A133,'8110'!$B$148:$F$273,4,FALSE)</f>
        <v>-151941.39000000001</v>
      </c>
      <c r="E133" s="1169">
        <v>3410</v>
      </c>
      <c r="F133" s="1169">
        <v>1655</v>
      </c>
      <c r="G133" s="1169" t="s">
        <v>1251</v>
      </c>
      <c r="H133" s="1159">
        <f>VLOOKUP(E133,'8112'!$B$141:$F$266,4,FALSE)</f>
        <v>-51291.54</v>
      </c>
      <c r="I133" s="1169">
        <v>3410</v>
      </c>
      <c r="J133" s="1169">
        <v>1655</v>
      </c>
      <c r="K133" s="1169" t="s">
        <v>1251</v>
      </c>
      <c r="L133" s="1159">
        <f>VLOOKUP(I133,'8114'!$B$141:$F$266,4,FALSE)</f>
        <v>0</v>
      </c>
      <c r="M133" s="1169">
        <v>3410</v>
      </c>
      <c r="N133" s="1169">
        <v>1655</v>
      </c>
      <c r="O133" s="1169" t="s">
        <v>1251</v>
      </c>
      <c r="P133" s="1159">
        <f>VLOOKUP(M133,'8116'!$B$140:$F$265,4,FALSE)</f>
        <v>0</v>
      </c>
      <c r="Q133" s="1165">
        <f t="shared" si="4"/>
        <v>-203232.93000000002</v>
      </c>
    </row>
    <row r="134" spans="1:17">
      <c r="A134" s="1169">
        <v>3411</v>
      </c>
      <c r="B134" s="1169">
        <v>1655</v>
      </c>
      <c r="C134" s="1169" t="s">
        <v>1249</v>
      </c>
      <c r="D134" s="1159">
        <f>VLOOKUP(A134,'8110'!$B$148:$F$273,4,FALSE)</f>
        <v>0</v>
      </c>
      <c r="E134" s="1169">
        <v>3411</v>
      </c>
      <c r="F134" s="1169">
        <v>1655</v>
      </c>
      <c r="G134" s="1169" t="s">
        <v>1249</v>
      </c>
      <c r="H134" s="1159">
        <f>VLOOKUP(E134,'8112'!$B$141:$F$266,4,FALSE)</f>
        <v>0</v>
      </c>
      <c r="I134" s="1169">
        <v>3411</v>
      </c>
      <c r="J134" s="1169">
        <v>1655</v>
      </c>
      <c r="K134" s="1169" t="s">
        <v>1249</v>
      </c>
      <c r="L134" s="1159">
        <f>VLOOKUP(I134,'8114'!$B$141:$F$266,4,FALSE)</f>
        <v>0</v>
      </c>
      <c r="M134" s="1169">
        <v>3411</v>
      </c>
      <c r="N134" s="1169">
        <v>1655</v>
      </c>
      <c r="O134" s="1169" t="s">
        <v>1249</v>
      </c>
      <c r="P134" s="1159">
        <f>VLOOKUP(M134,'8116'!$B$140:$F$265,4,FALSE)</f>
        <v>0</v>
      </c>
      <c r="Q134" s="1165">
        <f t="shared" si="4"/>
        <v>0</v>
      </c>
    </row>
    <row r="135" spans="1:17">
      <c r="A135" s="1169">
        <v>3420</v>
      </c>
      <c r="B135" s="1169">
        <v>1655</v>
      </c>
      <c r="C135" s="1169" t="s">
        <v>1458</v>
      </c>
      <c r="D135" s="1159">
        <f>VLOOKUP(A135,'8110'!$B$148:$F$273,4,FALSE)</f>
        <v>0</v>
      </c>
      <c r="E135" s="1169">
        <v>3420</v>
      </c>
      <c r="F135" s="1169">
        <v>1655</v>
      </c>
      <c r="G135" s="1169" t="s">
        <v>1458</v>
      </c>
      <c r="H135" s="1159">
        <f>VLOOKUP(E135,'8112'!$B$141:$F$266,4,FALSE)</f>
        <v>0</v>
      </c>
      <c r="I135" s="1169">
        <v>3420</v>
      </c>
      <c r="J135" s="1169">
        <v>1655</v>
      </c>
      <c r="K135" s="1169" t="s">
        <v>1458</v>
      </c>
      <c r="L135" s="1159">
        <f>VLOOKUP(I135,'8114'!$B$141:$F$266,4,FALSE)</f>
        <v>0</v>
      </c>
      <c r="M135" s="1169">
        <v>3420</v>
      </c>
      <c r="N135" s="1169">
        <v>1655</v>
      </c>
      <c r="O135" s="1169" t="s">
        <v>1458</v>
      </c>
      <c r="P135" s="1159">
        <f>VLOOKUP(M135,'8116'!$B$140:$F$265,4,FALSE)</f>
        <v>0</v>
      </c>
      <c r="Q135" s="1165">
        <f t="shared" si="4"/>
        <v>0</v>
      </c>
    </row>
    <row r="136" spans="1:17">
      <c r="A136" s="1169">
        <v>3421</v>
      </c>
      <c r="B136" s="1169">
        <v>1655</v>
      </c>
      <c r="C136" s="1169" t="s">
        <v>1457</v>
      </c>
      <c r="D136" s="1159">
        <f>VLOOKUP(A136,'8110'!$B$148:$F$273,4,FALSE)</f>
        <v>0</v>
      </c>
      <c r="E136" s="1169">
        <v>3421</v>
      </c>
      <c r="F136" s="1169">
        <v>1655</v>
      </c>
      <c r="G136" s="1169" t="s">
        <v>1457</v>
      </c>
      <c r="H136" s="1159">
        <f>VLOOKUP(E136,'8112'!$B$141:$F$266,4,FALSE)</f>
        <v>0</v>
      </c>
      <c r="I136" s="1169">
        <v>3421</v>
      </c>
      <c r="J136" s="1169">
        <v>1655</v>
      </c>
      <c r="K136" s="1169" t="s">
        <v>1457</v>
      </c>
      <c r="L136" s="1159">
        <f>VLOOKUP(I136,'8114'!$B$141:$F$266,4,FALSE)</f>
        <v>0</v>
      </c>
      <c r="M136" s="1169">
        <v>3421</v>
      </c>
      <c r="N136" s="1169">
        <v>1655</v>
      </c>
      <c r="O136" s="1169" t="s">
        <v>1457</v>
      </c>
      <c r="P136" s="1159">
        <f>VLOOKUP(M136,'8116'!$B$140:$F$265,4,FALSE)</f>
        <v>0</v>
      </c>
      <c r="Q136" s="1165">
        <f t="shared" si="4"/>
        <v>0</v>
      </c>
    </row>
    <row r="137" spans="1:17">
      <c r="A137" s="1169">
        <v>3430</v>
      </c>
      <c r="B137" s="1169">
        <v>1655</v>
      </c>
      <c r="C137" s="1169" t="s">
        <v>1245</v>
      </c>
      <c r="D137" s="1159">
        <f>VLOOKUP(A137,'8110'!$B$148:$F$273,4,FALSE)</f>
        <v>-55997.16</v>
      </c>
      <c r="E137" s="1169">
        <v>3430</v>
      </c>
      <c r="F137" s="1169">
        <v>1655</v>
      </c>
      <c r="G137" s="1169" t="s">
        <v>1245</v>
      </c>
      <c r="H137" s="1159">
        <f>VLOOKUP(E137,'8112'!$B$141:$F$266,4,FALSE)</f>
        <v>-19789.72</v>
      </c>
      <c r="I137" s="1169">
        <v>3430</v>
      </c>
      <c r="J137" s="1169">
        <v>1655</v>
      </c>
      <c r="K137" s="1169" t="s">
        <v>1245</v>
      </c>
      <c r="L137" s="1159">
        <f>VLOOKUP(I137,'8114'!$B$141:$F$266,4,FALSE)</f>
        <v>-134.97</v>
      </c>
      <c r="M137" s="1169">
        <v>3430</v>
      </c>
      <c r="N137" s="1169">
        <v>1655</v>
      </c>
      <c r="O137" s="1169" t="s">
        <v>1245</v>
      </c>
      <c r="P137" s="1159">
        <f>VLOOKUP(M137,'8116'!$B$140:$F$265,4,FALSE)</f>
        <v>-19.72</v>
      </c>
      <c r="Q137" s="1165">
        <f t="shared" si="4"/>
        <v>-75941.570000000007</v>
      </c>
    </row>
    <row r="138" spans="1:17">
      <c r="A138" s="1169">
        <v>3431</v>
      </c>
      <c r="B138" s="1169">
        <v>1655</v>
      </c>
      <c r="C138" s="1169" t="s">
        <v>1243</v>
      </c>
      <c r="D138" s="1159">
        <f>VLOOKUP(A138,'8110'!$B$148:$F$273,4,FALSE)</f>
        <v>0</v>
      </c>
      <c r="E138" s="1169">
        <v>3431</v>
      </c>
      <c r="F138" s="1169">
        <v>1655</v>
      </c>
      <c r="G138" s="1169" t="s">
        <v>1243</v>
      </c>
      <c r="H138" s="1159">
        <f>VLOOKUP(E138,'8112'!$B$141:$F$266,4,FALSE)</f>
        <v>0</v>
      </c>
      <c r="I138" s="1169">
        <v>3431</v>
      </c>
      <c r="J138" s="1169">
        <v>1655</v>
      </c>
      <c r="K138" s="1169" t="s">
        <v>1243</v>
      </c>
      <c r="L138" s="1159">
        <f>VLOOKUP(I138,'8114'!$B$141:$F$266,4,FALSE)</f>
        <v>0</v>
      </c>
      <c r="M138" s="1169">
        <v>3431</v>
      </c>
      <c r="N138" s="1169">
        <v>1655</v>
      </c>
      <c r="O138" s="1169" t="s">
        <v>1243</v>
      </c>
      <c r="P138" s="1159">
        <f>VLOOKUP(M138,'8116'!$B$140:$F$265,4,FALSE)</f>
        <v>0</v>
      </c>
      <c r="Q138" s="1165">
        <f t="shared" si="4"/>
        <v>0</v>
      </c>
    </row>
    <row r="139" spans="1:17">
      <c r="A139" s="1169">
        <v>3440</v>
      </c>
      <c r="B139" s="1169">
        <v>1655</v>
      </c>
      <c r="C139" s="1169" t="s">
        <v>1456</v>
      </c>
      <c r="D139" s="1159">
        <f>VLOOKUP(A139,'8110'!$B$148:$F$273,4,FALSE)</f>
        <v>0</v>
      </c>
      <c r="E139" s="1169">
        <v>3440</v>
      </c>
      <c r="F139" s="1169">
        <v>1655</v>
      </c>
      <c r="G139" s="1169" t="s">
        <v>1456</v>
      </c>
      <c r="H139" s="1159">
        <f>VLOOKUP(E139,'8112'!$B$141:$F$266,4,FALSE)</f>
        <v>0</v>
      </c>
      <c r="I139" s="1169">
        <v>3440</v>
      </c>
      <c r="J139" s="1169">
        <v>1655</v>
      </c>
      <c r="K139" s="1169" t="s">
        <v>1456</v>
      </c>
      <c r="L139" s="1159">
        <f>VLOOKUP(I139,'8114'!$B$141:$F$266,4,FALSE)</f>
        <v>0</v>
      </c>
      <c r="M139" s="1169">
        <v>3440</v>
      </c>
      <c r="N139" s="1169">
        <v>1655</v>
      </c>
      <c r="O139" s="1169" t="s">
        <v>1456</v>
      </c>
      <c r="P139" s="1159">
        <f>VLOOKUP(M139,'8116'!$B$140:$F$265,4,FALSE)</f>
        <v>0</v>
      </c>
      <c r="Q139" s="1165">
        <f t="shared" si="4"/>
        <v>0</v>
      </c>
    </row>
    <row r="140" spans="1:17">
      <c r="A140" s="1169">
        <v>3441</v>
      </c>
      <c r="B140" s="1169">
        <v>1655</v>
      </c>
      <c r="C140" s="1169" t="s">
        <v>1455</v>
      </c>
      <c r="D140" s="1159">
        <f>VLOOKUP(A140,'8110'!$B$148:$F$273,4,FALSE)</f>
        <v>0</v>
      </c>
      <c r="E140" s="1169">
        <v>3441</v>
      </c>
      <c r="F140" s="1169">
        <v>1655</v>
      </c>
      <c r="G140" s="1169" t="s">
        <v>1455</v>
      </c>
      <c r="H140" s="1159">
        <f>VLOOKUP(E140,'8112'!$B$141:$F$266,4,FALSE)</f>
        <v>0</v>
      </c>
      <c r="I140" s="1169">
        <v>3441</v>
      </c>
      <c r="J140" s="1169">
        <v>1655</v>
      </c>
      <c r="K140" s="1169" t="s">
        <v>1455</v>
      </c>
      <c r="L140" s="1159">
        <f>VLOOKUP(I140,'8114'!$B$141:$F$266,4,FALSE)</f>
        <v>0</v>
      </c>
      <c r="M140" s="1169">
        <v>3441</v>
      </c>
      <c r="N140" s="1169">
        <v>1655</v>
      </c>
      <c r="O140" s="1169" t="s">
        <v>1455</v>
      </c>
      <c r="P140" s="1159">
        <f>VLOOKUP(M140,'8116'!$B$140:$F$265,4,FALSE)</f>
        <v>0</v>
      </c>
      <c r="Q140" s="1165">
        <f t="shared" si="4"/>
        <v>0</v>
      </c>
    </row>
    <row r="141" spans="1:17">
      <c r="A141" s="1169">
        <v>3450</v>
      </c>
      <c r="B141" s="1169">
        <v>1655</v>
      </c>
      <c r="C141" s="1169" t="s">
        <v>1454</v>
      </c>
      <c r="D141" s="1159">
        <f>VLOOKUP(A141,'8110'!$B$148:$F$273,4,FALSE)</f>
        <v>-70792.37</v>
      </c>
      <c r="E141" s="1169">
        <v>3450</v>
      </c>
      <c r="F141" s="1169">
        <v>1655</v>
      </c>
      <c r="G141" s="1169" t="s">
        <v>1454</v>
      </c>
      <c r="H141" s="1159">
        <f>VLOOKUP(E141,'8112'!$B$141:$F$266,4,FALSE)</f>
        <v>-24581</v>
      </c>
      <c r="I141" s="1169">
        <v>3450</v>
      </c>
      <c r="J141" s="1169">
        <v>1655</v>
      </c>
      <c r="K141" s="1169" t="s">
        <v>1454</v>
      </c>
      <c r="L141" s="1159">
        <f>VLOOKUP(I141,'8114'!$B$141:$F$266,4,FALSE)</f>
        <v>0</v>
      </c>
      <c r="M141" s="1169">
        <v>3450</v>
      </c>
      <c r="N141" s="1169">
        <v>1655</v>
      </c>
      <c r="O141" s="1169" t="s">
        <v>1454</v>
      </c>
      <c r="P141" s="1159">
        <f>VLOOKUP(M141,'8116'!$B$140:$F$265,4,FALSE)</f>
        <v>0</v>
      </c>
      <c r="Q141" s="1165">
        <f t="shared" si="4"/>
        <v>-95373.37</v>
      </c>
    </row>
    <row r="142" spans="1:17">
      <c r="A142" s="1169">
        <v>3451</v>
      </c>
      <c r="B142" s="1169">
        <v>1655</v>
      </c>
      <c r="C142" s="1169" t="s">
        <v>1453</v>
      </c>
      <c r="D142" s="1159">
        <f>VLOOKUP(A142,'8110'!$B$148:$F$273,4,FALSE)</f>
        <v>0</v>
      </c>
      <c r="E142" s="1169">
        <v>3451</v>
      </c>
      <c r="F142" s="1169">
        <v>1655</v>
      </c>
      <c r="G142" s="1169" t="s">
        <v>1453</v>
      </c>
      <c r="H142" s="1159">
        <f>VLOOKUP(E142,'8112'!$B$141:$F$266,4,FALSE)</f>
        <v>0</v>
      </c>
      <c r="I142" s="1169">
        <v>3451</v>
      </c>
      <c r="J142" s="1169">
        <v>1655</v>
      </c>
      <c r="K142" s="1169" t="s">
        <v>1453</v>
      </c>
      <c r="L142" s="1159">
        <f>VLOOKUP(I142,'8114'!$B$141:$F$266,4,FALSE)</f>
        <v>0</v>
      </c>
      <c r="M142" s="1169">
        <v>3451</v>
      </c>
      <c r="N142" s="1169">
        <v>1655</v>
      </c>
      <c r="O142" s="1169" t="s">
        <v>1453</v>
      </c>
      <c r="P142" s="1159">
        <f>VLOOKUP(M142,'8116'!$B$140:$F$265,4,FALSE)</f>
        <v>0</v>
      </c>
      <c r="Q142" s="1165">
        <f t="shared" si="4"/>
        <v>0</v>
      </c>
    </row>
    <row r="143" spans="1:17">
      <c r="A143" s="1169">
        <v>3460</v>
      </c>
      <c r="B143" s="1169">
        <v>1655</v>
      </c>
      <c r="C143" s="1169" t="s">
        <v>1452</v>
      </c>
      <c r="D143" s="1159">
        <f>VLOOKUP(A143,'8110'!$B$148:$F$273,4,FALSE)</f>
        <v>-26929.25</v>
      </c>
      <c r="E143" s="1169">
        <v>3460</v>
      </c>
      <c r="F143" s="1169">
        <v>1655</v>
      </c>
      <c r="G143" s="1169" t="s">
        <v>1452</v>
      </c>
      <c r="H143" s="1159">
        <f>VLOOKUP(E143,'8112'!$B$141:$F$266,4,FALSE)</f>
        <v>-27878.880000000001</v>
      </c>
      <c r="I143" s="1169">
        <v>3460</v>
      </c>
      <c r="J143" s="1169">
        <v>1655</v>
      </c>
      <c r="K143" s="1169" t="s">
        <v>1452</v>
      </c>
      <c r="L143" s="1159">
        <f>VLOOKUP(I143,'8114'!$B$141:$F$266,4,FALSE)</f>
        <v>-13652.79</v>
      </c>
      <c r="M143" s="1169">
        <v>3460</v>
      </c>
      <c r="N143" s="1169">
        <v>1655</v>
      </c>
      <c r="O143" s="1169" t="s">
        <v>1452</v>
      </c>
      <c r="P143" s="1159">
        <f>VLOOKUP(M143,'8116'!$B$140:$F$265,4,FALSE)</f>
        <v>-16894.599999999999</v>
      </c>
      <c r="Q143" s="1165">
        <f t="shared" si="4"/>
        <v>-85355.520000000019</v>
      </c>
    </row>
    <row r="144" spans="1:17">
      <c r="A144" s="1169">
        <v>3461</v>
      </c>
      <c r="B144" s="1169">
        <v>1655</v>
      </c>
      <c r="C144" s="1169" t="s">
        <v>1451</v>
      </c>
      <c r="D144" s="1159">
        <f>VLOOKUP(A144,'8110'!$B$148:$F$273,4,FALSE)</f>
        <v>0</v>
      </c>
      <c r="E144" s="1169">
        <v>3461</v>
      </c>
      <c r="F144" s="1169">
        <v>1655</v>
      </c>
      <c r="G144" s="1169" t="s">
        <v>1451</v>
      </c>
      <c r="H144" s="1159">
        <f>VLOOKUP(E144,'8112'!$B$141:$F$266,4,FALSE)</f>
        <v>0</v>
      </c>
      <c r="I144" s="1169">
        <v>3461</v>
      </c>
      <c r="J144" s="1169">
        <v>1655</v>
      </c>
      <c r="K144" s="1169" t="s">
        <v>1451</v>
      </c>
      <c r="L144" s="1159">
        <f>VLOOKUP(I144,'8114'!$B$141:$F$266,4,FALSE)</f>
        <v>0</v>
      </c>
      <c r="M144" s="1169">
        <v>3461</v>
      </c>
      <c r="N144" s="1169">
        <v>1655</v>
      </c>
      <c r="O144" s="1169" t="s">
        <v>1451</v>
      </c>
      <c r="P144" s="1159">
        <f>VLOOKUP(M144,'8116'!$B$140:$F$265,4,FALSE)</f>
        <v>0</v>
      </c>
      <c r="Q144" s="1165">
        <f t="shared" si="4"/>
        <v>0</v>
      </c>
    </row>
    <row r="145" spans="1:17">
      <c r="A145" s="1169">
        <v>3470</v>
      </c>
      <c r="B145" s="1169">
        <v>1655</v>
      </c>
      <c r="C145" s="1169" t="s">
        <v>1450</v>
      </c>
      <c r="D145" s="1159">
        <f>VLOOKUP(A145,'8110'!$B$148:$F$273,4,FALSE)</f>
        <v>0</v>
      </c>
      <c r="E145" s="1169">
        <v>3470</v>
      </c>
      <c r="F145" s="1169">
        <v>1655</v>
      </c>
      <c r="G145" s="1169" t="s">
        <v>1450</v>
      </c>
      <c r="H145" s="1159">
        <f>VLOOKUP(E145,'8112'!$B$141:$F$266,4,FALSE)</f>
        <v>0</v>
      </c>
      <c r="I145" s="1169">
        <v>3470</v>
      </c>
      <c r="J145" s="1169">
        <v>1655</v>
      </c>
      <c r="K145" s="1169" t="s">
        <v>1450</v>
      </c>
      <c r="L145" s="1159">
        <f>VLOOKUP(I145,'8114'!$B$141:$F$266,4,FALSE)</f>
        <v>0</v>
      </c>
      <c r="M145" s="1169">
        <v>3470</v>
      </c>
      <c r="N145" s="1169">
        <v>1655</v>
      </c>
      <c r="O145" s="1169" t="s">
        <v>1450</v>
      </c>
      <c r="P145" s="1159">
        <f>VLOOKUP(M145,'8116'!$B$140:$F$265,4,FALSE)</f>
        <v>0</v>
      </c>
      <c r="Q145" s="1165">
        <f t="shared" ref="Q145:Q176" si="5">+D145+H145+L145+P145</f>
        <v>0</v>
      </c>
    </row>
    <row r="146" spans="1:17">
      <c r="A146" s="1169">
        <v>3471</v>
      </c>
      <c r="B146" s="1169">
        <v>1655</v>
      </c>
      <c r="C146" s="1169" t="s">
        <v>1449</v>
      </c>
      <c r="D146" s="1159">
        <f>VLOOKUP(A146,'8110'!$B$148:$F$273,4,FALSE)</f>
        <v>0</v>
      </c>
      <c r="E146" s="1169">
        <v>3471</v>
      </c>
      <c r="F146" s="1169">
        <v>1655</v>
      </c>
      <c r="G146" s="1169" t="s">
        <v>1449</v>
      </c>
      <c r="H146" s="1159">
        <f>VLOOKUP(E146,'8112'!$B$141:$F$266,4,FALSE)</f>
        <v>0</v>
      </c>
      <c r="I146" s="1169">
        <v>3471</v>
      </c>
      <c r="J146" s="1169">
        <v>1655</v>
      </c>
      <c r="K146" s="1169" t="s">
        <v>1449</v>
      </c>
      <c r="L146" s="1159">
        <f>VLOOKUP(I146,'8114'!$B$141:$F$266,4,FALSE)</f>
        <v>0</v>
      </c>
      <c r="M146" s="1169">
        <v>3471</v>
      </c>
      <c r="N146" s="1169">
        <v>1655</v>
      </c>
      <c r="O146" s="1169" t="s">
        <v>1449</v>
      </c>
      <c r="P146" s="1159">
        <f>VLOOKUP(M146,'8116'!$B$140:$F$265,4,FALSE)</f>
        <v>0</v>
      </c>
      <c r="Q146" s="1165">
        <f t="shared" si="5"/>
        <v>0</v>
      </c>
    </row>
    <row r="147" spans="1:17">
      <c r="A147" s="1169">
        <v>3480</v>
      </c>
      <c r="B147" s="1169">
        <v>1655</v>
      </c>
      <c r="C147" s="1169" t="s">
        <v>1231</v>
      </c>
      <c r="D147" s="1159">
        <f>VLOOKUP(A147,'8110'!$B$148:$F$273,4,FALSE)</f>
        <v>0</v>
      </c>
      <c r="E147" s="1169">
        <v>3480</v>
      </c>
      <c r="F147" s="1169">
        <v>1655</v>
      </c>
      <c r="G147" s="1169" t="s">
        <v>1231</v>
      </c>
      <c r="H147" s="1159">
        <f>VLOOKUP(E147,'8112'!$B$141:$F$266,4,FALSE)</f>
        <v>0</v>
      </c>
      <c r="I147" s="1169">
        <v>3480</v>
      </c>
      <c r="J147" s="1169">
        <v>1655</v>
      </c>
      <c r="K147" s="1169" t="s">
        <v>1231</v>
      </c>
      <c r="L147" s="1159">
        <f>VLOOKUP(I147,'8114'!$B$141:$F$266,4,FALSE)</f>
        <v>0</v>
      </c>
      <c r="M147" s="1169">
        <v>3480</v>
      </c>
      <c r="N147" s="1169">
        <v>1655</v>
      </c>
      <c r="O147" s="1169" t="s">
        <v>1231</v>
      </c>
      <c r="P147" s="1159">
        <f>VLOOKUP(M147,'8116'!$B$140:$F$265,4,FALSE)</f>
        <v>0</v>
      </c>
      <c r="Q147" s="1165">
        <f t="shared" si="5"/>
        <v>0</v>
      </c>
    </row>
    <row r="148" spans="1:17">
      <c r="A148" s="1169">
        <v>3481</v>
      </c>
      <c r="B148" s="1169">
        <v>1655</v>
      </c>
      <c r="C148" s="1169" t="s">
        <v>1229</v>
      </c>
      <c r="D148" s="1159">
        <f>VLOOKUP(A148,'8110'!$B$148:$F$273,4,FALSE)</f>
        <v>0</v>
      </c>
      <c r="E148" s="1169">
        <v>3481</v>
      </c>
      <c r="F148" s="1169">
        <v>1655</v>
      </c>
      <c r="G148" s="1169" t="s">
        <v>1229</v>
      </c>
      <c r="H148" s="1159">
        <f>VLOOKUP(E148,'8112'!$B$141:$F$266,4,FALSE)</f>
        <v>0</v>
      </c>
      <c r="I148" s="1169">
        <v>3481</v>
      </c>
      <c r="J148" s="1169">
        <v>1655</v>
      </c>
      <c r="K148" s="1169" t="s">
        <v>1229</v>
      </c>
      <c r="L148" s="1159">
        <f>VLOOKUP(I148,'8114'!$B$141:$F$266,4,FALSE)</f>
        <v>0</v>
      </c>
      <c r="M148" s="1169">
        <v>3481</v>
      </c>
      <c r="N148" s="1169">
        <v>1655</v>
      </c>
      <c r="O148" s="1169" t="s">
        <v>1229</v>
      </c>
      <c r="P148" s="1159">
        <f>VLOOKUP(M148,'8116'!$B$140:$F$265,4,FALSE)</f>
        <v>0</v>
      </c>
      <c r="Q148" s="1165">
        <f t="shared" si="5"/>
        <v>0</v>
      </c>
    </row>
    <row r="149" spans="1:17">
      <c r="A149" s="1169">
        <v>3510</v>
      </c>
      <c r="B149" s="1169">
        <v>1655</v>
      </c>
      <c r="C149" s="1169" t="s">
        <v>1304</v>
      </c>
      <c r="D149" s="1159">
        <f>VLOOKUP(A149,'8110'!$B$148:$F$273,4,FALSE)</f>
        <v>0</v>
      </c>
      <c r="E149" s="1169">
        <v>3510</v>
      </c>
      <c r="F149" s="1169">
        <v>1655</v>
      </c>
      <c r="G149" s="1169" t="s">
        <v>1304</v>
      </c>
      <c r="H149" s="1159">
        <f>VLOOKUP(E149,'8112'!$B$141:$F$266,4,FALSE)</f>
        <v>0</v>
      </c>
      <c r="I149" s="1169">
        <v>3510</v>
      </c>
      <c r="J149" s="1169">
        <v>1655</v>
      </c>
      <c r="K149" s="1169" t="s">
        <v>1304</v>
      </c>
      <c r="L149" s="1159">
        <f>VLOOKUP(I149,'8114'!$B$141:$F$266,4,FALSE)</f>
        <v>0</v>
      </c>
      <c r="M149" s="1169">
        <v>3510</v>
      </c>
      <c r="N149" s="1169">
        <v>1655</v>
      </c>
      <c r="O149" s="1169" t="s">
        <v>1304</v>
      </c>
      <c r="P149" s="1159">
        <f>VLOOKUP(M149,'8116'!$B$140:$F$265,4,FALSE)</f>
        <v>0</v>
      </c>
      <c r="Q149" s="1165">
        <f t="shared" si="5"/>
        <v>0</v>
      </c>
    </row>
    <row r="150" spans="1:17">
      <c r="A150" s="1169">
        <v>3511</v>
      </c>
      <c r="B150" s="1169">
        <v>1655</v>
      </c>
      <c r="C150" s="1169" t="s">
        <v>1303</v>
      </c>
      <c r="D150" s="1159">
        <f>VLOOKUP(A150,'8110'!$B$148:$F$273,4,FALSE)</f>
        <v>0</v>
      </c>
      <c r="E150" s="1169">
        <v>3511</v>
      </c>
      <c r="F150" s="1169">
        <v>1655</v>
      </c>
      <c r="G150" s="1169" t="s">
        <v>1303</v>
      </c>
      <c r="H150" s="1159">
        <f>VLOOKUP(E150,'8112'!$B$141:$F$266,4,FALSE)</f>
        <v>0</v>
      </c>
      <c r="I150" s="1169">
        <v>3511</v>
      </c>
      <c r="J150" s="1169">
        <v>1655</v>
      </c>
      <c r="K150" s="1169" t="s">
        <v>1303</v>
      </c>
      <c r="L150" s="1159">
        <f>VLOOKUP(I150,'8114'!$B$141:$F$266,4,FALSE)</f>
        <v>0</v>
      </c>
      <c r="M150" s="1169">
        <v>3511</v>
      </c>
      <c r="N150" s="1169">
        <v>1655</v>
      </c>
      <c r="O150" s="1169" t="s">
        <v>1303</v>
      </c>
      <c r="P150" s="1159">
        <f>VLOOKUP(M150,'8116'!$B$140:$F$265,4,FALSE)</f>
        <v>0</v>
      </c>
      <c r="Q150" s="1165">
        <f t="shared" si="5"/>
        <v>0</v>
      </c>
    </row>
    <row r="151" spans="1:17">
      <c r="A151" s="1169">
        <v>3540</v>
      </c>
      <c r="B151" s="1169">
        <v>1655</v>
      </c>
      <c r="C151" s="1169" t="s">
        <v>1301</v>
      </c>
      <c r="D151" s="1159">
        <f>VLOOKUP(A151,'8110'!$B$148:$F$273,4,FALSE)</f>
        <v>-33790.25</v>
      </c>
      <c r="E151" s="1169">
        <v>3540</v>
      </c>
      <c r="F151" s="1169">
        <v>1655</v>
      </c>
      <c r="G151" s="1169" t="s">
        <v>1301</v>
      </c>
      <c r="H151" s="1159">
        <f>VLOOKUP(E151,'8112'!$B$141:$F$266,4,FALSE)</f>
        <v>-142309.64000000001</v>
      </c>
      <c r="I151" s="1169">
        <v>3540</v>
      </c>
      <c r="J151" s="1169">
        <v>1655</v>
      </c>
      <c r="K151" s="1169" t="s">
        <v>1301</v>
      </c>
      <c r="L151" s="1159">
        <f>VLOOKUP(I151,'8114'!$B$141:$F$266,4,FALSE)</f>
        <v>-15442.34</v>
      </c>
      <c r="M151" s="1169">
        <v>3540</v>
      </c>
      <c r="N151" s="1169">
        <v>1655</v>
      </c>
      <c r="O151" s="1169" t="s">
        <v>1301</v>
      </c>
      <c r="P151" s="1159">
        <f>VLOOKUP(M151,'8116'!$B$140:$F$265,4,FALSE)</f>
        <v>-11046.19</v>
      </c>
      <c r="Q151" s="1165">
        <f t="shared" si="5"/>
        <v>-202588.42</v>
      </c>
    </row>
    <row r="152" spans="1:17">
      <c r="A152" s="1169">
        <v>3541</v>
      </c>
      <c r="B152" s="1169">
        <v>1655</v>
      </c>
      <c r="C152" s="1169" t="s">
        <v>1300</v>
      </c>
      <c r="D152" s="1159">
        <f>VLOOKUP(A152,'8110'!$B$148:$F$273,4,FALSE)</f>
        <v>0</v>
      </c>
      <c r="E152" s="1169">
        <v>3541</v>
      </c>
      <c r="F152" s="1169">
        <v>1655</v>
      </c>
      <c r="G152" s="1169" t="s">
        <v>1300</v>
      </c>
      <c r="H152" s="1159">
        <f>VLOOKUP(E152,'8112'!$B$141:$F$266,4,FALSE)</f>
        <v>0.4</v>
      </c>
      <c r="I152" s="1169">
        <v>3541</v>
      </c>
      <c r="J152" s="1169">
        <v>1655</v>
      </c>
      <c r="K152" s="1169" t="s">
        <v>1300</v>
      </c>
      <c r="L152" s="1159">
        <f>VLOOKUP(I152,'8114'!$B$141:$F$266,4,FALSE)</f>
        <v>0</v>
      </c>
      <c r="M152" s="1169">
        <v>3541</v>
      </c>
      <c r="N152" s="1169">
        <v>1655</v>
      </c>
      <c r="O152" s="1169" t="s">
        <v>1300</v>
      </c>
      <c r="P152" s="1159">
        <f>VLOOKUP(M152,'8116'!$B$140:$F$265,4,FALSE)</f>
        <v>0</v>
      </c>
      <c r="Q152" s="1165">
        <f t="shared" si="5"/>
        <v>0.4</v>
      </c>
    </row>
    <row r="153" spans="1:17">
      <c r="A153" s="1169">
        <v>3550</v>
      </c>
      <c r="B153" s="1169">
        <v>1655</v>
      </c>
      <c r="C153" s="1169" t="s">
        <v>1299</v>
      </c>
      <c r="D153" s="1159">
        <f>VLOOKUP(A153,'8110'!$B$148:$F$273,4,FALSE)</f>
        <v>0</v>
      </c>
      <c r="E153" s="1169">
        <v>3550</v>
      </c>
      <c r="F153" s="1169">
        <v>1655</v>
      </c>
      <c r="G153" s="1169" t="s">
        <v>1299</v>
      </c>
      <c r="H153" s="1159">
        <f>VLOOKUP(E153,'8112'!$B$141:$F$266,4,FALSE)</f>
        <v>-8512.44</v>
      </c>
      <c r="I153" s="1169">
        <v>3550</v>
      </c>
      <c r="J153" s="1169">
        <v>1655</v>
      </c>
      <c r="K153" s="1169" t="s">
        <v>1299</v>
      </c>
      <c r="L153" s="1159">
        <f>VLOOKUP(I153,'8114'!$B$141:$F$266,4,FALSE)</f>
        <v>0</v>
      </c>
      <c r="M153" s="1169">
        <v>3550</v>
      </c>
      <c r="N153" s="1169">
        <v>1655</v>
      </c>
      <c r="O153" s="1169" t="s">
        <v>1299</v>
      </c>
      <c r="P153" s="1159">
        <f>VLOOKUP(M153,'8116'!$B$140:$F$265,4,FALSE)</f>
        <v>0</v>
      </c>
      <c r="Q153" s="1165">
        <f t="shared" si="5"/>
        <v>-8512.44</v>
      </c>
    </row>
    <row r="154" spans="1:17">
      <c r="A154" s="1169">
        <v>3551</v>
      </c>
      <c r="B154" s="1169">
        <v>1655</v>
      </c>
      <c r="C154" s="1169" t="s">
        <v>1298</v>
      </c>
      <c r="D154" s="1159">
        <f>VLOOKUP(A154,'8110'!$B$148:$F$273,4,FALSE)</f>
        <v>0</v>
      </c>
      <c r="E154" s="1169">
        <v>3551</v>
      </c>
      <c r="F154" s="1169">
        <v>1655</v>
      </c>
      <c r="G154" s="1169" t="s">
        <v>1298</v>
      </c>
      <c r="H154" s="1159">
        <f>VLOOKUP(E154,'8112'!$B$141:$F$266,4,FALSE)</f>
        <v>0</v>
      </c>
      <c r="I154" s="1169">
        <v>3551</v>
      </c>
      <c r="J154" s="1169">
        <v>1655</v>
      </c>
      <c r="K154" s="1169" t="s">
        <v>1298</v>
      </c>
      <c r="L154" s="1159">
        <f>VLOOKUP(I154,'8114'!$B$141:$F$266,4,FALSE)</f>
        <v>0</v>
      </c>
      <c r="M154" s="1169">
        <v>3551</v>
      </c>
      <c r="N154" s="1169">
        <v>1655</v>
      </c>
      <c r="O154" s="1169" t="s">
        <v>1298</v>
      </c>
      <c r="P154" s="1159">
        <f>VLOOKUP(M154,'8116'!$B$140:$F$265,4,FALSE)</f>
        <v>0</v>
      </c>
      <c r="Q154" s="1165">
        <f t="shared" si="5"/>
        <v>0</v>
      </c>
    </row>
    <row r="155" spans="1:17">
      <c r="A155" s="1169">
        <v>3600</v>
      </c>
      <c r="B155" s="1169">
        <v>1655</v>
      </c>
      <c r="C155" s="1169" t="s">
        <v>1297</v>
      </c>
      <c r="D155" s="1159">
        <f>VLOOKUP(A155,'8110'!$B$148:$F$273,4,FALSE)</f>
        <v>-21.03</v>
      </c>
      <c r="E155" s="1169">
        <v>3600</v>
      </c>
      <c r="F155" s="1169">
        <v>1655</v>
      </c>
      <c r="G155" s="1169" t="s">
        <v>1297</v>
      </c>
      <c r="H155" s="1159">
        <f>VLOOKUP(E155,'8112'!$B$141:$F$266,4,FALSE)</f>
        <v>-43267.71</v>
      </c>
      <c r="I155" s="1169">
        <v>3600</v>
      </c>
      <c r="J155" s="1169">
        <v>1655</v>
      </c>
      <c r="K155" s="1169" t="s">
        <v>1297</v>
      </c>
      <c r="L155" s="1159">
        <f>VLOOKUP(I155,'8114'!$B$141:$F$266,4,FALSE)</f>
        <v>-3150.17</v>
      </c>
      <c r="M155" s="1169">
        <v>3600</v>
      </c>
      <c r="N155" s="1169">
        <v>1655</v>
      </c>
      <c r="O155" s="1169" t="s">
        <v>1297</v>
      </c>
      <c r="P155" s="1159">
        <f>VLOOKUP(M155,'8116'!$B$140:$F$265,4,FALSE)</f>
        <v>-74335.600000000006</v>
      </c>
      <c r="Q155" s="1165">
        <f t="shared" si="5"/>
        <v>-120774.51000000001</v>
      </c>
    </row>
    <row r="156" spans="1:17">
      <c r="A156" s="1169">
        <v>3601</v>
      </c>
      <c r="B156" s="1169">
        <v>1655</v>
      </c>
      <c r="C156" s="1169" t="s">
        <v>1296</v>
      </c>
      <c r="D156" s="1159">
        <f>VLOOKUP(A156,'8110'!$B$148:$F$273,4,FALSE)</f>
        <v>0</v>
      </c>
      <c r="E156" s="1169">
        <v>3601</v>
      </c>
      <c r="F156" s="1169">
        <v>1655</v>
      </c>
      <c r="G156" s="1169" t="s">
        <v>1296</v>
      </c>
      <c r="H156" s="1159">
        <f>VLOOKUP(E156,'8112'!$B$141:$F$266,4,FALSE)</f>
        <v>0</v>
      </c>
      <c r="I156" s="1169">
        <v>3601</v>
      </c>
      <c r="J156" s="1169">
        <v>1655</v>
      </c>
      <c r="K156" s="1169" t="s">
        <v>1296</v>
      </c>
      <c r="L156" s="1159">
        <f>VLOOKUP(I156,'8114'!$B$141:$F$266,4,FALSE)</f>
        <v>0</v>
      </c>
      <c r="M156" s="1169">
        <v>3601</v>
      </c>
      <c r="N156" s="1169">
        <v>1655</v>
      </c>
      <c r="O156" s="1169" t="s">
        <v>1296</v>
      </c>
      <c r="P156" s="1159">
        <f>VLOOKUP(M156,'8116'!$B$140:$F$265,4,FALSE)</f>
        <v>0</v>
      </c>
      <c r="Q156" s="1165">
        <f t="shared" si="5"/>
        <v>0</v>
      </c>
    </row>
    <row r="157" spans="1:17">
      <c r="A157" s="1169">
        <v>3610</v>
      </c>
      <c r="B157" s="1169">
        <v>1655</v>
      </c>
      <c r="C157" s="1169" t="s">
        <v>1295</v>
      </c>
      <c r="D157" s="1159">
        <f>VLOOKUP(A157,'8110'!$B$148:$F$273,4,FALSE)</f>
        <v>-83250.820000000007</v>
      </c>
      <c r="E157" s="1169">
        <v>3610</v>
      </c>
      <c r="F157" s="1169">
        <v>1655</v>
      </c>
      <c r="G157" s="1169" t="s">
        <v>1295</v>
      </c>
      <c r="H157" s="1159">
        <f>VLOOKUP(E157,'8112'!$B$141:$F$266,4,FALSE)</f>
        <v>-88753.47</v>
      </c>
      <c r="I157" s="1169">
        <v>3610</v>
      </c>
      <c r="J157" s="1169">
        <v>1655</v>
      </c>
      <c r="K157" s="1169" t="s">
        <v>1295</v>
      </c>
      <c r="L157" s="1159">
        <f>VLOOKUP(I157,'8114'!$B$141:$F$266,4,FALSE)</f>
        <v>-73001.05</v>
      </c>
      <c r="M157" s="1169">
        <v>3610</v>
      </c>
      <c r="N157" s="1169">
        <v>1655</v>
      </c>
      <c r="O157" s="1169" t="s">
        <v>1295</v>
      </c>
      <c r="P157" s="1159">
        <f>VLOOKUP(M157,'8116'!$B$140:$F$265,4,FALSE)</f>
        <v>-109752.97</v>
      </c>
      <c r="Q157" s="1165">
        <f t="shared" si="5"/>
        <v>-354758.31000000006</v>
      </c>
    </row>
    <row r="158" spans="1:17">
      <c r="A158" s="1169">
        <v>3611</v>
      </c>
      <c r="B158" s="1169">
        <v>1655</v>
      </c>
      <c r="C158" s="1169" t="s">
        <v>1294</v>
      </c>
      <c r="D158" s="1159">
        <f>VLOOKUP(A158,'8110'!$B$148:$F$273,4,FALSE)</f>
        <v>0</v>
      </c>
      <c r="E158" s="1169">
        <v>3611</v>
      </c>
      <c r="F158" s="1169">
        <v>1655</v>
      </c>
      <c r="G158" s="1169" t="s">
        <v>1294</v>
      </c>
      <c r="H158" s="1159">
        <f>VLOOKUP(E158,'8112'!$B$141:$F$266,4,FALSE)</f>
        <v>0</v>
      </c>
      <c r="I158" s="1169">
        <v>3611</v>
      </c>
      <c r="J158" s="1169">
        <v>1655</v>
      </c>
      <c r="K158" s="1169" t="s">
        <v>1294</v>
      </c>
      <c r="L158" s="1159">
        <f>VLOOKUP(I158,'8114'!$B$141:$F$266,4,FALSE)</f>
        <v>0</v>
      </c>
      <c r="M158" s="1169">
        <v>3611</v>
      </c>
      <c r="N158" s="1169">
        <v>1655</v>
      </c>
      <c r="O158" s="1169" t="s">
        <v>1294</v>
      </c>
      <c r="P158" s="1159">
        <f>VLOOKUP(M158,'8116'!$B$140:$F$265,4,FALSE)</f>
        <v>0</v>
      </c>
      <c r="Q158" s="1165">
        <f t="shared" si="5"/>
        <v>0</v>
      </c>
    </row>
    <row r="159" spans="1:17">
      <c r="A159" s="1169">
        <v>3620</v>
      </c>
      <c r="B159" s="1169">
        <v>1655</v>
      </c>
      <c r="C159" s="1169" t="s">
        <v>1293</v>
      </c>
      <c r="D159" s="1159">
        <f>VLOOKUP(A159,'8110'!$B$148:$F$273,4,FALSE)</f>
        <v>0</v>
      </c>
      <c r="E159" s="1169">
        <v>3620</v>
      </c>
      <c r="F159" s="1169">
        <v>1655</v>
      </c>
      <c r="G159" s="1169" t="s">
        <v>1293</v>
      </c>
      <c r="H159" s="1159">
        <f>VLOOKUP(E159,'8112'!$B$141:$F$266,4,FALSE)</f>
        <v>0</v>
      </c>
      <c r="I159" s="1169">
        <v>3620</v>
      </c>
      <c r="J159" s="1169">
        <v>1655</v>
      </c>
      <c r="K159" s="1169" t="s">
        <v>1293</v>
      </c>
      <c r="L159" s="1159">
        <f>VLOOKUP(I159,'8114'!$B$141:$F$266,4,FALSE)</f>
        <v>0</v>
      </c>
      <c r="M159" s="1169">
        <v>3620</v>
      </c>
      <c r="N159" s="1169">
        <v>1655</v>
      </c>
      <c r="O159" s="1169" t="s">
        <v>1293</v>
      </c>
      <c r="P159" s="1159">
        <f>VLOOKUP(M159,'8116'!$B$140:$F$265,4,FALSE)</f>
        <v>0</v>
      </c>
      <c r="Q159" s="1165">
        <f t="shared" si="5"/>
        <v>0</v>
      </c>
    </row>
    <row r="160" spans="1:17">
      <c r="A160" s="1169">
        <v>3621</v>
      </c>
      <c r="B160" s="1169">
        <v>1655</v>
      </c>
      <c r="C160" s="1169" t="s">
        <v>1291</v>
      </c>
      <c r="D160" s="1159">
        <f>VLOOKUP(A160,'8110'!$B$148:$F$273,4,FALSE)</f>
        <v>0</v>
      </c>
      <c r="E160" s="1169">
        <v>3621</v>
      </c>
      <c r="F160" s="1169">
        <v>1655</v>
      </c>
      <c r="G160" s="1169" t="s">
        <v>1291</v>
      </c>
      <c r="H160" s="1159">
        <f>VLOOKUP(E160,'8112'!$B$141:$F$266,4,FALSE)</f>
        <v>0</v>
      </c>
      <c r="I160" s="1169">
        <v>3621</v>
      </c>
      <c r="J160" s="1169">
        <v>1655</v>
      </c>
      <c r="K160" s="1169" t="s">
        <v>1291</v>
      </c>
      <c r="L160" s="1159">
        <f>VLOOKUP(I160,'8114'!$B$141:$F$266,4,FALSE)</f>
        <v>0</v>
      </c>
      <c r="M160" s="1169">
        <v>3621</v>
      </c>
      <c r="N160" s="1169">
        <v>1655</v>
      </c>
      <c r="O160" s="1169" t="s">
        <v>1291</v>
      </c>
      <c r="P160" s="1159">
        <f>VLOOKUP(M160,'8116'!$B$140:$F$265,4,FALSE)</f>
        <v>0</v>
      </c>
      <c r="Q160" s="1165">
        <f t="shared" si="5"/>
        <v>0</v>
      </c>
    </row>
    <row r="161" spans="1:17">
      <c r="A161" s="1169">
        <v>3630</v>
      </c>
      <c r="B161" s="1169">
        <v>1655</v>
      </c>
      <c r="C161" s="1169" t="s">
        <v>1290</v>
      </c>
      <c r="D161" s="1159">
        <f>VLOOKUP(A161,'8110'!$B$148:$F$273,4,FALSE)</f>
        <v>0</v>
      </c>
      <c r="E161" s="1169">
        <v>3630</v>
      </c>
      <c r="F161" s="1169">
        <v>1655</v>
      </c>
      <c r="G161" s="1169" t="s">
        <v>1290</v>
      </c>
      <c r="H161" s="1159">
        <f>VLOOKUP(E161,'8112'!$B$141:$F$266,4,FALSE)</f>
        <v>-96.48</v>
      </c>
      <c r="I161" s="1169">
        <v>3630</v>
      </c>
      <c r="J161" s="1169">
        <v>1655</v>
      </c>
      <c r="K161" s="1169" t="s">
        <v>1290</v>
      </c>
      <c r="L161" s="1159">
        <f>VLOOKUP(I161,'8114'!$B$141:$F$266,4,FALSE)</f>
        <v>-13349.95</v>
      </c>
      <c r="M161" s="1169">
        <v>3630</v>
      </c>
      <c r="N161" s="1169">
        <v>1655</v>
      </c>
      <c r="O161" s="1169" t="s">
        <v>1290</v>
      </c>
      <c r="P161" s="1159">
        <f>VLOOKUP(M161,'8116'!$B$140:$F$265,4,FALSE)</f>
        <v>-1270.25</v>
      </c>
      <c r="Q161" s="1165">
        <f t="shared" si="5"/>
        <v>-14716.68</v>
      </c>
    </row>
    <row r="162" spans="1:17">
      <c r="A162" s="1169">
        <v>3631</v>
      </c>
      <c r="B162" s="1169">
        <v>1655</v>
      </c>
      <c r="C162" s="1169" t="s">
        <v>1288</v>
      </c>
      <c r="D162" s="1159">
        <f>VLOOKUP(A162,'8110'!$B$148:$F$273,4,FALSE)</f>
        <v>0</v>
      </c>
      <c r="E162" s="1169">
        <v>3631</v>
      </c>
      <c r="F162" s="1169">
        <v>1655</v>
      </c>
      <c r="G162" s="1169" t="s">
        <v>1288</v>
      </c>
      <c r="H162" s="1159">
        <f>VLOOKUP(E162,'8112'!$B$141:$F$266,4,FALSE)</f>
        <v>0</v>
      </c>
      <c r="I162" s="1169">
        <v>3631</v>
      </c>
      <c r="J162" s="1169">
        <v>1655</v>
      </c>
      <c r="K162" s="1169" t="s">
        <v>1288</v>
      </c>
      <c r="L162" s="1159">
        <f>VLOOKUP(I162,'8114'!$B$141:$F$266,4,FALSE)</f>
        <v>0</v>
      </c>
      <c r="M162" s="1169">
        <v>3631</v>
      </c>
      <c r="N162" s="1169">
        <v>1655</v>
      </c>
      <c r="O162" s="1169" t="s">
        <v>1288</v>
      </c>
      <c r="P162" s="1159">
        <f>VLOOKUP(M162,'8116'!$B$140:$F$265,4,FALSE)</f>
        <v>0</v>
      </c>
      <c r="Q162" s="1165">
        <f t="shared" si="5"/>
        <v>0</v>
      </c>
    </row>
    <row r="163" spans="1:17">
      <c r="A163" s="1169">
        <v>3640</v>
      </c>
      <c r="B163" s="1169">
        <v>1655</v>
      </c>
      <c r="C163" s="1169" t="s">
        <v>1287</v>
      </c>
      <c r="D163" s="1159">
        <f>VLOOKUP(A163,'8110'!$B$148:$F$273,4,FALSE)</f>
        <v>-2358.73</v>
      </c>
      <c r="E163" s="1169">
        <v>3640</v>
      </c>
      <c r="F163" s="1169">
        <v>1655</v>
      </c>
      <c r="G163" s="1169" t="s">
        <v>1287</v>
      </c>
      <c r="H163" s="1159">
        <f>VLOOKUP(E163,'8112'!$B$141:$F$266,4,FALSE)</f>
        <v>0</v>
      </c>
      <c r="I163" s="1169">
        <v>3640</v>
      </c>
      <c r="J163" s="1169">
        <v>1655</v>
      </c>
      <c r="K163" s="1169" t="s">
        <v>1287</v>
      </c>
      <c r="L163" s="1159">
        <f>VLOOKUP(I163,'8114'!$B$141:$F$266,4,FALSE)</f>
        <v>0</v>
      </c>
      <c r="M163" s="1169">
        <v>3640</v>
      </c>
      <c r="N163" s="1169">
        <v>1655</v>
      </c>
      <c r="O163" s="1169" t="s">
        <v>1287</v>
      </c>
      <c r="P163" s="1159">
        <f>VLOOKUP(M163,'8116'!$B$140:$F$265,4,FALSE)</f>
        <v>0</v>
      </c>
      <c r="Q163" s="1165">
        <f t="shared" si="5"/>
        <v>-2358.73</v>
      </c>
    </row>
    <row r="164" spans="1:17">
      <c r="A164" s="1169">
        <v>3641</v>
      </c>
      <c r="B164" s="1169">
        <v>1655</v>
      </c>
      <c r="C164" s="1169" t="s">
        <v>1285</v>
      </c>
      <c r="D164" s="1159">
        <f>VLOOKUP(A164,'8110'!$B$148:$F$273,4,FALSE)</f>
        <v>0</v>
      </c>
      <c r="E164" s="1169">
        <v>3641</v>
      </c>
      <c r="F164" s="1169">
        <v>1655</v>
      </c>
      <c r="G164" s="1169" t="s">
        <v>1285</v>
      </c>
      <c r="H164" s="1159">
        <f>VLOOKUP(E164,'8112'!$B$141:$F$266,4,FALSE)</f>
        <v>0</v>
      </c>
      <c r="I164" s="1169">
        <v>3641</v>
      </c>
      <c r="J164" s="1169">
        <v>1655</v>
      </c>
      <c r="K164" s="1169" t="s">
        <v>1285</v>
      </c>
      <c r="L164" s="1159">
        <f>VLOOKUP(I164,'8114'!$B$141:$F$266,4,FALSE)</f>
        <v>0</v>
      </c>
      <c r="M164" s="1169">
        <v>3641</v>
      </c>
      <c r="N164" s="1169">
        <v>1655</v>
      </c>
      <c r="O164" s="1169" t="s">
        <v>1285</v>
      </c>
      <c r="P164" s="1159">
        <f>VLOOKUP(M164,'8116'!$B$140:$F$265,4,FALSE)</f>
        <v>0</v>
      </c>
      <c r="Q164" s="1165">
        <f t="shared" si="5"/>
        <v>0</v>
      </c>
    </row>
    <row r="165" spans="1:17">
      <c r="A165" s="1169">
        <v>3650</v>
      </c>
      <c r="B165" s="1169">
        <v>1655</v>
      </c>
      <c r="C165" s="1169" t="s">
        <v>1284</v>
      </c>
      <c r="D165" s="1159">
        <f>VLOOKUP(A165,'8110'!$B$148:$F$273,4,FALSE)</f>
        <v>-61.16</v>
      </c>
      <c r="E165" s="1169">
        <v>3650</v>
      </c>
      <c r="F165" s="1169">
        <v>1655</v>
      </c>
      <c r="G165" s="1169" t="s">
        <v>1284</v>
      </c>
      <c r="H165" s="1159">
        <f>VLOOKUP(E165,'8112'!$B$141:$F$266,4,FALSE)</f>
        <v>0</v>
      </c>
      <c r="I165" s="1169">
        <v>3650</v>
      </c>
      <c r="J165" s="1169">
        <v>1655</v>
      </c>
      <c r="K165" s="1169" t="s">
        <v>1284</v>
      </c>
      <c r="L165" s="1159">
        <f>VLOOKUP(I165,'8114'!$B$141:$F$266,4,FALSE)</f>
        <v>0</v>
      </c>
      <c r="M165" s="1169">
        <v>3650</v>
      </c>
      <c r="N165" s="1169">
        <v>1655</v>
      </c>
      <c r="O165" s="1169" t="s">
        <v>1284</v>
      </c>
      <c r="P165" s="1159">
        <f>VLOOKUP(M165,'8116'!$B$140:$F$265,4,FALSE)</f>
        <v>0</v>
      </c>
      <c r="Q165" s="1165">
        <f t="shared" si="5"/>
        <v>-61.16</v>
      </c>
    </row>
    <row r="166" spans="1:17">
      <c r="A166" s="1169">
        <v>3651</v>
      </c>
      <c r="B166" s="1169">
        <v>1655</v>
      </c>
      <c r="C166" s="1169" t="s">
        <v>1282</v>
      </c>
      <c r="D166" s="1159">
        <f>VLOOKUP(A166,'8110'!$B$148:$F$273,4,FALSE)</f>
        <v>0</v>
      </c>
      <c r="E166" s="1169">
        <v>3651</v>
      </c>
      <c r="F166" s="1169">
        <v>1655</v>
      </c>
      <c r="G166" s="1169" t="s">
        <v>1282</v>
      </c>
      <c r="H166" s="1159">
        <f>VLOOKUP(E166,'8112'!$B$141:$F$266,4,FALSE)</f>
        <v>0</v>
      </c>
      <c r="I166" s="1169">
        <v>3651</v>
      </c>
      <c r="J166" s="1169">
        <v>1655</v>
      </c>
      <c r="K166" s="1169" t="s">
        <v>1282</v>
      </c>
      <c r="L166" s="1159">
        <f>VLOOKUP(I166,'8114'!$B$141:$F$266,4,FALSE)</f>
        <v>0</v>
      </c>
      <c r="M166" s="1169">
        <v>3651</v>
      </c>
      <c r="N166" s="1169">
        <v>1655</v>
      </c>
      <c r="O166" s="1169" t="s">
        <v>1282</v>
      </c>
      <c r="P166" s="1159">
        <f>VLOOKUP(M166,'8116'!$B$140:$F$265,4,FALSE)</f>
        <v>0</v>
      </c>
      <c r="Q166" s="1165">
        <f t="shared" si="5"/>
        <v>0</v>
      </c>
    </row>
    <row r="167" spans="1:17">
      <c r="A167" s="1169">
        <v>3660</v>
      </c>
      <c r="B167" s="1169">
        <v>1655</v>
      </c>
      <c r="C167" s="1169" t="s">
        <v>1281</v>
      </c>
      <c r="D167" s="1159">
        <f>VLOOKUP(A167,'8110'!$B$148:$F$273,4,FALSE)</f>
        <v>0</v>
      </c>
      <c r="E167" s="1169">
        <v>3660</v>
      </c>
      <c r="F167" s="1169">
        <v>1655</v>
      </c>
      <c r="G167" s="1169" t="s">
        <v>1281</v>
      </c>
      <c r="H167" s="1159">
        <f>VLOOKUP(E167,'8112'!$B$141:$F$266,4,FALSE)</f>
        <v>0</v>
      </c>
      <c r="I167" s="1169">
        <v>3660</v>
      </c>
      <c r="J167" s="1169">
        <v>1655</v>
      </c>
      <c r="K167" s="1169" t="s">
        <v>1281</v>
      </c>
      <c r="L167" s="1159">
        <f>VLOOKUP(I167,'8114'!$B$141:$F$266,4,FALSE)</f>
        <v>0</v>
      </c>
      <c r="M167" s="1169">
        <v>3660</v>
      </c>
      <c r="N167" s="1169">
        <v>1655</v>
      </c>
      <c r="O167" s="1169" t="s">
        <v>1281</v>
      </c>
      <c r="P167" s="1159">
        <f>VLOOKUP(M167,'8116'!$B$140:$F$265,4,FALSE)</f>
        <v>0</v>
      </c>
      <c r="Q167" s="1165">
        <f t="shared" si="5"/>
        <v>0</v>
      </c>
    </row>
    <row r="168" spans="1:17">
      <c r="A168" s="1169">
        <v>3661</v>
      </c>
      <c r="B168" s="1169">
        <v>1655</v>
      </c>
      <c r="C168" s="1169" t="s">
        <v>1279</v>
      </c>
      <c r="D168" s="1159">
        <f>VLOOKUP(A168,'8110'!$B$148:$F$273,4,FALSE)</f>
        <v>0</v>
      </c>
      <c r="E168" s="1169">
        <v>3661</v>
      </c>
      <c r="F168" s="1169">
        <v>1655</v>
      </c>
      <c r="G168" s="1169" t="s">
        <v>1279</v>
      </c>
      <c r="H168" s="1159">
        <f>VLOOKUP(E168,'8112'!$B$141:$F$266,4,FALSE)</f>
        <v>0</v>
      </c>
      <c r="I168" s="1169">
        <v>3661</v>
      </c>
      <c r="J168" s="1169">
        <v>1655</v>
      </c>
      <c r="K168" s="1169" t="s">
        <v>1279</v>
      </c>
      <c r="L168" s="1159">
        <f>VLOOKUP(I168,'8114'!$B$141:$F$266,4,FALSE)</f>
        <v>0</v>
      </c>
      <c r="M168" s="1169">
        <v>3661</v>
      </c>
      <c r="N168" s="1169">
        <v>1655</v>
      </c>
      <c r="O168" s="1169" t="s">
        <v>1279</v>
      </c>
      <c r="P168" s="1159">
        <f>VLOOKUP(M168,'8116'!$B$140:$F$265,4,FALSE)</f>
        <v>0</v>
      </c>
      <c r="Q168" s="1165">
        <f t="shared" si="5"/>
        <v>0</v>
      </c>
    </row>
    <row r="169" spans="1:17">
      <c r="A169" s="1169">
        <v>3670</v>
      </c>
      <c r="B169" s="1169">
        <v>1655</v>
      </c>
      <c r="C169" s="1169" t="s">
        <v>1278</v>
      </c>
      <c r="D169" s="1159">
        <f>VLOOKUP(A169,'8110'!$B$148:$F$273,4,FALSE)</f>
        <v>0</v>
      </c>
      <c r="E169" s="1169">
        <v>3670</v>
      </c>
      <c r="F169" s="1169">
        <v>1655</v>
      </c>
      <c r="G169" s="1169" t="s">
        <v>1278</v>
      </c>
      <c r="H169" s="1159">
        <f>VLOOKUP(E169,'8112'!$B$141:$F$266,4,FALSE)</f>
        <v>0</v>
      </c>
      <c r="I169" s="1169">
        <v>3670</v>
      </c>
      <c r="J169" s="1169">
        <v>1655</v>
      </c>
      <c r="K169" s="1169" t="s">
        <v>1278</v>
      </c>
      <c r="L169" s="1159">
        <f>VLOOKUP(I169,'8114'!$B$141:$F$266,4,FALSE)</f>
        <v>0</v>
      </c>
      <c r="M169" s="1169">
        <v>3670</v>
      </c>
      <c r="N169" s="1169">
        <v>1655</v>
      </c>
      <c r="O169" s="1169" t="s">
        <v>1278</v>
      </c>
      <c r="P169" s="1159">
        <f>VLOOKUP(M169,'8116'!$B$140:$F$265,4,FALSE)</f>
        <v>0</v>
      </c>
      <c r="Q169" s="1165">
        <f t="shared" si="5"/>
        <v>0</v>
      </c>
    </row>
    <row r="170" spans="1:17">
      <c r="A170" s="1169">
        <v>3671</v>
      </c>
      <c r="B170" s="1169">
        <v>1655</v>
      </c>
      <c r="C170" s="1169" t="s">
        <v>1277</v>
      </c>
      <c r="D170" s="1159">
        <f>VLOOKUP(A170,'8110'!$B$148:$F$273,4,FALSE)</f>
        <v>0</v>
      </c>
      <c r="E170" s="1169">
        <v>3671</v>
      </c>
      <c r="F170" s="1169">
        <v>1655</v>
      </c>
      <c r="G170" s="1169" t="s">
        <v>1277</v>
      </c>
      <c r="H170" s="1159">
        <f>VLOOKUP(E170,'8112'!$B$141:$F$266,4,FALSE)</f>
        <v>0</v>
      </c>
      <c r="I170" s="1169">
        <v>3671</v>
      </c>
      <c r="J170" s="1169">
        <v>1655</v>
      </c>
      <c r="K170" s="1169" t="s">
        <v>1277</v>
      </c>
      <c r="L170" s="1159">
        <f>VLOOKUP(I170,'8114'!$B$141:$F$266,4,FALSE)</f>
        <v>0</v>
      </c>
      <c r="M170" s="1169">
        <v>3671</v>
      </c>
      <c r="N170" s="1169">
        <v>1655</v>
      </c>
      <c r="O170" s="1169" t="s">
        <v>1277</v>
      </c>
      <c r="P170" s="1159">
        <f>VLOOKUP(M170,'8116'!$B$140:$F$265,4,FALSE)</f>
        <v>0</v>
      </c>
      <c r="Q170" s="1165">
        <f t="shared" si="5"/>
        <v>0</v>
      </c>
    </row>
    <row r="171" spans="1:17">
      <c r="A171" s="1169">
        <v>3700</v>
      </c>
      <c r="B171" s="1169">
        <v>1655</v>
      </c>
      <c r="C171" s="1169" t="s">
        <v>1276</v>
      </c>
      <c r="D171" s="1159">
        <f>VLOOKUP(A171,'8110'!$B$148:$F$273,4,FALSE)</f>
        <v>-2074.0700000000002</v>
      </c>
      <c r="E171" s="1169">
        <v>3700</v>
      </c>
      <c r="F171" s="1169">
        <v>1655</v>
      </c>
      <c r="G171" s="1169" t="s">
        <v>1276</v>
      </c>
      <c r="H171" s="1159">
        <f>VLOOKUP(E171,'8112'!$B$141:$F$266,4,FALSE)</f>
        <v>-213427.68</v>
      </c>
      <c r="I171" s="1169">
        <v>3700</v>
      </c>
      <c r="J171" s="1169">
        <v>1655</v>
      </c>
      <c r="K171" s="1169" t="s">
        <v>1276</v>
      </c>
      <c r="L171" s="1159">
        <f>VLOOKUP(I171,'8114'!$B$141:$F$266,4,FALSE)</f>
        <v>0</v>
      </c>
      <c r="M171" s="1169">
        <v>3700</v>
      </c>
      <c r="N171" s="1169">
        <v>1655</v>
      </c>
      <c r="O171" s="1169" t="s">
        <v>1276</v>
      </c>
      <c r="P171" s="1159">
        <f>VLOOKUP(M171,'8116'!$B$140:$F$265,4,FALSE)</f>
        <v>-40428.9</v>
      </c>
      <c r="Q171" s="1165">
        <f t="shared" si="5"/>
        <v>-255930.65</v>
      </c>
    </row>
    <row r="172" spans="1:17">
      <c r="A172" s="1169">
        <v>3701</v>
      </c>
      <c r="B172" s="1169">
        <v>1655</v>
      </c>
      <c r="C172" s="1169" t="s">
        <v>1274</v>
      </c>
      <c r="D172" s="1159">
        <f>VLOOKUP(A172,'8110'!$B$148:$F$273,4,FALSE)</f>
        <v>0</v>
      </c>
      <c r="E172" s="1169">
        <v>3701</v>
      </c>
      <c r="F172" s="1169">
        <v>1655</v>
      </c>
      <c r="G172" s="1169" t="s">
        <v>1274</v>
      </c>
      <c r="H172" s="1159">
        <f>VLOOKUP(E172,'8112'!$B$141:$F$266,4,FALSE)</f>
        <v>0</v>
      </c>
      <c r="I172" s="1169">
        <v>3701</v>
      </c>
      <c r="J172" s="1169">
        <v>1655</v>
      </c>
      <c r="K172" s="1169" t="s">
        <v>1274</v>
      </c>
      <c r="L172" s="1159">
        <f>VLOOKUP(I172,'8114'!$B$141:$F$266,4,FALSE)</f>
        <v>0</v>
      </c>
      <c r="M172" s="1169">
        <v>3701</v>
      </c>
      <c r="N172" s="1169">
        <v>1655</v>
      </c>
      <c r="O172" s="1169" t="s">
        <v>1274</v>
      </c>
      <c r="P172" s="1159">
        <f>VLOOKUP(M172,'8116'!$B$140:$F$265,4,FALSE)</f>
        <v>0</v>
      </c>
      <c r="Q172" s="1165">
        <f t="shared" si="5"/>
        <v>0</v>
      </c>
    </row>
    <row r="173" spans="1:17">
      <c r="A173" s="1169">
        <v>3710</v>
      </c>
      <c r="B173" s="1169">
        <v>1655</v>
      </c>
      <c r="C173" s="1169" t="s">
        <v>1273</v>
      </c>
      <c r="D173" s="1159">
        <f>VLOOKUP(A173,'8110'!$B$148:$F$273,4,FALSE)</f>
        <v>-23755.200000000001</v>
      </c>
      <c r="E173" s="1169">
        <v>3710</v>
      </c>
      <c r="F173" s="1169">
        <v>1655</v>
      </c>
      <c r="G173" s="1169" t="s">
        <v>1273</v>
      </c>
      <c r="H173" s="1159">
        <f>VLOOKUP(E173,'8112'!$B$141:$F$266,4,FALSE)</f>
        <v>-237861.77</v>
      </c>
      <c r="I173" s="1169">
        <v>3710</v>
      </c>
      <c r="J173" s="1169">
        <v>1655</v>
      </c>
      <c r="K173" s="1169" t="s">
        <v>1273</v>
      </c>
      <c r="L173" s="1159">
        <f>VLOOKUP(I173,'8114'!$B$141:$F$266,4,FALSE)</f>
        <v>-31611.85</v>
      </c>
      <c r="M173" s="1169">
        <v>3710</v>
      </c>
      <c r="N173" s="1169">
        <v>1655</v>
      </c>
      <c r="O173" s="1169" t="s">
        <v>1273</v>
      </c>
      <c r="P173" s="1159">
        <f>VLOOKUP(M173,'8116'!$B$140:$F$265,4,FALSE)</f>
        <v>-235106.43</v>
      </c>
      <c r="Q173" s="1165">
        <f t="shared" si="5"/>
        <v>-528335.25</v>
      </c>
    </row>
    <row r="174" spans="1:17">
      <c r="A174" s="1169">
        <v>3711</v>
      </c>
      <c r="B174" s="1169">
        <v>1655</v>
      </c>
      <c r="C174" s="1169" t="s">
        <v>1271</v>
      </c>
      <c r="D174" s="1159">
        <f>VLOOKUP(A174,'8110'!$B$148:$F$273,4,FALSE)</f>
        <v>0</v>
      </c>
      <c r="E174" s="1169">
        <v>3711</v>
      </c>
      <c r="F174" s="1169">
        <v>1655</v>
      </c>
      <c r="G174" s="1169" t="s">
        <v>1271</v>
      </c>
      <c r="H174" s="1159">
        <f>VLOOKUP(E174,'8112'!$B$141:$F$266,4,FALSE)</f>
        <v>4652.1899999999996</v>
      </c>
      <c r="I174" s="1169">
        <v>3711</v>
      </c>
      <c r="J174" s="1169">
        <v>1655</v>
      </c>
      <c r="K174" s="1169" t="s">
        <v>1271</v>
      </c>
      <c r="L174" s="1159">
        <f>VLOOKUP(I174,'8114'!$B$141:$F$266,4,FALSE)</f>
        <v>0</v>
      </c>
      <c r="M174" s="1169">
        <v>3711</v>
      </c>
      <c r="N174" s="1169">
        <v>1655</v>
      </c>
      <c r="O174" s="1169" t="s">
        <v>1271</v>
      </c>
      <c r="P174" s="1159">
        <f>VLOOKUP(M174,'8116'!$B$140:$F$265,4,FALSE)</f>
        <v>0</v>
      </c>
      <c r="Q174" s="1165">
        <f t="shared" si="5"/>
        <v>4652.1899999999996</v>
      </c>
    </row>
    <row r="175" spans="1:17">
      <c r="A175" s="1169">
        <v>3740</v>
      </c>
      <c r="B175" s="1169">
        <v>1655</v>
      </c>
      <c r="C175" s="1169" t="s">
        <v>1270</v>
      </c>
      <c r="D175" s="1159">
        <f>VLOOKUP(A175,'8110'!$B$148:$F$273,4,FALSE)</f>
        <v>0</v>
      </c>
      <c r="E175" s="1169">
        <v>3740</v>
      </c>
      <c r="F175" s="1169">
        <v>1655</v>
      </c>
      <c r="G175" s="1169" t="s">
        <v>1270</v>
      </c>
      <c r="H175" s="1159">
        <f>VLOOKUP(E175,'8112'!$B$141:$F$266,4,FALSE)</f>
        <v>0</v>
      </c>
      <c r="I175" s="1169">
        <v>3740</v>
      </c>
      <c r="J175" s="1169">
        <v>1655</v>
      </c>
      <c r="K175" s="1169" t="s">
        <v>1270</v>
      </c>
      <c r="L175" s="1159">
        <f>VLOOKUP(I175,'8114'!$B$141:$F$266,4,FALSE)</f>
        <v>0</v>
      </c>
      <c r="M175" s="1169">
        <v>3740</v>
      </c>
      <c r="N175" s="1169">
        <v>1655</v>
      </c>
      <c r="O175" s="1169" t="s">
        <v>1270</v>
      </c>
      <c r="P175" s="1159">
        <f>VLOOKUP(M175,'8116'!$B$140:$F$265,4,FALSE)</f>
        <v>0</v>
      </c>
      <c r="Q175" s="1165">
        <f t="shared" si="5"/>
        <v>0</v>
      </c>
    </row>
    <row r="176" spans="1:17">
      <c r="A176" s="1169">
        <v>3741</v>
      </c>
      <c r="B176" s="1169">
        <v>1655</v>
      </c>
      <c r="C176" s="1169" t="s">
        <v>1268</v>
      </c>
      <c r="D176" s="1159">
        <f>VLOOKUP(A176,'8110'!$B$148:$F$273,4,FALSE)</f>
        <v>0</v>
      </c>
      <c r="E176" s="1169">
        <v>3741</v>
      </c>
      <c r="F176" s="1169">
        <v>1655</v>
      </c>
      <c r="G176" s="1169" t="s">
        <v>1268</v>
      </c>
      <c r="H176" s="1159">
        <f>VLOOKUP(E176,'8112'!$B$141:$F$266,4,FALSE)</f>
        <v>0</v>
      </c>
      <c r="I176" s="1169">
        <v>3741</v>
      </c>
      <c r="J176" s="1169">
        <v>1655</v>
      </c>
      <c r="K176" s="1169" t="s">
        <v>1268</v>
      </c>
      <c r="L176" s="1159">
        <f>VLOOKUP(I176,'8114'!$B$141:$F$266,4,FALSE)</f>
        <v>0</v>
      </c>
      <c r="M176" s="1169">
        <v>3741</v>
      </c>
      <c r="N176" s="1169">
        <v>1655</v>
      </c>
      <c r="O176" s="1169" t="s">
        <v>1268</v>
      </c>
      <c r="P176" s="1159">
        <f>VLOOKUP(M176,'8116'!$B$140:$F$265,4,FALSE)</f>
        <v>0</v>
      </c>
      <c r="Q176" s="1165">
        <f t="shared" si="5"/>
        <v>0</v>
      </c>
    </row>
    <row r="177" spans="1:17">
      <c r="A177" s="1169">
        <v>3750</v>
      </c>
      <c r="B177" s="1169">
        <v>1655</v>
      </c>
      <c r="C177" s="1169" t="s">
        <v>1267</v>
      </c>
      <c r="D177" s="1159">
        <f>VLOOKUP(A177,'8110'!$B$148:$F$273,4,FALSE)</f>
        <v>0</v>
      </c>
      <c r="E177" s="1169">
        <v>3750</v>
      </c>
      <c r="F177" s="1169">
        <v>1655</v>
      </c>
      <c r="G177" s="1169" t="s">
        <v>1267</v>
      </c>
      <c r="H177" s="1159">
        <f>VLOOKUP(E177,'8112'!$B$141:$F$266,4,FALSE)</f>
        <v>-2854</v>
      </c>
      <c r="I177" s="1169">
        <v>3750</v>
      </c>
      <c r="J177" s="1169">
        <v>1655</v>
      </c>
      <c r="K177" s="1169" t="s">
        <v>1267</v>
      </c>
      <c r="L177" s="1159">
        <f>VLOOKUP(I177,'8114'!$B$141:$F$266,4,FALSE)</f>
        <v>0</v>
      </c>
      <c r="M177" s="1169">
        <v>3750</v>
      </c>
      <c r="N177" s="1169">
        <v>1655</v>
      </c>
      <c r="O177" s="1169" t="s">
        <v>1267</v>
      </c>
      <c r="P177" s="1159">
        <f>VLOOKUP(M177,'8116'!$B$140:$F$265,4,FALSE)</f>
        <v>0</v>
      </c>
      <c r="Q177" s="1165">
        <f t="shared" ref="Q177:Q206" si="6">+D177+H177+L177+P177</f>
        <v>-2854</v>
      </c>
    </row>
    <row r="178" spans="1:17">
      <c r="A178" s="1169">
        <v>3751</v>
      </c>
      <c r="B178" s="1169">
        <v>1655</v>
      </c>
      <c r="C178" s="1169" t="s">
        <v>1266</v>
      </c>
      <c r="D178" s="1159">
        <f>VLOOKUP(A178,'8110'!$B$148:$F$273,4,FALSE)</f>
        <v>0</v>
      </c>
      <c r="E178" s="1169">
        <v>3751</v>
      </c>
      <c r="F178" s="1169">
        <v>1655</v>
      </c>
      <c r="G178" s="1169" t="s">
        <v>1266</v>
      </c>
      <c r="H178" s="1159">
        <f>VLOOKUP(E178,'8112'!$B$141:$F$266,4,FALSE)</f>
        <v>0</v>
      </c>
      <c r="I178" s="1169">
        <v>3751</v>
      </c>
      <c r="J178" s="1169">
        <v>1655</v>
      </c>
      <c r="K178" s="1169" t="s">
        <v>1266</v>
      </c>
      <c r="L178" s="1159">
        <f>VLOOKUP(I178,'8114'!$B$141:$F$266,4,FALSE)</f>
        <v>0</v>
      </c>
      <c r="M178" s="1169">
        <v>3751</v>
      </c>
      <c r="N178" s="1169">
        <v>1655</v>
      </c>
      <c r="O178" s="1169" t="s">
        <v>1266</v>
      </c>
      <c r="P178" s="1159">
        <f>VLOOKUP(M178,'8116'!$B$140:$F$265,4,FALSE)</f>
        <v>0</v>
      </c>
      <c r="Q178" s="1165">
        <f t="shared" si="6"/>
        <v>0</v>
      </c>
    </row>
    <row r="179" spans="1:17">
      <c r="A179" s="1169">
        <v>3800</v>
      </c>
      <c r="B179" s="1169">
        <v>1655</v>
      </c>
      <c r="C179" s="1169" t="s">
        <v>1265</v>
      </c>
      <c r="D179" s="1159">
        <f>VLOOKUP(A179,'8110'!$B$148:$F$273,4,FALSE)</f>
        <v>-286725.21999999997</v>
      </c>
      <c r="E179" s="1169">
        <v>3800</v>
      </c>
      <c r="F179" s="1169">
        <v>1655</v>
      </c>
      <c r="G179" s="1169" t="s">
        <v>1265</v>
      </c>
      <c r="H179" s="1159">
        <f>VLOOKUP(E179,'8112'!$B$141:$F$266,4,FALSE)</f>
        <v>-1011252.21</v>
      </c>
      <c r="I179" s="1169">
        <v>3800</v>
      </c>
      <c r="J179" s="1169">
        <v>1655</v>
      </c>
      <c r="K179" s="1169" t="s">
        <v>1265</v>
      </c>
      <c r="L179" s="1159">
        <f>VLOOKUP(I179,'8114'!$B$141:$F$266,4,FALSE)</f>
        <v>-272538.59000000003</v>
      </c>
      <c r="M179" s="1169">
        <v>3800</v>
      </c>
      <c r="N179" s="1169">
        <v>1655</v>
      </c>
      <c r="O179" s="1169" t="s">
        <v>1265</v>
      </c>
      <c r="P179" s="1159">
        <f>VLOOKUP(M179,'8116'!$B$140:$F$265,4,FALSE)</f>
        <v>-1054698.76</v>
      </c>
      <c r="Q179" s="1165">
        <f t="shared" si="6"/>
        <v>-2625214.7800000003</v>
      </c>
    </row>
    <row r="180" spans="1:17">
      <c r="A180" s="1169">
        <v>3801</v>
      </c>
      <c r="B180" s="1169">
        <v>1655</v>
      </c>
      <c r="C180" s="1169" t="s">
        <v>1263</v>
      </c>
      <c r="D180" s="1159">
        <f>VLOOKUP(A180,'8110'!$B$148:$F$273,4,FALSE)</f>
        <v>0</v>
      </c>
      <c r="E180" s="1169">
        <v>3801</v>
      </c>
      <c r="F180" s="1169">
        <v>1655</v>
      </c>
      <c r="G180" s="1169" t="s">
        <v>1263</v>
      </c>
      <c r="H180" s="1159">
        <f>VLOOKUP(E180,'8112'!$B$141:$F$266,4,FALSE)</f>
        <v>0</v>
      </c>
      <c r="I180" s="1169">
        <v>3801</v>
      </c>
      <c r="J180" s="1169">
        <v>1655</v>
      </c>
      <c r="K180" s="1169" t="s">
        <v>1263</v>
      </c>
      <c r="L180" s="1159">
        <f>VLOOKUP(I180,'8114'!$B$141:$F$266,4,FALSE)</f>
        <v>0</v>
      </c>
      <c r="M180" s="1169">
        <v>3801</v>
      </c>
      <c r="N180" s="1169">
        <v>1655</v>
      </c>
      <c r="O180" s="1169" t="s">
        <v>1263</v>
      </c>
      <c r="P180" s="1159">
        <f>VLOOKUP(M180,'8116'!$B$140:$F$265,4,FALSE)</f>
        <v>0</v>
      </c>
      <c r="Q180" s="1165">
        <f t="shared" si="6"/>
        <v>0</v>
      </c>
    </row>
    <row r="181" spans="1:17">
      <c r="A181" s="1169">
        <v>3810</v>
      </c>
      <c r="B181" s="1169">
        <v>1655</v>
      </c>
      <c r="C181" s="1169" t="s">
        <v>1262</v>
      </c>
      <c r="D181" s="1159">
        <f>VLOOKUP(A181,'8110'!$B$148:$F$273,4,FALSE)</f>
        <v>0</v>
      </c>
      <c r="E181" s="1169">
        <v>3810</v>
      </c>
      <c r="F181" s="1169">
        <v>1655</v>
      </c>
      <c r="G181" s="1169" t="s">
        <v>1262</v>
      </c>
      <c r="H181" s="1159">
        <f>VLOOKUP(E181,'8112'!$B$141:$F$266,4,FALSE)</f>
        <v>0</v>
      </c>
      <c r="I181" s="1169">
        <v>3810</v>
      </c>
      <c r="J181" s="1169">
        <v>1655</v>
      </c>
      <c r="K181" s="1169" t="s">
        <v>1262</v>
      </c>
      <c r="L181" s="1159">
        <f>VLOOKUP(I181,'8114'!$B$141:$F$266,4,FALSE)</f>
        <v>0</v>
      </c>
      <c r="M181" s="1169">
        <v>3810</v>
      </c>
      <c r="N181" s="1169">
        <v>1655</v>
      </c>
      <c r="O181" s="1169" t="s">
        <v>1262</v>
      </c>
      <c r="P181" s="1159">
        <f>VLOOKUP(M181,'8116'!$B$140:$F$265,4,FALSE)</f>
        <v>0</v>
      </c>
      <c r="Q181" s="1165">
        <f t="shared" si="6"/>
        <v>0</v>
      </c>
    </row>
    <row r="182" spans="1:17">
      <c r="A182" s="1169">
        <v>3811</v>
      </c>
      <c r="B182" s="1169">
        <v>1655</v>
      </c>
      <c r="C182" s="1169" t="s">
        <v>1260</v>
      </c>
      <c r="D182" s="1159">
        <f>VLOOKUP(A182,'8110'!$B$148:$F$273,4,FALSE)</f>
        <v>0</v>
      </c>
      <c r="E182" s="1169">
        <v>3811</v>
      </c>
      <c r="F182" s="1169">
        <v>1655</v>
      </c>
      <c r="G182" s="1169" t="s">
        <v>1260</v>
      </c>
      <c r="H182" s="1159">
        <f>VLOOKUP(E182,'8112'!$B$141:$F$266,4,FALSE)</f>
        <v>0</v>
      </c>
      <c r="I182" s="1169">
        <v>3811</v>
      </c>
      <c r="J182" s="1169">
        <v>1655</v>
      </c>
      <c r="K182" s="1169" t="s">
        <v>1260</v>
      </c>
      <c r="L182" s="1159">
        <f>VLOOKUP(I182,'8114'!$B$141:$F$266,4,FALSE)</f>
        <v>0</v>
      </c>
      <c r="M182" s="1169">
        <v>3811</v>
      </c>
      <c r="N182" s="1169">
        <v>1655</v>
      </c>
      <c r="O182" s="1169" t="s">
        <v>1260</v>
      </c>
      <c r="P182" s="1159">
        <f>VLOOKUP(M182,'8116'!$B$140:$F$265,4,FALSE)</f>
        <v>0</v>
      </c>
      <c r="Q182" s="1165">
        <f t="shared" si="6"/>
        <v>0</v>
      </c>
    </row>
    <row r="183" spans="1:17">
      <c r="A183" s="1169">
        <v>3820</v>
      </c>
      <c r="B183" s="1169">
        <v>1655</v>
      </c>
      <c r="C183" s="1169" t="s">
        <v>1259</v>
      </c>
      <c r="D183" s="1159">
        <f>VLOOKUP(A183,'8110'!$B$148:$F$273,4,FALSE)</f>
        <v>0</v>
      </c>
      <c r="E183" s="1169">
        <v>3820</v>
      </c>
      <c r="F183" s="1169">
        <v>1655</v>
      </c>
      <c r="G183" s="1169" t="s">
        <v>1259</v>
      </c>
      <c r="H183" s="1159">
        <f>VLOOKUP(E183,'8112'!$B$141:$F$266,4,FALSE)</f>
        <v>-1833.57</v>
      </c>
      <c r="I183" s="1169">
        <v>3820</v>
      </c>
      <c r="J183" s="1169">
        <v>1655</v>
      </c>
      <c r="K183" s="1169" t="s">
        <v>1259</v>
      </c>
      <c r="L183" s="1159">
        <f>VLOOKUP(I183,'8114'!$B$141:$F$266,4,FALSE)</f>
        <v>0</v>
      </c>
      <c r="M183" s="1169">
        <v>3820</v>
      </c>
      <c r="N183" s="1169">
        <v>1655</v>
      </c>
      <c r="O183" s="1169" t="s">
        <v>1259</v>
      </c>
      <c r="P183" s="1159">
        <f>VLOOKUP(M183,'8116'!$B$140:$F$265,4,FALSE)</f>
        <v>0</v>
      </c>
      <c r="Q183" s="1165">
        <f t="shared" si="6"/>
        <v>-1833.57</v>
      </c>
    </row>
    <row r="184" spans="1:17">
      <c r="A184" s="1169">
        <v>3821</v>
      </c>
      <c r="B184" s="1169">
        <v>1655</v>
      </c>
      <c r="C184" s="1169" t="s">
        <v>1257</v>
      </c>
      <c r="D184" s="1159">
        <f>VLOOKUP(A184,'8110'!$B$148:$F$273,4,FALSE)</f>
        <v>0</v>
      </c>
      <c r="E184" s="1169">
        <v>3821</v>
      </c>
      <c r="F184" s="1169">
        <v>1655</v>
      </c>
      <c r="G184" s="1169" t="s">
        <v>1257</v>
      </c>
      <c r="H184" s="1159">
        <f>VLOOKUP(E184,'8112'!$B$141:$F$266,4,FALSE)</f>
        <v>0</v>
      </c>
      <c r="I184" s="1169">
        <v>3821</v>
      </c>
      <c r="J184" s="1169">
        <v>1655</v>
      </c>
      <c r="K184" s="1169" t="s">
        <v>1257</v>
      </c>
      <c r="L184" s="1159">
        <f>VLOOKUP(I184,'8114'!$B$141:$F$266,4,FALSE)</f>
        <v>0</v>
      </c>
      <c r="M184" s="1169">
        <v>3821</v>
      </c>
      <c r="N184" s="1169">
        <v>1655</v>
      </c>
      <c r="O184" s="1169" t="s">
        <v>1257</v>
      </c>
      <c r="P184" s="1159">
        <f>VLOOKUP(M184,'8116'!$B$140:$F$265,4,FALSE)</f>
        <v>0</v>
      </c>
      <c r="Q184" s="1165">
        <f t="shared" si="6"/>
        <v>0</v>
      </c>
    </row>
    <row r="185" spans="1:17">
      <c r="A185" s="1169">
        <v>3890</v>
      </c>
      <c r="B185" s="1169">
        <v>1655</v>
      </c>
      <c r="C185" s="1169" t="s">
        <v>1256</v>
      </c>
      <c r="D185" s="1159">
        <f>VLOOKUP(A185,'8110'!$B$148:$F$273,4,FALSE)</f>
        <v>-63479.33</v>
      </c>
      <c r="E185" s="1169">
        <v>3890</v>
      </c>
      <c r="F185" s="1169">
        <v>1655</v>
      </c>
      <c r="G185" s="1169" t="s">
        <v>1256</v>
      </c>
      <c r="H185" s="1159">
        <f>VLOOKUP(E185,'8112'!$B$141:$F$266,4,FALSE)</f>
        <v>-325882.21999999997</v>
      </c>
      <c r="I185" s="1169">
        <v>3890</v>
      </c>
      <c r="J185" s="1169">
        <v>1655</v>
      </c>
      <c r="K185" s="1169" t="s">
        <v>1256</v>
      </c>
      <c r="L185" s="1159">
        <f>VLOOKUP(I185,'8114'!$B$141:$F$266,4,FALSE)</f>
        <v>-152772.38</v>
      </c>
      <c r="M185" s="1169">
        <v>3890</v>
      </c>
      <c r="N185" s="1169">
        <v>1655</v>
      </c>
      <c r="O185" s="1169" t="s">
        <v>1256</v>
      </c>
      <c r="P185" s="1159">
        <f>VLOOKUP(M185,'8116'!$B$140:$F$265,4,FALSE)</f>
        <v>-314846.40000000002</v>
      </c>
      <c r="Q185" s="1165">
        <f t="shared" si="6"/>
        <v>-856980.33</v>
      </c>
    </row>
    <row r="186" spans="1:17">
      <c r="A186" s="1169">
        <v>3891</v>
      </c>
      <c r="B186" s="1169">
        <v>1655</v>
      </c>
      <c r="C186" s="1169" t="s">
        <v>1232</v>
      </c>
      <c r="D186" s="1159">
        <f>VLOOKUP(A186,'8110'!$B$148:$F$273,4,FALSE)</f>
        <v>0</v>
      </c>
      <c r="E186" s="1169">
        <v>3891</v>
      </c>
      <c r="F186" s="1169">
        <v>1655</v>
      </c>
      <c r="G186" s="1169" t="s">
        <v>1232</v>
      </c>
      <c r="H186" s="1159">
        <f>VLOOKUP(E186,'8112'!$B$141:$F$266,4,FALSE)</f>
        <v>0</v>
      </c>
      <c r="I186" s="1169">
        <v>3891</v>
      </c>
      <c r="J186" s="1169">
        <v>1655</v>
      </c>
      <c r="K186" s="1169" t="s">
        <v>1232</v>
      </c>
      <c r="L186" s="1159">
        <f>VLOOKUP(I186,'8114'!$B$141:$F$266,4,FALSE)</f>
        <v>0</v>
      </c>
      <c r="M186" s="1169">
        <v>3891</v>
      </c>
      <c r="N186" s="1169">
        <v>1655</v>
      </c>
      <c r="O186" s="1169" t="s">
        <v>1232</v>
      </c>
      <c r="P186" s="1159">
        <f>VLOOKUP(M186,'8116'!$B$140:$F$265,4,FALSE)</f>
        <v>0</v>
      </c>
      <c r="Q186" s="1165">
        <f t="shared" si="6"/>
        <v>0</v>
      </c>
    </row>
    <row r="187" spans="1:17">
      <c r="A187" s="1169">
        <v>3900</v>
      </c>
      <c r="B187" s="1169">
        <v>1655</v>
      </c>
      <c r="C187" s="1169" t="s">
        <v>1255</v>
      </c>
      <c r="D187" s="1159">
        <f>VLOOKUP(A187,'8110'!$B$148:$F$273,4,FALSE)</f>
        <v>-4654.45</v>
      </c>
      <c r="E187" s="1169">
        <v>3900</v>
      </c>
      <c r="F187" s="1169">
        <v>1655</v>
      </c>
      <c r="G187" s="1169" t="s">
        <v>1255</v>
      </c>
      <c r="H187" s="1159">
        <f>VLOOKUP(E187,'8112'!$B$141:$F$266,4,FALSE)</f>
        <v>-4603.1000000000004</v>
      </c>
      <c r="I187" s="1169">
        <v>3900</v>
      </c>
      <c r="J187" s="1169">
        <v>1655</v>
      </c>
      <c r="K187" s="1169" t="s">
        <v>1255</v>
      </c>
      <c r="L187" s="1159">
        <f>VLOOKUP(I187,'8114'!$B$141:$F$266,4,FALSE)</f>
        <v>-3457.53</v>
      </c>
      <c r="M187" s="1169">
        <v>3900</v>
      </c>
      <c r="N187" s="1169">
        <v>1655</v>
      </c>
      <c r="O187" s="1169" t="s">
        <v>1255</v>
      </c>
      <c r="P187" s="1159">
        <f>VLOOKUP(M187,'8116'!$B$140:$F$265,4,FALSE)</f>
        <v>-3720.31</v>
      </c>
      <c r="Q187" s="1165">
        <f t="shared" si="6"/>
        <v>-16435.39</v>
      </c>
    </row>
    <row r="188" spans="1:17">
      <c r="A188" s="1169">
        <v>3901</v>
      </c>
      <c r="B188" s="1169">
        <v>1655</v>
      </c>
      <c r="C188" s="1169" t="s">
        <v>1254</v>
      </c>
      <c r="D188" s="1159">
        <f>VLOOKUP(A188,'8110'!$B$148:$F$273,4,FALSE)</f>
        <v>0</v>
      </c>
      <c r="E188" s="1169">
        <v>3901</v>
      </c>
      <c r="F188" s="1169">
        <v>1655</v>
      </c>
      <c r="G188" s="1169" t="s">
        <v>1254</v>
      </c>
      <c r="H188" s="1159">
        <f>VLOOKUP(E188,'8112'!$B$141:$F$266,4,FALSE)</f>
        <v>0</v>
      </c>
      <c r="I188" s="1169">
        <v>3901</v>
      </c>
      <c r="J188" s="1169">
        <v>1655</v>
      </c>
      <c r="K188" s="1169" t="s">
        <v>1254</v>
      </c>
      <c r="L188" s="1159">
        <f>VLOOKUP(I188,'8114'!$B$141:$F$266,4,FALSE)</f>
        <v>0</v>
      </c>
      <c r="M188" s="1169">
        <v>3901</v>
      </c>
      <c r="N188" s="1169">
        <v>1655</v>
      </c>
      <c r="O188" s="1169" t="s">
        <v>1254</v>
      </c>
      <c r="P188" s="1159">
        <f>VLOOKUP(M188,'8116'!$B$140:$F$265,4,FALSE)</f>
        <v>0</v>
      </c>
      <c r="Q188" s="1165">
        <f t="shared" si="6"/>
        <v>0</v>
      </c>
    </row>
    <row r="189" spans="1:17">
      <c r="A189" s="1169">
        <v>3902</v>
      </c>
      <c r="B189" s="1169">
        <v>1655</v>
      </c>
      <c r="C189" s="1169" t="s">
        <v>1253</v>
      </c>
      <c r="D189" s="1159">
        <f>VLOOKUP(A189,'8110'!$B$148:$F$273,4,FALSE)</f>
        <v>0</v>
      </c>
      <c r="E189" s="1169">
        <v>3902</v>
      </c>
      <c r="F189" s="1169">
        <v>1655</v>
      </c>
      <c r="G189" s="1169" t="s">
        <v>1253</v>
      </c>
      <c r="H189" s="1159">
        <f>VLOOKUP(E189,'8112'!$B$141:$F$266,4,FALSE)</f>
        <v>-1551.44</v>
      </c>
      <c r="I189" s="1169">
        <v>3902</v>
      </c>
      <c r="J189" s="1169">
        <v>1655</v>
      </c>
      <c r="K189" s="1169" t="s">
        <v>1253</v>
      </c>
      <c r="L189" s="1159">
        <f>VLOOKUP(I189,'8114'!$B$141:$F$266,4,FALSE)</f>
        <v>-42.93</v>
      </c>
      <c r="M189" s="1169">
        <v>3902</v>
      </c>
      <c r="N189" s="1169">
        <v>1655</v>
      </c>
      <c r="O189" s="1169" t="s">
        <v>1253</v>
      </c>
      <c r="P189" s="1159">
        <f>VLOOKUP(M189,'8116'!$B$140:$F$265,4,FALSE)</f>
        <v>0</v>
      </c>
      <c r="Q189" s="1165">
        <f t="shared" si="6"/>
        <v>-1594.3700000000001</v>
      </c>
    </row>
    <row r="190" spans="1:17">
      <c r="A190" s="1169">
        <v>3903</v>
      </c>
      <c r="B190" s="1169">
        <v>1655</v>
      </c>
      <c r="C190" s="1169" t="s">
        <v>1252</v>
      </c>
      <c r="D190" s="1159">
        <f>VLOOKUP(A190,'8110'!$B$148:$F$273,4,FALSE)</f>
        <v>0</v>
      </c>
      <c r="E190" s="1169">
        <v>3903</v>
      </c>
      <c r="F190" s="1169">
        <v>1655</v>
      </c>
      <c r="G190" s="1169" t="s">
        <v>1252</v>
      </c>
      <c r="H190" s="1159">
        <f>VLOOKUP(E190,'8112'!$B$141:$F$266,4,FALSE)</f>
        <v>0</v>
      </c>
      <c r="I190" s="1169">
        <v>3903</v>
      </c>
      <c r="J190" s="1169">
        <v>1655</v>
      </c>
      <c r="K190" s="1169" t="s">
        <v>1252</v>
      </c>
      <c r="L190" s="1159">
        <f>VLOOKUP(I190,'8114'!$B$141:$F$266,4,FALSE)</f>
        <v>0</v>
      </c>
      <c r="M190" s="1169">
        <v>3903</v>
      </c>
      <c r="N190" s="1169">
        <v>1655</v>
      </c>
      <c r="O190" s="1169" t="s">
        <v>1252</v>
      </c>
      <c r="P190" s="1159">
        <f>VLOOKUP(M190,'8116'!$B$140:$F$265,4,FALSE)</f>
        <v>0</v>
      </c>
      <c r="Q190" s="1165">
        <f t="shared" si="6"/>
        <v>0</v>
      </c>
    </row>
    <row r="191" spans="1:17">
      <c r="A191" s="1169">
        <v>3910</v>
      </c>
      <c r="B191" s="1169">
        <v>1655</v>
      </c>
      <c r="C191" s="1169" t="s">
        <v>1251</v>
      </c>
      <c r="D191" s="1159">
        <f>VLOOKUP(A191,'8110'!$B$148:$F$273,4,FALSE)</f>
        <v>0</v>
      </c>
      <c r="E191" s="1169">
        <v>3910</v>
      </c>
      <c r="F191" s="1169">
        <v>1655</v>
      </c>
      <c r="G191" s="1169" t="s">
        <v>1251</v>
      </c>
      <c r="H191" s="1159">
        <f>VLOOKUP(E191,'8112'!$B$141:$F$266,4,FALSE)</f>
        <v>-22856</v>
      </c>
      <c r="I191" s="1169">
        <v>3910</v>
      </c>
      <c r="J191" s="1169">
        <v>1655</v>
      </c>
      <c r="K191" s="1169" t="s">
        <v>1251</v>
      </c>
      <c r="L191" s="1159">
        <f>VLOOKUP(I191,'8114'!$B$141:$F$266,4,FALSE)</f>
        <v>0</v>
      </c>
      <c r="M191" s="1169">
        <v>3910</v>
      </c>
      <c r="N191" s="1169">
        <v>1655</v>
      </c>
      <c r="O191" s="1169" t="s">
        <v>1251</v>
      </c>
      <c r="P191" s="1159">
        <f>VLOOKUP(M191,'8116'!$B$140:$F$265,4,FALSE)</f>
        <v>0</v>
      </c>
      <c r="Q191" s="1165">
        <f t="shared" si="6"/>
        <v>-22856</v>
      </c>
    </row>
    <row r="192" spans="1:17">
      <c r="A192" s="1169">
        <v>3911</v>
      </c>
      <c r="B192" s="1169">
        <v>1655</v>
      </c>
      <c r="C192" s="1169" t="s">
        <v>1249</v>
      </c>
      <c r="D192" s="1159">
        <f>VLOOKUP(A192,'8110'!$B$148:$F$273,4,FALSE)</f>
        <v>0</v>
      </c>
      <c r="E192" s="1169">
        <v>3911</v>
      </c>
      <c r="F192" s="1169">
        <v>1655</v>
      </c>
      <c r="G192" s="1169" t="s">
        <v>1249</v>
      </c>
      <c r="H192" s="1159">
        <f>VLOOKUP(E192,'8112'!$B$141:$F$266,4,FALSE)</f>
        <v>0</v>
      </c>
      <c r="I192" s="1169">
        <v>3911</v>
      </c>
      <c r="J192" s="1169">
        <v>1655</v>
      </c>
      <c r="K192" s="1169" t="s">
        <v>1249</v>
      </c>
      <c r="L192" s="1159">
        <f>VLOOKUP(I192,'8114'!$B$141:$F$266,4,FALSE)</f>
        <v>0</v>
      </c>
      <c r="M192" s="1169">
        <v>3911</v>
      </c>
      <c r="N192" s="1169">
        <v>1655</v>
      </c>
      <c r="O192" s="1169" t="s">
        <v>1249</v>
      </c>
      <c r="P192" s="1159">
        <f>VLOOKUP(M192,'8116'!$B$140:$F$265,4,FALSE)</f>
        <v>0</v>
      </c>
      <c r="Q192" s="1165">
        <f t="shared" si="6"/>
        <v>0</v>
      </c>
    </row>
    <row r="193" spans="1:17">
      <c r="A193" s="1169">
        <v>3920</v>
      </c>
      <c r="B193" s="1169">
        <v>1655</v>
      </c>
      <c r="C193" s="1169" t="s">
        <v>1248</v>
      </c>
      <c r="D193" s="1159">
        <f>VLOOKUP(A193,'8110'!$B$148:$F$273,4,FALSE)</f>
        <v>0</v>
      </c>
      <c r="E193" s="1169">
        <v>3920</v>
      </c>
      <c r="F193" s="1169">
        <v>1655</v>
      </c>
      <c r="G193" s="1169" t="s">
        <v>1248</v>
      </c>
      <c r="H193" s="1159">
        <f>VLOOKUP(E193,'8112'!$B$141:$F$266,4,FALSE)</f>
        <v>0</v>
      </c>
      <c r="I193" s="1169">
        <v>3920</v>
      </c>
      <c r="J193" s="1169">
        <v>1655</v>
      </c>
      <c r="K193" s="1169" t="s">
        <v>1248</v>
      </c>
      <c r="L193" s="1159">
        <f>VLOOKUP(I193,'8114'!$B$141:$F$266,4,FALSE)</f>
        <v>0</v>
      </c>
      <c r="M193" s="1169">
        <v>3920</v>
      </c>
      <c r="N193" s="1169">
        <v>1655</v>
      </c>
      <c r="O193" s="1169" t="s">
        <v>1248</v>
      </c>
      <c r="P193" s="1159">
        <f>VLOOKUP(M193,'8116'!$B$140:$F$265,4,FALSE)</f>
        <v>0</v>
      </c>
      <c r="Q193" s="1165">
        <f t="shared" si="6"/>
        <v>0</v>
      </c>
    </row>
    <row r="194" spans="1:17">
      <c r="A194" s="1169">
        <v>3921</v>
      </c>
      <c r="B194" s="1169">
        <v>1655</v>
      </c>
      <c r="C194" s="1169" t="s">
        <v>1246</v>
      </c>
      <c r="D194" s="1159">
        <f>VLOOKUP(A194,'8110'!$B$148:$F$273,4,FALSE)</f>
        <v>0</v>
      </c>
      <c r="E194" s="1169">
        <v>3921</v>
      </c>
      <c r="F194" s="1169">
        <v>1655</v>
      </c>
      <c r="G194" s="1169" t="s">
        <v>1246</v>
      </c>
      <c r="H194" s="1159">
        <f>VLOOKUP(E194,'8112'!$B$141:$F$266,4,FALSE)</f>
        <v>0</v>
      </c>
      <c r="I194" s="1169">
        <v>3921</v>
      </c>
      <c r="J194" s="1169">
        <v>1655</v>
      </c>
      <c r="K194" s="1169" t="s">
        <v>1246</v>
      </c>
      <c r="L194" s="1159">
        <f>VLOOKUP(I194,'8114'!$B$141:$F$266,4,FALSE)</f>
        <v>0</v>
      </c>
      <c r="M194" s="1169">
        <v>3921</v>
      </c>
      <c r="N194" s="1169">
        <v>1655</v>
      </c>
      <c r="O194" s="1169" t="s">
        <v>1246</v>
      </c>
      <c r="P194" s="1159">
        <f>VLOOKUP(M194,'8116'!$B$140:$F$265,4,FALSE)</f>
        <v>0</v>
      </c>
      <c r="Q194" s="1165">
        <f t="shared" si="6"/>
        <v>0</v>
      </c>
    </row>
    <row r="195" spans="1:17">
      <c r="A195" s="1169">
        <v>3930</v>
      </c>
      <c r="B195" s="1169">
        <v>1655</v>
      </c>
      <c r="C195" s="1169" t="s">
        <v>1245</v>
      </c>
      <c r="D195" s="1159">
        <f>VLOOKUP(A195,'8110'!$B$148:$F$273,4,FALSE)</f>
        <v>-6686.1</v>
      </c>
      <c r="E195" s="1169">
        <v>3930</v>
      </c>
      <c r="F195" s="1169">
        <v>1655</v>
      </c>
      <c r="G195" s="1169" t="s">
        <v>1245</v>
      </c>
      <c r="H195" s="1159">
        <f>VLOOKUP(E195,'8112'!$B$141:$F$266,4,FALSE)</f>
        <v>-15572.22</v>
      </c>
      <c r="I195" s="1169">
        <v>3930</v>
      </c>
      <c r="J195" s="1169">
        <v>1655</v>
      </c>
      <c r="K195" s="1169" t="s">
        <v>1245</v>
      </c>
      <c r="L195" s="1159">
        <f>VLOOKUP(I195,'8114'!$B$141:$F$266,4,FALSE)</f>
        <v>-1229.47</v>
      </c>
      <c r="M195" s="1169">
        <v>3930</v>
      </c>
      <c r="N195" s="1169">
        <v>1655</v>
      </c>
      <c r="O195" s="1169" t="s">
        <v>1245</v>
      </c>
      <c r="P195" s="1159">
        <f>VLOOKUP(M195,'8116'!$B$140:$F$265,4,FALSE)</f>
        <v>-268.44</v>
      </c>
      <c r="Q195" s="1165">
        <f t="shared" si="6"/>
        <v>-23756.23</v>
      </c>
    </row>
    <row r="196" spans="1:17">
      <c r="A196" s="1169">
        <v>3931</v>
      </c>
      <c r="B196" s="1169">
        <v>1655</v>
      </c>
      <c r="C196" s="1169" t="s">
        <v>1243</v>
      </c>
      <c r="D196" s="1159">
        <f>VLOOKUP(A196,'8110'!$B$148:$F$273,4,FALSE)</f>
        <v>0</v>
      </c>
      <c r="E196" s="1169">
        <v>3931</v>
      </c>
      <c r="F196" s="1169">
        <v>1655</v>
      </c>
      <c r="G196" s="1169" t="s">
        <v>1243</v>
      </c>
      <c r="H196" s="1159">
        <f>VLOOKUP(E196,'8112'!$B$141:$F$266,4,FALSE)</f>
        <v>0</v>
      </c>
      <c r="I196" s="1169">
        <v>3931</v>
      </c>
      <c r="J196" s="1169">
        <v>1655</v>
      </c>
      <c r="K196" s="1169" t="s">
        <v>1243</v>
      </c>
      <c r="L196" s="1159">
        <f>VLOOKUP(I196,'8114'!$B$141:$F$266,4,FALSE)</f>
        <v>0</v>
      </c>
      <c r="M196" s="1169">
        <v>3931</v>
      </c>
      <c r="N196" s="1169">
        <v>1655</v>
      </c>
      <c r="O196" s="1169" t="s">
        <v>1243</v>
      </c>
      <c r="P196" s="1159">
        <f>VLOOKUP(M196,'8116'!$B$140:$F$265,4,FALSE)</f>
        <v>0</v>
      </c>
      <c r="Q196" s="1165">
        <f t="shared" si="6"/>
        <v>0</v>
      </c>
    </row>
    <row r="197" spans="1:17">
      <c r="A197" s="1169">
        <v>3940</v>
      </c>
      <c r="B197" s="1169">
        <v>1655</v>
      </c>
      <c r="C197" s="1169" t="s">
        <v>1242</v>
      </c>
      <c r="D197" s="1159">
        <f>VLOOKUP(A197,'8110'!$B$148:$F$273,4,FALSE)</f>
        <v>0</v>
      </c>
      <c r="E197" s="1169">
        <v>3940</v>
      </c>
      <c r="F197" s="1169">
        <v>1655</v>
      </c>
      <c r="G197" s="1169" t="s">
        <v>1242</v>
      </c>
      <c r="H197" s="1159">
        <f>VLOOKUP(E197,'8112'!$B$141:$F$266,4,FALSE)</f>
        <v>-828.2</v>
      </c>
      <c r="I197" s="1169">
        <v>3940</v>
      </c>
      <c r="J197" s="1169">
        <v>1655</v>
      </c>
      <c r="K197" s="1169" t="s">
        <v>1242</v>
      </c>
      <c r="L197" s="1159">
        <f>VLOOKUP(I197,'8114'!$B$141:$F$266,4,FALSE)</f>
        <v>0</v>
      </c>
      <c r="M197" s="1169">
        <v>3940</v>
      </c>
      <c r="N197" s="1169">
        <v>1655</v>
      </c>
      <c r="O197" s="1169" t="s">
        <v>1242</v>
      </c>
      <c r="P197" s="1159">
        <f>VLOOKUP(M197,'8116'!$B$140:$F$265,4,FALSE)</f>
        <v>0</v>
      </c>
      <c r="Q197" s="1165">
        <f t="shared" si="6"/>
        <v>-828.2</v>
      </c>
    </row>
    <row r="198" spans="1:17">
      <c r="A198" s="1169">
        <v>3941</v>
      </c>
      <c r="B198" s="1169">
        <v>1655</v>
      </c>
      <c r="C198" s="1169" t="s">
        <v>1241</v>
      </c>
      <c r="D198" s="1159">
        <f>VLOOKUP(A198,'8110'!$B$148:$F$273,4,FALSE)</f>
        <v>0</v>
      </c>
      <c r="E198" s="1169">
        <v>3941</v>
      </c>
      <c r="F198" s="1169">
        <v>1655</v>
      </c>
      <c r="G198" s="1169" t="s">
        <v>1241</v>
      </c>
      <c r="H198" s="1159">
        <f>VLOOKUP(E198,'8112'!$B$141:$F$266,4,FALSE)</f>
        <v>0</v>
      </c>
      <c r="I198" s="1169">
        <v>3941</v>
      </c>
      <c r="J198" s="1169">
        <v>1655</v>
      </c>
      <c r="K198" s="1169" t="s">
        <v>1241</v>
      </c>
      <c r="L198" s="1159">
        <f>VLOOKUP(I198,'8114'!$B$141:$F$266,4,FALSE)</f>
        <v>0</v>
      </c>
      <c r="M198" s="1169">
        <v>3941</v>
      </c>
      <c r="N198" s="1169">
        <v>1655</v>
      </c>
      <c r="O198" s="1169" t="s">
        <v>1241</v>
      </c>
      <c r="P198" s="1159">
        <f>VLOOKUP(M198,'8116'!$B$140:$F$265,4,FALSE)</f>
        <v>0</v>
      </c>
      <c r="Q198" s="1165">
        <f t="shared" si="6"/>
        <v>0</v>
      </c>
    </row>
    <row r="199" spans="1:17">
      <c r="A199" s="1169">
        <v>3950</v>
      </c>
      <c r="B199" s="1169">
        <v>1655</v>
      </c>
      <c r="C199" s="1169" t="s">
        <v>1240</v>
      </c>
      <c r="D199" s="1159">
        <f>VLOOKUP(A199,'8110'!$B$148:$F$273,4,FALSE)</f>
        <v>0</v>
      </c>
      <c r="E199" s="1169">
        <v>3950</v>
      </c>
      <c r="F199" s="1169">
        <v>1655</v>
      </c>
      <c r="G199" s="1169" t="s">
        <v>1240</v>
      </c>
      <c r="H199" s="1159">
        <f>VLOOKUP(E199,'8112'!$B$141:$F$266,4,FALSE)</f>
        <v>0</v>
      </c>
      <c r="I199" s="1169">
        <v>3950</v>
      </c>
      <c r="J199" s="1169">
        <v>1655</v>
      </c>
      <c r="K199" s="1169" t="s">
        <v>1240</v>
      </c>
      <c r="L199" s="1159">
        <f>VLOOKUP(I199,'8114'!$B$141:$F$266,4,FALSE)</f>
        <v>0</v>
      </c>
      <c r="M199" s="1169">
        <v>3950</v>
      </c>
      <c r="N199" s="1169">
        <v>1655</v>
      </c>
      <c r="O199" s="1169" t="s">
        <v>1240</v>
      </c>
      <c r="P199" s="1159">
        <f>VLOOKUP(M199,'8116'!$B$140:$F$265,4,FALSE)</f>
        <v>0</v>
      </c>
      <c r="Q199" s="1165">
        <f t="shared" si="6"/>
        <v>0</v>
      </c>
    </row>
    <row r="200" spans="1:17">
      <c r="A200" s="1169">
        <v>3951</v>
      </c>
      <c r="B200" s="1169">
        <v>1655</v>
      </c>
      <c r="C200" s="1169" t="s">
        <v>1238</v>
      </c>
      <c r="D200" s="1159">
        <f>VLOOKUP(A200,'8110'!$B$148:$F$273,4,FALSE)</f>
        <v>0</v>
      </c>
      <c r="E200" s="1169">
        <v>3951</v>
      </c>
      <c r="F200" s="1169">
        <v>1655</v>
      </c>
      <c r="G200" s="1169" t="s">
        <v>1238</v>
      </c>
      <c r="H200" s="1159">
        <f>VLOOKUP(E200,'8112'!$B$141:$F$266,4,FALSE)</f>
        <v>0</v>
      </c>
      <c r="I200" s="1169">
        <v>3951</v>
      </c>
      <c r="J200" s="1169">
        <v>1655</v>
      </c>
      <c r="K200" s="1169" t="s">
        <v>1238</v>
      </c>
      <c r="L200" s="1159">
        <f>VLOOKUP(I200,'8114'!$B$141:$F$266,4,FALSE)</f>
        <v>0</v>
      </c>
      <c r="M200" s="1169">
        <v>3951</v>
      </c>
      <c r="N200" s="1169">
        <v>1655</v>
      </c>
      <c r="O200" s="1169" t="s">
        <v>1238</v>
      </c>
      <c r="P200" s="1159">
        <f>VLOOKUP(M200,'8116'!$B$140:$F$265,4,FALSE)</f>
        <v>0</v>
      </c>
      <c r="Q200" s="1165">
        <f t="shared" si="6"/>
        <v>0</v>
      </c>
    </row>
    <row r="201" spans="1:17">
      <c r="A201" s="1169">
        <v>3960</v>
      </c>
      <c r="B201" s="1169">
        <v>1655</v>
      </c>
      <c r="C201" s="1169" t="s">
        <v>1237</v>
      </c>
      <c r="D201" s="1159">
        <f>VLOOKUP(A201,'8110'!$B$148:$F$273,4,FALSE)</f>
        <v>-3734.53</v>
      </c>
      <c r="E201" s="1169">
        <v>3960</v>
      </c>
      <c r="F201" s="1169">
        <v>1655</v>
      </c>
      <c r="G201" s="1169" t="s">
        <v>1237</v>
      </c>
      <c r="H201" s="1159">
        <f>VLOOKUP(E201,'8112'!$B$141:$F$266,4,FALSE)</f>
        <v>-648.95000000000005</v>
      </c>
      <c r="I201" s="1169">
        <v>3960</v>
      </c>
      <c r="J201" s="1169">
        <v>1655</v>
      </c>
      <c r="K201" s="1169" t="s">
        <v>1237</v>
      </c>
      <c r="L201" s="1159">
        <f>VLOOKUP(I201,'8114'!$B$141:$F$266,4,FALSE)</f>
        <v>-1463.35</v>
      </c>
      <c r="M201" s="1169">
        <v>3960</v>
      </c>
      <c r="N201" s="1169">
        <v>1655</v>
      </c>
      <c r="O201" s="1169" t="s">
        <v>1237</v>
      </c>
      <c r="P201" s="1159">
        <f>VLOOKUP(M201,'8116'!$B$140:$F$265,4,FALSE)</f>
        <v>-3973.36</v>
      </c>
      <c r="Q201" s="1165">
        <f t="shared" si="6"/>
        <v>-9820.19</v>
      </c>
    </row>
    <row r="202" spans="1:17">
      <c r="A202" s="1169">
        <v>3961</v>
      </c>
      <c r="B202" s="1169">
        <v>1655</v>
      </c>
      <c r="C202" s="1169" t="s">
        <v>1235</v>
      </c>
      <c r="D202" s="1159">
        <f>VLOOKUP(A202,'8110'!$B$148:$F$273,4,FALSE)</f>
        <v>0</v>
      </c>
      <c r="E202" s="1169">
        <v>3961</v>
      </c>
      <c r="F202" s="1169">
        <v>1655</v>
      </c>
      <c r="G202" s="1169" t="s">
        <v>1235</v>
      </c>
      <c r="H202" s="1159">
        <f>VLOOKUP(E202,'8112'!$B$141:$F$266,4,FALSE)</f>
        <v>0</v>
      </c>
      <c r="I202" s="1169">
        <v>3961</v>
      </c>
      <c r="J202" s="1169">
        <v>1655</v>
      </c>
      <c r="K202" s="1169" t="s">
        <v>1235</v>
      </c>
      <c r="L202" s="1159">
        <f>VLOOKUP(I202,'8114'!$B$141:$F$266,4,FALSE)</f>
        <v>0</v>
      </c>
      <c r="M202" s="1169">
        <v>3961</v>
      </c>
      <c r="N202" s="1169">
        <v>1655</v>
      </c>
      <c r="O202" s="1169" t="s">
        <v>1235</v>
      </c>
      <c r="P202" s="1159">
        <f>VLOOKUP(M202,'8116'!$B$140:$F$265,4,FALSE)</f>
        <v>0</v>
      </c>
      <c r="Q202" s="1165">
        <f t="shared" si="6"/>
        <v>0</v>
      </c>
    </row>
    <row r="203" spans="1:17">
      <c r="A203" s="1169">
        <v>3970</v>
      </c>
      <c r="B203" s="1169">
        <v>1655</v>
      </c>
      <c r="C203" s="1169" t="s">
        <v>1234</v>
      </c>
      <c r="D203" s="1159">
        <f>VLOOKUP(A203,'8110'!$B$148:$F$273,4,FALSE)</f>
        <v>0</v>
      </c>
      <c r="E203" s="1169">
        <v>3970</v>
      </c>
      <c r="F203" s="1169">
        <v>1655</v>
      </c>
      <c r="G203" s="1169" t="s">
        <v>1234</v>
      </c>
      <c r="H203" s="1159">
        <f>VLOOKUP(E203,'8112'!$B$141:$F$266,4,FALSE)</f>
        <v>0</v>
      </c>
      <c r="I203" s="1169">
        <v>3970</v>
      </c>
      <c r="J203" s="1169">
        <v>1655</v>
      </c>
      <c r="K203" s="1169" t="s">
        <v>1234</v>
      </c>
      <c r="L203" s="1159">
        <f>VLOOKUP(I203,'8114'!$B$141:$F$266,4,FALSE)</f>
        <v>0</v>
      </c>
      <c r="M203" s="1169">
        <v>3970</v>
      </c>
      <c r="N203" s="1169">
        <v>1655</v>
      </c>
      <c r="O203" s="1169" t="s">
        <v>1234</v>
      </c>
      <c r="P203" s="1159">
        <f>VLOOKUP(M203,'8116'!$B$140:$F$265,4,FALSE)</f>
        <v>0</v>
      </c>
      <c r="Q203" s="1165">
        <f t="shared" si="6"/>
        <v>0</v>
      </c>
    </row>
    <row r="204" spans="1:17">
      <c r="A204" s="1169">
        <v>3971</v>
      </c>
      <c r="B204" s="1169">
        <v>1655</v>
      </c>
      <c r="C204" s="1169" t="s">
        <v>1232</v>
      </c>
      <c r="D204" s="1159">
        <f>VLOOKUP(A204,'8110'!$B$148:$F$273,4,FALSE)</f>
        <v>0</v>
      </c>
      <c r="E204" s="1169">
        <v>3971</v>
      </c>
      <c r="F204" s="1169">
        <v>1655</v>
      </c>
      <c r="G204" s="1169" t="s">
        <v>1232</v>
      </c>
      <c r="H204" s="1159">
        <f>VLOOKUP(E204,'8112'!$B$141:$F$266,4,FALSE)</f>
        <v>0</v>
      </c>
      <c r="I204" s="1169">
        <v>3971</v>
      </c>
      <c r="J204" s="1169">
        <v>1655</v>
      </c>
      <c r="K204" s="1169" t="s">
        <v>1232</v>
      </c>
      <c r="L204" s="1159">
        <f>VLOOKUP(I204,'8114'!$B$141:$F$266,4,FALSE)</f>
        <v>0</v>
      </c>
      <c r="M204" s="1169">
        <v>3971</v>
      </c>
      <c r="N204" s="1169">
        <v>1655</v>
      </c>
      <c r="O204" s="1169" t="s">
        <v>1232</v>
      </c>
      <c r="P204" s="1159">
        <f>VLOOKUP(M204,'8116'!$B$140:$F$265,4,FALSE)</f>
        <v>0</v>
      </c>
      <c r="Q204" s="1165">
        <f t="shared" si="6"/>
        <v>0</v>
      </c>
    </row>
    <row r="205" spans="1:17">
      <c r="A205" s="1169">
        <v>3980</v>
      </c>
      <c r="B205" s="1169">
        <v>1655</v>
      </c>
      <c r="C205" s="1169" t="s">
        <v>1231</v>
      </c>
      <c r="D205" s="1159">
        <f>VLOOKUP(A205,'8110'!$B$148:$F$273,4,FALSE)</f>
        <v>0</v>
      </c>
      <c r="E205" s="1169">
        <v>3980</v>
      </c>
      <c r="F205" s="1169">
        <v>1655</v>
      </c>
      <c r="G205" s="1169" t="s">
        <v>1231</v>
      </c>
      <c r="H205" s="1159">
        <f>VLOOKUP(E205,'8112'!$B$141:$F$266,4,FALSE)</f>
        <v>-7676.56</v>
      </c>
      <c r="I205" s="1169">
        <v>3980</v>
      </c>
      <c r="J205" s="1169">
        <v>1655</v>
      </c>
      <c r="K205" s="1169" t="s">
        <v>1231</v>
      </c>
      <c r="L205" s="1159">
        <f>VLOOKUP(I205,'8114'!$B$141:$F$266,4,FALSE)</f>
        <v>0</v>
      </c>
      <c r="M205" s="1169">
        <v>3980</v>
      </c>
      <c r="N205" s="1169">
        <v>1655</v>
      </c>
      <c r="O205" s="1169" t="s">
        <v>1231</v>
      </c>
      <c r="P205" s="1159">
        <f>VLOOKUP(M205,'8116'!$B$140:$F$265,4,FALSE)</f>
        <v>0</v>
      </c>
      <c r="Q205" s="1165">
        <f t="shared" si="6"/>
        <v>-7676.56</v>
      </c>
    </row>
    <row r="206" spans="1:17">
      <c r="A206" s="1169">
        <v>3981</v>
      </c>
      <c r="B206" s="1169">
        <v>1655</v>
      </c>
      <c r="C206" s="1169" t="s">
        <v>1229</v>
      </c>
      <c r="D206" s="1159">
        <f>VLOOKUP(A206,'8110'!$B$148:$F$273,4,FALSE)</f>
        <v>0</v>
      </c>
      <c r="E206" s="1169">
        <v>3981</v>
      </c>
      <c r="F206" s="1169">
        <v>1655</v>
      </c>
      <c r="G206" s="1169" t="s">
        <v>1229</v>
      </c>
      <c r="H206" s="1159">
        <f>VLOOKUP(E206,'8112'!$B$141:$F$266,4,FALSE)</f>
        <v>0</v>
      </c>
      <c r="I206" s="1169">
        <v>3981</v>
      </c>
      <c r="J206" s="1169">
        <v>1655</v>
      </c>
      <c r="K206" s="1169" t="s">
        <v>1229</v>
      </c>
      <c r="L206" s="1159">
        <f>VLOOKUP(I206,'8114'!$B$141:$F$266,4,FALSE)</f>
        <v>0</v>
      </c>
      <c r="M206" s="1169">
        <v>3981</v>
      </c>
      <c r="N206" s="1169">
        <v>1655</v>
      </c>
      <c r="O206" s="1169" t="s">
        <v>1229</v>
      </c>
      <c r="P206" s="1159">
        <f>VLOOKUP(M206,'8116'!$B$140:$F$265,4,FALSE)</f>
        <v>0</v>
      </c>
      <c r="Q206" s="1165">
        <f t="shared" si="6"/>
        <v>0</v>
      </c>
    </row>
    <row r="207" spans="1:17">
      <c r="A207" s="1162"/>
      <c r="B207" s="1162"/>
      <c r="C207" s="1164"/>
      <c r="E207" s="1162"/>
      <c r="F207" s="1162"/>
      <c r="G207" s="1164"/>
      <c r="I207" s="1162"/>
      <c r="J207" s="1162"/>
      <c r="K207" s="1164"/>
      <c r="L207" s="1159"/>
      <c r="M207" s="1162"/>
      <c r="N207" s="1162"/>
      <c r="O207" s="1164"/>
      <c r="P207" s="1159"/>
      <c r="Q207" s="1158"/>
    </row>
    <row r="208" spans="1:17">
      <c r="A208" s="1162"/>
      <c r="B208" s="1162"/>
      <c r="C208" s="1164"/>
      <c r="E208" s="1162"/>
      <c r="F208" s="1162"/>
      <c r="G208" s="1164"/>
      <c r="I208" s="1162"/>
      <c r="J208" s="1162"/>
      <c r="K208" s="1164"/>
      <c r="L208" s="1159"/>
      <c r="M208" s="1162"/>
      <c r="N208" s="1162"/>
      <c r="O208" s="1164"/>
      <c r="P208" s="1159"/>
      <c r="Q208" s="1158"/>
    </row>
    <row r="209" spans="1:17">
      <c r="A209" s="1162"/>
      <c r="B209" s="1162"/>
      <c r="C209" s="1161" t="s">
        <v>1228</v>
      </c>
      <c r="E209" s="1162"/>
      <c r="F209" s="1162"/>
      <c r="G209" s="1161" t="s">
        <v>1228</v>
      </c>
      <c r="I209" s="1162"/>
      <c r="J209" s="1162"/>
      <c r="K209" s="1161" t="s">
        <v>1228</v>
      </c>
      <c r="L209" s="1159"/>
      <c r="M209" s="1162"/>
      <c r="N209" s="1162"/>
      <c r="O209" s="1161" t="s">
        <v>1228</v>
      </c>
      <c r="P209" s="1159"/>
      <c r="Q209" s="1158"/>
    </row>
    <row r="210" spans="1:17">
      <c r="A210" s="1162"/>
      <c r="B210" s="1162"/>
      <c r="C210" s="1164"/>
      <c r="E210" s="1162"/>
      <c r="F210" s="1162"/>
      <c r="G210" s="1164"/>
      <c r="I210" s="1162"/>
      <c r="J210" s="1162"/>
      <c r="K210" s="1164"/>
      <c r="L210" s="1159"/>
      <c r="M210" s="1162"/>
      <c r="N210" s="1162"/>
      <c r="O210" s="1164"/>
      <c r="P210" s="1159"/>
      <c r="Q210" s="1158"/>
    </row>
    <row r="211" spans="1:17">
      <c r="A211" s="1157">
        <v>1000</v>
      </c>
      <c r="B211" s="1157">
        <v>3310</v>
      </c>
      <c r="C211" s="1164" t="s">
        <v>1182</v>
      </c>
      <c r="D211" s="1159">
        <f>VLOOKUP(A211,'8110'!$B$2:$F$78,4,FALSE)</f>
        <v>0</v>
      </c>
      <c r="E211" s="1175">
        <v>1000</v>
      </c>
      <c r="F211" s="1175">
        <v>3310</v>
      </c>
      <c r="G211" s="1164" t="s">
        <v>1182</v>
      </c>
      <c r="H211" s="1159">
        <f>VLOOKUP(E211,'8112'!$B$2:$F$139,4,FALSE)</f>
        <v>0</v>
      </c>
      <c r="I211" s="1157">
        <v>1000</v>
      </c>
      <c r="J211" s="1157">
        <v>3310</v>
      </c>
      <c r="K211" s="1164" t="s">
        <v>1182</v>
      </c>
      <c r="L211" s="1159">
        <f>VLOOKUP(I211,'8114'!$B$2:$F$71,4,FALSE)</f>
        <v>0</v>
      </c>
      <c r="M211" s="1157">
        <v>1000</v>
      </c>
      <c r="N211" s="1157">
        <v>3310</v>
      </c>
      <c r="O211" s="1164" t="s">
        <v>1182</v>
      </c>
      <c r="P211" s="1159">
        <f>VLOOKUP(M211,'8116'!$B$2:$F$70,4,FALSE)</f>
        <v>0</v>
      </c>
      <c r="Q211" s="1165">
        <f t="shared" ref="Q211:Q240" si="7">+D211+H211+L211+P211</f>
        <v>0</v>
      </c>
    </row>
    <row r="212" spans="1:17">
      <c r="A212" s="1157">
        <v>1030</v>
      </c>
      <c r="B212" s="1157">
        <v>1615</v>
      </c>
      <c r="C212" s="1164" t="s">
        <v>1227</v>
      </c>
      <c r="D212" s="1159">
        <f>VLOOKUP(A212,'8110'!$B$2:$F$78,4,FALSE)</f>
        <v>0</v>
      </c>
      <c r="E212" s="1175">
        <v>1030</v>
      </c>
      <c r="F212" s="1175">
        <v>1615</v>
      </c>
      <c r="G212" s="1164" t="s">
        <v>1227</v>
      </c>
      <c r="H212" s="1159">
        <f>VLOOKUP(E212,'8112'!$B$2:$F$139,4,FALSE)</f>
        <v>0</v>
      </c>
      <c r="I212" s="1157">
        <v>1030</v>
      </c>
      <c r="J212" s="1157">
        <v>1615</v>
      </c>
      <c r="K212" s="1164" t="s">
        <v>1227</v>
      </c>
      <c r="L212" s="1159">
        <f>VLOOKUP(I212,'8114'!$B$2:$F$71,4,FALSE)</f>
        <v>0</v>
      </c>
      <c r="M212" s="1157">
        <v>1030</v>
      </c>
      <c r="N212" s="1157">
        <v>1615</v>
      </c>
      <c r="O212" s="1164" t="s">
        <v>1227</v>
      </c>
      <c r="P212" s="1159">
        <f>VLOOKUP(M212,'8116'!$B$2:$F$70,4,FALSE)</f>
        <v>0</v>
      </c>
      <c r="Q212" s="1165">
        <f t="shared" si="7"/>
        <v>0</v>
      </c>
    </row>
    <row r="213" spans="1:17">
      <c r="A213" s="1157">
        <v>1050</v>
      </c>
      <c r="B213" s="1157">
        <v>1618</v>
      </c>
      <c r="C213" s="1164" t="s">
        <v>1226</v>
      </c>
      <c r="D213" s="1159">
        <f>VLOOKUP(A213,'8110'!$B$2:$F$78,4,FALSE)</f>
        <v>1252.47</v>
      </c>
      <c r="E213" s="1175">
        <v>1050</v>
      </c>
      <c r="F213" s="1175">
        <v>1618</v>
      </c>
      <c r="G213" s="1164" t="s">
        <v>1226</v>
      </c>
      <c r="H213" s="1159">
        <f>VLOOKUP(E213,'8112'!$B$2:$F$139,4,FALSE)</f>
        <v>166733.23000000001</v>
      </c>
      <c r="I213" s="1157">
        <v>1050</v>
      </c>
      <c r="J213" s="1157">
        <v>1618</v>
      </c>
      <c r="K213" s="1164" t="s">
        <v>1226</v>
      </c>
      <c r="L213" s="1159">
        <f>VLOOKUP(I213,'8114'!$B$2:$F$71,4,FALSE)</f>
        <v>1143.4000000000001</v>
      </c>
      <c r="M213" s="1157">
        <v>1050</v>
      </c>
      <c r="N213" s="1157">
        <v>1618</v>
      </c>
      <c r="O213" s="1164" t="s">
        <v>1226</v>
      </c>
      <c r="P213" s="1159">
        <f>VLOOKUP(M213,'8116'!$B$2:$F$70,4,FALSE)</f>
        <v>-2.0000000000436557E-2</v>
      </c>
      <c r="Q213" s="1165">
        <f t="shared" si="7"/>
        <v>169129.08000000002</v>
      </c>
    </row>
    <row r="214" spans="1:17">
      <c r="A214" s="1157">
        <v>1051</v>
      </c>
      <c r="B214" s="1157">
        <v>1618</v>
      </c>
      <c r="C214" s="1164" t="s">
        <v>1448</v>
      </c>
      <c r="D214" s="1159">
        <f>VLOOKUP(A214,'8110'!$B$2:$F$78,4,FALSE)</f>
        <v>-19514.12</v>
      </c>
      <c r="E214" s="1175">
        <v>1051</v>
      </c>
      <c r="F214" s="1175">
        <v>1618</v>
      </c>
      <c r="G214" s="1164" t="s">
        <v>1448</v>
      </c>
      <c r="H214" s="1159">
        <f>VLOOKUP(E214,'8112'!$B$2:$F$139,4,FALSE)</f>
        <v>539648.75</v>
      </c>
      <c r="I214" s="1157">
        <v>1051</v>
      </c>
      <c r="J214" s="1157">
        <v>1618</v>
      </c>
      <c r="K214" s="1164" t="s">
        <v>1448</v>
      </c>
      <c r="L214" s="1159">
        <f>VLOOKUP(I214,'8114'!$B$2:$F$71,4,FALSE)</f>
        <v>-664.62</v>
      </c>
      <c r="M214" s="1157">
        <v>1051</v>
      </c>
      <c r="N214" s="1157">
        <v>1618</v>
      </c>
      <c r="O214" s="1164" t="s">
        <v>1448</v>
      </c>
      <c r="P214" s="1159">
        <f>VLOOKUP(M214,'8116'!$B$2:$F$70,4,FALSE)</f>
        <v>-4630.7700000000004</v>
      </c>
      <c r="Q214" s="1165">
        <f t="shared" si="7"/>
        <v>514839.24</v>
      </c>
    </row>
    <row r="215" spans="1:17">
      <c r="A215" s="1157">
        <v>1051</v>
      </c>
      <c r="B215" s="1157">
        <v>1618</v>
      </c>
      <c r="C215" s="1164" t="s">
        <v>1225</v>
      </c>
      <c r="D215" s="1168">
        <f>'8110'!$E$6</f>
        <v>804.24</v>
      </c>
      <c r="E215" s="1175">
        <v>1051</v>
      </c>
      <c r="F215" s="1175">
        <v>1618</v>
      </c>
      <c r="G215" s="1164" t="s">
        <v>1225</v>
      </c>
      <c r="H215" s="1168">
        <f>'8112'!$E$6</f>
        <v>-3117.12</v>
      </c>
      <c r="I215" s="1157">
        <v>1051</v>
      </c>
      <c r="J215" s="1157">
        <v>1618</v>
      </c>
      <c r="K215" s="1164" t="s">
        <v>1225</v>
      </c>
      <c r="L215" s="1168">
        <f>'8114'!$E$6</f>
        <v>-226.82</v>
      </c>
      <c r="M215" s="1157">
        <v>1051</v>
      </c>
      <c r="N215" s="1157">
        <v>1618</v>
      </c>
      <c r="O215" s="1164" t="s">
        <v>1225</v>
      </c>
      <c r="P215" s="1168">
        <f>'8116'!$E$6</f>
        <v>2646</v>
      </c>
      <c r="Q215" s="1165">
        <f t="shared" si="7"/>
        <v>106.29999999999973</v>
      </c>
    </row>
    <row r="216" spans="1:17">
      <c r="A216" s="1157">
        <v>1310</v>
      </c>
      <c r="B216" s="1157">
        <v>1020</v>
      </c>
      <c r="C216" s="1164" t="s">
        <v>1224</v>
      </c>
      <c r="D216" s="1159">
        <f>VLOOKUP(A216,'8110'!$B$2:$F$78,4,FALSE)</f>
        <v>5034.67</v>
      </c>
      <c r="E216" s="1175">
        <v>1310</v>
      </c>
      <c r="F216" s="1175">
        <v>1020</v>
      </c>
      <c r="G216" s="1164" t="s">
        <v>1224</v>
      </c>
      <c r="H216" s="1159">
        <f>VLOOKUP(E216,'8112'!$B$2:$F$139,4,FALSE)</f>
        <v>4827.28</v>
      </c>
      <c r="I216" s="1157">
        <v>1310</v>
      </c>
      <c r="J216" s="1157">
        <v>1020</v>
      </c>
      <c r="K216" s="1164" t="s">
        <v>1224</v>
      </c>
      <c r="L216" s="1159">
        <f>VLOOKUP(I216,'8114'!$B$2:$F$71,4,FALSE)</f>
        <v>2137.31</v>
      </c>
      <c r="M216" s="1157">
        <v>1310</v>
      </c>
      <c r="N216" s="1157">
        <v>1020</v>
      </c>
      <c r="O216" s="1164" t="s">
        <v>1224</v>
      </c>
      <c r="P216" s="1159">
        <f>VLOOKUP(M216,'8116'!$B$2:$F$70,4,FALSE)</f>
        <v>3050.09</v>
      </c>
      <c r="Q216" s="1165">
        <f t="shared" si="7"/>
        <v>15049.35</v>
      </c>
    </row>
    <row r="217" spans="1:17">
      <c r="A217" s="1157">
        <v>1311</v>
      </c>
      <c r="B217" s="1157">
        <v>1010</v>
      </c>
      <c r="C217" s="1164" t="s">
        <v>1223</v>
      </c>
      <c r="D217" s="1159">
        <f>VLOOKUP(A217,'8110'!$B$2:$F$78,4,FALSE)</f>
        <v>700</v>
      </c>
      <c r="E217" s="1175">
        <v>1311</v>
      </c>
      <c r="F217" s="1175">
        <v>1010</v>
      </c>
      <c r="G217" s="1164" t="s">
        <v>1223</v>
      </c>
      <c r="H217" s="1159">
        <f>VLOOKUP(E217,'8112'!$B$2:$F$139,4,FALSE)</f>
        <v>0</v>
      </c>
      <c r="I217" s="1157">
        <v>1311</v>
      </c>
      <c r="J217" s="1157">
        <v>1010</v>
      </c>
      <c r="K217" s="1164" t="s">
        <v>1223</v>
      </c>
      <c r="L217" s="1159">
        <f>VLOOKUP(I217,'8114'!$B$2:$F$71,4,FALSE)</f>
        <v>0</v>
      </c>
      <c r="M217" s="1157">
        <v>1311</v>
      </c>
      <c r="N217" s="1157">
        <v>1010</v>
      </c>
      <c r="O217" s="1164" t="s">
        <v>1223</v>
      </c>
      <c r="P217" s="1159">
        <f>VLOOKUP(M217,'8116'!$B$2:$F$70,4,FALSE)</f>
        <v>0</v>
      </c>
      <c r="Q217" s="1165">
        <f t="shared" si="7"/>
        <v>700</v>
      </c>
    </row>
    <row r="218" spans="1:17">
      <c r="A218" s="1157">
        <v>1312</v>
      </c>
      <c r="B218" s="1157">
        <v>1010</v>
      </c>
      <c r="C218" s="1164" t="s">
        <v>1222</v>
      </c>
      <c r="D218" s="1159">
        <f>VLOOKUP(A218,'8110'!$B$2:$F$78,4,FALSE)</f>
        <v>0</v>
      </c>
      <c r="E218" s="1175">
        <v>1312</v>
      </c>
      <c r="F218" s="1175">
        <v>1010</v>
      </c>
      <c r="G218" s="1164" t="s">
        <v>1222</v>
      </c>
      <c r="H218" s="1159">
        <f>VLOOKUP(E218,'8112'!$B$2:$F$139,4,FALSE)</f>
        <v>0</v>
      </c>
      <c r="I218" s="1157">
        <v>1312</v>
      </c>
      <c r="J218" s="1157">
        <v>1010</v>
      </c>
      <c r="K218" s="1164" t="s">
        <v>1222</v>
      </c>
      <c r="L218" s="1159">
        <f>VLOOKUP(I218,'8114'!$B$2:$F$71,4,FALSE)</f>
        <v>0</v>
      </c>
      <c r="M218" s="1157">
        <v>1312</v>
      </c>
      <c r="N218" s="1157">
        <v>1010</v>
      </c>
      <c r="O218" s="1164" t="s">
        <v>1222</v>
      </c>
      <c r="P218" s="1159">
        <f>VLOOKUP(M218,'8116'!$B$2:$F$70,4,FALSE)</f>
        <v>0</v>
      </c>
      <c r="Q218" s="1165">
        <f t="shared" si="7"/>
        <v>0</v>
      </c>
    </row>
    <row r="219" spans="1:17">
      <c r="A219" s="1157">
        <v>1312</v>
      </c>
      <c r="B219" s="1157">
        <v>1060</v>
      </c>
      <c r="C219" s="1164" t="s">
        <v>1221</v>
      </c>
      <c r="D219" s="1159">
        <f>VLOOKUP(A219,'8110'!$B$2:$F$78,4,FALSE)</f>
        <v>0</v>
      </c>
      <c r="E219" s="1175">
        <v>1312</v>
      </c>
      <c r="F219" s="1175">
        <v>1060</v>
      </c>
      <c r="G219" s="1164" t="s">
        <v>1221</v>
      </c>
      <c r="H219" s="1159">
        <f>VLOOKUP(E219,'8112'!$B$2:$F$139,4,FALSE)</f>
        <v>0</v>
      </c>
      <c r="I219" s="1157">
        <v>1312</v>
      </c>
      <c r="J219" s="1157">
        <v>1060</v>
      </c>
      <c r="K219" s="1164" t="s">
        <v>1221</v>
      </c>
      <c r="L219" s="1159">
        <f>VLOOKUP(I219,'8114'!$B$2:$F$71,4,FALSE)</f>
        <v>0</v>
      </c>
      <c r="M219" s="1157">
        <v>1312</v>
      </c>
      <c r="N219" s="1157">
        <v>1060</v>
      </c>
      <c r="O219" s="1164" t="s">
        <v>1221</v>
      </c>
      <c r="P219" s="1159">
        <f>VLOOKUP(M219,'8116'!$B$2:$F$70,4,FALSE)</f>
        <v>0</v>
      </c>
      <c r="Q219" s="1165">
        <f t="shared" si="7"/>
        <v>0</v>
      </c>
    </row>
    <row r="220" spans="1:17">
      <c r="A220" s="1157">
        <v>1313</v>
      </c>
      <c r="B220" s="1157">
        <v>1060</v>
      </c>
      <c r="C220" s="1164" t="s">
        <v>1220</v>
      </c>
      <c r="D220" s="1159">
        <f>VLOOKUP(A220,'8110'!$B$2:$F$78,4,FALSE)</f>
        <v>0</v>
      </c>
      <c r="E220" s="1175">
        <v>1313</v>
      </c>
      <c r="F220" s="1175">
        <v>1060</v>
      </c>
      <c r="G220" s="1164" t="s">
        <v>1220</v>
      </c>
      <c r="H220" s="1159">
        <f>VLOOKUP(E220,'8112'!$B$2:$F$139,4,FALSE)</f>
        <v>0</v>
      </c>
      <c r="I220" s="1157">
        <v>1313</v>
      </c>
      <c r="J220" s="1157">
        <v>1060</v>
      </c>
      <c r="K220" s="1164" t="s">
        <v>1220</v>
      </c>
      <c r="L220" s="1159">
        <f>VLOOKUP(I220,'8114'!$B$2:$F$71,4,FALSE)</f>
        <v>0</v>
      </c>
      <c r="M220" s="1157">
        <v>1313</v>
      </c>
      <c r="N220" s="1157">
        <v>1060</v>
      </c>
      <c r="O220" s="1164" t="s">
        <v>1220</v>
      </c>
      <c r="P220" s="1159">
        <f>VLOOKUP(M220,'8116'!$B$2:$F$70,4,FALSE)</f>
        <v>0</v>
      </c>
      <c r="Q220" s="1165">
        <f t="shared" si="7"/>
        <v>0</v>
      </c>
    </row>
    <row r="221" spans="1:17">
      <c r="A221" s="1157">
        <v>1314</v>
      </c>
      <c r="B221" s="1157">
        <v>1060</v>
      </c>
      <c r="C221" s="1164" t="s">
        <v>1447</v>
      </c>
      <c r="D221" s="1159">
        <f>VLOOKUP(A221,'8110'!$B$2:$F$78,4,FALSE)</f>
        <v>0</v>
      </c>
      <c r="E221" s="1175">
        <v>1314</v>
      </c>
      <c r="F221" s="1175">
        <v>1060</v>
      </c>
      <c r="G221" s="1164" t="s">
        <v>1447</v>
      </c>
      <c r="H221" s="1159">
        <f>VLOOKUP(E221,'8112'!$B$2:$F$139,4,FALSE)</f>
        <v>0</v>
      </c>
      <c r="I221" s="1157">
        <v>1314</v>
      </c>
      <c r="J221" s="1157">
        <v>1060</v>
      </c>
      <c r="K221" s="1164" t="s">
        <v>1447</v>
      </c>
      <c r="L221" s="1159">
        <f>VLOOKUP(I221,'8114'!$B$2:$F$71,4,FALSE)</f>
        <v>0</v>
      </c>
      <c r="M221" s="1157">
        <v>1314</v>
      </c>
      <c r="N221" s="1157">
        <v>1060</v>
      </c>
      <c r="O221" s="1164" t="s">
        <v>1447</v>
      </c>
      <c r="P221" s="1159">
        <f>VLOOKUP(M221,'8116'!$B$2:$F$70,4,FALSE)</f>
        <v>0</v>
      </c>
      <c r="Q221" s="1165">
        <f t="shared" si="7"/>
        <v>0</v>
      </c>
    </row>
    <row r="222" spans="1:17">
      <c r="A222" s="1157">
        <v>1320</v>
      </c>
      <c r="B222" s="1157">
        <v>1250</v>
      </c>
      <c r="C222" s="1164" t="s">
        <v>1218</v>
      </c>
      <c r="D222" s="1159">
        <f>VLOOKUP(A222,'8110'!$B$2:$F$78,4,FALSE)</f>
        <v>0</v>
      </c>
      <c r="E222" s="1175">
        <v>1320</v>
      </c>
      <c r="F222" s="1175">
        <v>1250</v>
      </c>
      <c r="G222" s="1164" t="s">
        <v>1218</v>
      </c>
      <c r="H222" s="1159">
        <f>VLOOKUP(E222,'8112'!$B$2:$F$139,4,FALSE)</f>
        <v>0</v>
      </c>
      <c r="I222" s="1157">
        <v>1320</v>
      </c>
      <c r="J222" s="1157">
        <v>1250</v>
      </c>
      <c r="K222" s="1164" t="s">
        <v>1218</v>
      </c>
      <c r="L222" s="1159">
        <f>VLOOKUP(I222,'8114'!$B$2:$F$71,4,FALSE)</f>
        <v>0</v>
      </c>
      <c r="M222" s="1157">
        <v>1320</v>
      </c>
      <c r="N222" s="1157">
        <v>1250</v>
      </c>
      <c r="O222" s="1164" t="s">
        <v>1218</v>
      </c>
      <c r="P222" s="1159">
        <f>VLOOKUP(M222,'8116'!$B$2:$F$70,4,FALSE)</f>
        <v>0</v>
      </c>
      <c r="Q222" s="1165">
        <f t="shared" si="7"/>
        <v>0</v>
      </c>
    </row>
    <row r="223" spans="1:17">
      <c r="A223" s="1157">
        <v>1325</v>
      </c>
      <c r="B223" s="1157">
        <v>1060</v>
      </c>
      <c r="C223" s="1164" t="s">
        <v>1219</v>
      </c>
      <c r="D223" s="1159">
        <f>VLOOKUP(A223,'8110'!$B$2:$F$78,4,FALSE)</f>
        <v>0</v>
      </c>
      <c r="E223" s="1175">
        <v>1325</v>
      </c>
      <c r="F223" s="1175">
        <v>1060</v>
      </c>
      <c r="G223" s="1164" t="s">
        <v>1219</v>
      </c>
      <c r="H223" s="1159">
        <f>VLOOKUP(E223,'8112'!$B$2:$F$139,4,FALSE)</f>
        <v>0</v>
      </c>
      <c r="I223" s="1157">
        <v>1325</v>
      </c>
      <c r="J223" s="1157">
        <v>1060</v>
      </c>
      <c r="K223" s="1164" t="s">
        <v>1219</v>
      </c>
      <c r="L223" s="1159">
        <f>VLOOKUP(I223,'8114'!$B$2:$F$71,4,FALSE)</f>
        <v>0</v>
      </c>
      <c r="M223" s="1157">
        <v>1325</v>
      </c>
      <c r="N223" s="1157">
        <v>1060</v>
      </c>
      <c r="O223" s="1164" t="s">
        <v>1219</v>
      </c>
      <c r="P223" s="1159">
        <f>VLOOKUP(M223,'8116'!$B$2:$F$70,4,FALSE)</f>
        <v>0</v>
      </c>
      <c r="Q223" s="1165">
        <f t="shared" si="7"/>
        <v>0</v>
      </c>
    </row>
    <row r="224" spans="1:17">
      <c r="A224" s="1157">
        <v>1410</v>
      </c>
      <c r="B224" s="1157">
        <v>1101</v>
      </c>
      <c r="C224" s="1164" t="s">
        <v>1217</v>
      </c>
      <c r="D224" s="1159">
        <f>VLOOKUP(A224,'8110'!$B$2:$F$78,4,FALSE)</f>
        <v>95954.68</v>
      </c>
      <c r="E224" s="1175">
        <v>1410</v>
      </c>
      <c r="F224" s="1175">
        <v>1101</v>
      </c>
      <c r="G224" s="1164" t="s">
        <v>1217</v>
      </c>
      <c r="H224" s="1159">
        <f>VLOOKUP(E224,'8112'!$B$2:$F$139,4,FALSE)</f>
        <v>99389.21</v>
      </c>
      <c r="I224" s="1157">
        <v>1410</v>
      </c>
      <c r="J224" s="1157">
        <v>1101</v>
      </c>
      <c r="K224" s="1164" t="s">
        <v>1217</v>
      </c>
      <c r="L224" s="1159">
        <f>VLOOKUP(I224,'8114'!$B$2:$F$71,4,FALSE)</f>
        <v>59302.75</v>
      </c>
      <c r="M224" s="1157">
        <v>1410</v>
      </c>
      <c r="N224" s="1157">
        <v>1101</v>
      </c>
      <c r="O224" s="1164" t="s">
        <v>1217</v>
      </c>
      <c r="P224" s="1159">
        <f>VLOOKUP(M224,'8116'!$B$2:$F$70,4,FALSE)</f>
        <v>82151.7</v>
      </c>
      <c r="Q224" s="1165">
        <f t="shared" si="7"/>
        <v>336798.34</v>
      </c>
    </row>
    <row r="225" spans="1:17">
      <c r="A225" s="1157">
        <v>1420</v>
      </c>
      <c r="B225" s="1157">
        <v>1160</v>
      </c>
      <c r="C225" s="1164" t="s">
        <v>1216</v>
      </c>
      <c r="D225" s="1159">
        <f>VLOOKUP(A225,'8110'!$B$2:$F$78,4,FALSE)</f>
        <v>0</v>
      </c>
      <c r="E225" s="1175">
        <v>1420</v>
      </c>
      <c r="F225" s="1175">
        <v>1160</v>
      </c>
      <c r="G225" s="1164" t="s">
        <v>1216</v>
      </c>
      <c r="H225" s="1159">
        <f>VLOOKUP(E225,'8112'!$B$2:$F$139,4,FALSE)</f>
        <v>0</v>
      </c>
      <c r="I225" s="1157">
        <v>1420</v>
      </c>
      <c r="J225" s="1157">
        <v>1160</v>
      </c>
      <c r="K225" s="1164" t="s">
        <v>1216</v>
      </c>
      <c r="L225" s="1159">
        <f>VLOOKUP(I225,'8114'!$B$2:$F$71,4,FALSE)</f>
        <v>0</v>
      </c>
      <c r="M225" s="1157">
        <v>1420</v>
      </c>
      <c r="N225" s="1157">
        <v>1160</v>
      </c>
      <c r="O225" s="1164" t="s">
        <v>1216</v>
      </c>
      <c r="P225" s="1159">
        <f>VLOOKUP(M225,'8116'!$B$2:$F$70,4,FALSE)</f>
        <v>0</v>
      </c>
      <c r="Q225" s="1165">
        <f t="shared" si="7"/>
        <v>0</v>
      </c>
    </row>
    <row r="226" spans="1:17">
      <c r="A226" s="1157">
        <v>1430</v>
      </c>
      <c r="B226" s="1157">
        <v>1102</v>
      </c>
      <c r="C226" s="1164" t="s">
        <v>1215</v>
      </c>
      <c r="D226" s="1159">
        <f>VLOOKUP(A226,'8110'!$B$2:$F$78,4,FALSE)</f>
        <v>-341.99</v>
      </c>
      <c r="E226" s="1175">
        <v>1430</v>
      </c>
      <c r="F226" s="1175">
        <v>1102</v>
      </c>
      <c r="G226" s="1164" t="s">
        <v>1215</v>
      </c>
      <c r="H226" s="1159">
        <f>VLOOKUP(E226,'8112'!$B$2:$F$139,4,FALSE)</f>
        <v>-2.15</v>
      </c>
      <c r="I226" s="1157">
        <v>1430</v>
      </c>
      <c r="J226" s="1157">
        <v>1102</v>
      </c>
      <c r="K226" s="1164" t="s">
        <v>1215</v>
      </c>
      <c r="L226" s="1159">
        <f>VLOOKUP(I226,'8114'!$B$2:$F$71,4,FALSE)</f>
        <v>0</v>
      </c>
      <c r="M226" s="1157">
        <v>1430</v>
      </c>
      <c r="N226" s="1157">
        <v>1102</v>
      </c>
      <c r="O226" s="1164" t="s">
        <v>1215</v>
      </c>
      <c r="P226" s="1159">
        <f>VLOOKUP(M226,'8116'!$B$2:$F$70,4,FALSE)</f>
        <v>0</v>
      </c>
      <c r="Q226" s="1165">
        <f t="shared" si="7"/>
        <v>-344.14</v>
      </c>
    </row>
    <row r="227" spans="1:17">
      <c r="A227" s="1157">
        <v>1450</v>
      </c>
      <c r="B227" s="1157">
        <v>1121</v>
      </c>
      <c r="C227" s="1164" t="s">
        <v>1214</v>
      </c>
      <c r="D227" s="1159">
        <f>VLOOKUP(A227,'8110'!$B$2:$F$78,4,FALSE)</f>
        <v>0</v>
      </c>
      <c r="E227" s="1175">
        <v>1450</v>
      </c>
      <c r="F227" s="1175">
        <v>1121</v>
      </c>
      <c r="G227" s="1164" t="s">
        <v>1214</v>
      </c>
      <c r="H227" s="1159">
        <f>VLOOKUP(E227,'8112'!$B$2:$F$139,4,FALSE)</f>
        <v>0</v>
      </c>
      <c r="I227" s="1157">
        <v>1450</v>
      </c>
      <c r="J227" s="1157">
        <v>1121</v>
      </c>
      <c r="K227" s="1164" t="s">
        <v>1214</v>
      </c>
      <c r="L227" s="1159">
        <f>VLOOKUP(I227,'8114'!$B$2:$F$71,4,FALSE)</f>
        <v>0</v>
      </c>
      <c r="M227" s="1157">
        <v>1450</v>
      </c>
      <c r="N227" s="1157">
        <v>1121</v>
      </c>
      <c r="O227" s="1164" t="s">
        <v>1214</v>
      </c>
      <c r="P227" s="1159">
        <f>VLOOKUP(M227,'8116'!$B$2:$F$70,4,FALSE)</f>
        <v>0</v>
      </c>
      <c r="Q227" s="1165">
        <f t="shared" si="7"/>
        <v>0</v>
      </c>
    </row>
    <row r="228" spans="1:17">
      <c r="A228" s="1157">
        <v>1620</v>
      </c>
      <c r="B228" s="1157">
        <v>1240</v>
      </c>
      <c r="C228" s="1164" t="s">
        <v>752</v>
      </c>
      <c r="D228" s="1159">
        <f>VLOOKUP(A228,'8110'!$B$2:$F$78,4,FALSE)</f>
        <v>0.01</v>
      </c>
      <c r="E228" s="1175">
        <v>1620</v>
      </c>
      <c r="F228" s="1175">
        <v>1240</v>
      </c>
      <c r="G228" s="1164" t="s">
        <v>752</v>
      </c>
      <c r="H228" s="1159">
        <f>VLOOKUP(E228,'8112'!$B$2:$F$139,4,FALSE)</f>
        <v>0</v>
      </c>
      <c r="I228" s="1157">
        <v>1620</v>
      </c>
      <c r="J228" s="1157">
        <v>1240</v>
      </c>
      <c r="K228" s="1164" t="s">
        <v>752</v>
      </c>
      <c r="L228" s="1159">
        <f>VLOOKUP(I228,'8114'!$B$2:$F$71,4,FALSE)</f>
        <v>103.17</v>
      </c>
      <c r="M228" s="1157">
        <v>1620</v>
      </c>
      <c r="N228" s="1157">
        <v>1240</v>
      </c>
      <c r="O228" s="1164" t="s">
        <v>752</v>
      </c>
      <c r="P228" s="1159">
        <f>VLOOKUP(M228,'8116'!$B$2:$F$70,4,FALSE)</f>
        <v>0</v>
      </c>
      <c r="Q228" s="1165">
        <f t="shared" si="7"/>
        <v>103.18</v>
      </c>
    </row>
    <row r="229" spans="1:17">
      <c r="A229" s="1157">
        <v>1620</v>
      </c>
      <c r="B229" s="1157">
        <v>1247</v>
      </c>
      <c r="C229" s="1164" t="s">
        <v>1213</v>
      </c>
      <c r="D229" s="1168">
        <f>'8110'!$E$20</f>
        <v>5011.0200000000004</v>
      </c>
      <c r="E229" s="1175">
        <v>1620</v>
      </c>
      <c r="F229" s="1175">
        <v>1247</v>
      </c>
      <c r="G229" s="1164" t="s">
        <v>1213</v>
      </c>
      <c r="H229" s="1168">
        <f>'8112'!$E$20</f>
        <v>2738.65</v>
      </c>
      <c r="I229" s="1157">
        <v>1620</v>
      </c>
      <c r="J229" s="1157">
        <v>1247</v>
      </c>
      <c r="K229" s="1164" t="s">
        <v>1213</v>
      </c>
      <c r="L229" s="1168">
        <f>'8114'!$E$20</f>
        <v>2480.2799999999997</v>
      </c>
      <c r="M229" s="1157">
        <v>1620</v>
      </c>
      <c r="N229" s="1157">
        <v>1247</v>
      </c>
      <c r="O229" s="1164" t="s">
        <v>1213</v>
      </c>
      <c r="P229" s="1168">
        <f>'8116'!$E$20</f>
        <v>0</v>
      </c>
      <c r="Q229" s="1165">
        <f t="shared" si="7"/>
        <v>10229.950000000001</v>
      </c>
    </row>
    <row r="230" spans="1:17">
      <c r="A230" s="1157">
        <v>1620</v>
      </c>
      <c r="B230" s="1157">
        <v>1250</v>
      </c>
      <c r="C230" s="1164" t="s">
        <v>1212</v>
      </c>
      <c r="D230" s="1168">
        <f>'8110'!$E$21</f>
        <v>0</v>
      </c>
      <c r="E230" s="1175">
        <v>1620</v>
      </c>
      <c r="F230" s="1175">
        <v>1250</v>
      </c>
      <c r="G230" s="1164" t="s">
        <v>1212</v>
      </c>
      <c r="H230" s="1168">
        <f>'8112'!$E$21</f>
        <v>0</v>
      </c>
      <c r="I230" s="1157">
        <v>1620</v>
      </c>
      <c r="J230" s="1157">
        <v>1250</v>
      </c>
      <c r="K230" s="1164" t="s">
        <v>1212</v>
      </c>
      <c r="L230" s="1168">
        <f>'8114'!$E$21</f>
        <v>0</v>
      </c>
      <c r="M230" s="1157">
        <v>1620</v>
      </c>
      <c r="N230" s="1157">
        <v>1250</v>
      </c>
      <c r="O230" s="1164" t="s">
        <v>1212</v>
      </c>
      <c r="P230" s="1168">
        <f>'8116'!$E$21</f>
        <v>0</v>
      </c>
      <c r="Q230" s="1165">
        <f t="shared" si="7"/>
        <v>0</v>
      </c>
    </row>
    <row r="231" spans="1:17">
      <c r="A231" s="1157">
        <v>1730</v>
      </c>
      <c r="B231" s="1157">
        <v>1162</v>
      </c>
      <c r="C231" s="1164" t="s">
        <v>1211</v>
      </c>
      <c r="D231" s="1159">
        <f>VLOOKUP(A231,'8110'!$B$2:$F$78,4,FALSE)</f>
        <v>167636.17000000001</v>
      </c>
      <c r="E231" s="1175">
        <v>1730</v>
      </c>
      <c r="F231" s="1175">
        <v>1162</v>
      </c>
      <c r="G231" s="1164" t="s">
        <v>1211</v>
      </c>
      <c r="H231" s="1159">
        <f>VLOOKUP(E231,'8112'!$B$2:$F$139,4,FALSE)</f>
        <v>29746.58</v>
      </c>
      <c r="I231" s="1157">
        <v>1730</v>
      </c>
      <c r="J231" s="1157">
        <v>1162</v>
      </c>
      <c r="K231" s="1164" t="s">
        <v>1211</v>
      </c>
      <c r="L231" s="1159">
        <f>VLOOKUP(I231,'8114'!$B$2:$F$71,4,FALSE)</f>
        <v>33804.800000000003</v>
      </c>
      <c r="M231" s="1157">
        <v>1730</v>
      </c>
      <c r="N231" s="1157">
        <v>1162</v>
      </c>
      <c r="O231" s="1164" t="s">
        <v>1211</v>
      </c>
      <c r="P231" s="1159">
        <f>VLOOKUP(M231,'8116'!$B$2:$F$70,4,FALSE)</f>
        <v>33589.29</v>
      </c>
      <c r="Q231" s="1165">
        <f t="shared" si="7"/>
        <v>264776.83999999997</v>
      </c>
    </row>
    <row r="232" spans="1:17">
      <c r="A232" s="1157">
        <v>1731</v>
      </c>
      <c r="B232" s="1157">
        <v>1162</v>
      </c>
      <c r="C232" s="1164" t="s">
        <v>1210</v>
      </c>
      <c r="D232" s="1159">
        <f>VLOOKUP(A232,'8110'!$B$2:$F$78,4,FALSE)</f>
        <v>0</v>
      </c>
      <c r="E232" s="1175">
        <v>1731</v>
      </c>
      <c r="F232" s="1175">
        <v>1162</v>
      </c>
      <c r="G232" s="1164" t="s">
        <v>1210</v>
      </c>
      <c r="H232" s="1159">
        <f>VLOOKUP(E232,'8112'!$B$2:$F$139,4,FALSE)</f>
        <v>0</v>
      </c>
      <c r="I232" s="1157">
        <v>1731</v>
      </c>
      <c r="J232" s="1157">
        <v>1162</v>
      </c>
      <c r="K232" s="1164" t="s">
        <v>1210</v>
      </c>
      <c r="L232" s="1159">
        <f>VLOOKUP(I232,'8114'!$B$2:$F$71,4,FALSE)</f>
        <v>0</v>
      </c>
      <c r="M232" s="1157">
        <v>1731</v>
      </c>
      <c r="N232" s="1157">
        <v>1162</v>
      </c>
      <c r="O232" s="1164" t="s">
        <v>1210</v>
      </c>
      <c r="P232" s="1159">
        <f>VLOOKUP(M232,'8116'!$B$2:$F$70,4,FALSE)</f>
        <v>0</v>
      </c>
      <c r="Q232" s="1165">
        <f t="shared" si="7"/>
        <v>0</v>
      </c>
    </row>
    <row r="233" spans="1:17">
      <c r="A233" s="1157">
        <v>1840</v>
      </c>
      <c r="B233" s="1157">
        <v>1250</v>
      </c>
      <c r="C233" s="1164" t="s">
        <v>1209</v>
      </c>
      <c r="D233" s="1159">
        <f>VLOOKUP(A233,'8110'!$B$2:$F$78,4,FALSE)</f>
        <v>0</v>
      </c>
      <c r="E233" s="1175">
        <v>1840</v>
      </c>
      <c r="F233" s="1175">
        <v>1250</v>
      </c>
      <c r="G233" s="1164" t="s">
        <v>1209</v>
      </c>
      <c r="H233" s="1159">
        <f>VLOOKUP(E233,'8112'!$B$2:$F$139,4,FALSE)</f>
        <v>0</v>
      </c>
      <c r="I233" s="1157">
        <v>1840</v>
      </c>
      <c r="J233" s="1157">
        <v>1250</v>
      </c>
      <c r="K233" s="1164" t="s">
        <v>1209</v>
      </c>
      <c r="L233" s="1159">
        <f>VLOOKUP(I233,'8114'!$B$2:$F$71,4,FALSE)</f>
        <v>-9.0500000000000007</v>
      </c>
      <c r="M233" s="1157">
        <v>1840</v>
      </c>
      <c r="N233" s="1157">
        <v>1250</v>
      </c>
      <c r="O233" s="1164" t="s">
        <v>1209</v>
      </c>
      <c r="P233" s="1159">
        <f>VLOOKUP(M233,'8116'!$B$2:$F$70,4,FALSE)</f>
        <v>-86.03</v>
      </c>
      <c r="Q233" s="1165">
        <f t="shared" si="7"/>
        <v>-95.08</v>
      </c>
    </row>
    <row r="234" spans="1:17">
      <c r="A234" s="1157">
        <v>1860</v>
      </c>
      <c r="B234" s="1157">
        <v>1930</v>
      </c>
      <c r="C234" s="1164" t="s">
        <v>1206</v>
      </c>
      <c r="D234" s="1159">
        <f>VLOOKUP(A234,'8110'!$B$2:$F$78,4,FALSE)</f>
        <v>0</v>
      </c>
      <c r="E234" s="1175">
        <v>1860</v>
      </c>
      <c r="F234" s="1175">
        <v>1930</v>
      </c>
      <c r="G234" s="1164" t="s">
        <v>1206</v>
      </c>
      <c r="H234" s="1159">
        <f>VLOOKUP(E234,'8112'!$B$2:$F$139,4,FALSE)</f>
        <v>0</v>
      </c>
      <c r="I234" s="1157">
        <v>1860</v>
      </c>
      <c r="J234" s="1157">
        <v>1930</v>
      </c>
      <c r="K234" s="1164" t="s">
        <v>1206</v>
      </c>
      <c r="L234" s="1159">
        <f>VLOOKUP(I234,'8114'!$B$2:$F$71,4,FALSE)</f>
        <v>0</v>
      </c>
      <c r="M234" s="1157">
        <v>1860</v>
      </c>
      <c r="N234" s="1157">
        <v>1930</v>
      </c>
      <c r="O234" s="1164" t="s">
        <v>1206</v>
      </c>
      <c r="P234" s="1159">
        <f>VLOOKUP(M234,'8116'!$B$2:$F$70,4,FALSE)</f>
        <v>0</v>
      </c>
      <c r="Q234" s="1165">
        <f t="shared" si="7"/>
        <v>0</v>
      </c>
    </row>
    <row r="235" spans="1:17">
      <c r="A235" s="1157">
        <v>1861</v>
      </c>
      <c r="B235" s="1157">
        <v>1930</v>
      </c>
      <c r="C235" s="1164" t="s">
        <v>1205</v>
      </c>
      <c r="D235" s="1159">
        <f>VLOOKUP(A235,'8110'!$B$2:$F$78,4,FALSE)</f>
        <v>0</v>
      </c>
      <c r="E235" s="1175">
        <v>1861</v>
      </c>
      <c r="F235" s="1175">
        <v>1930</v>
      </c>
      <c r="G235" s="1164" t="s">
        <v>1205</v>
      </c>
      <c r="H235" s="1159">
        <f>VLOOKUP(E235,'8112'!$B$2:$F$139,4,FALSE)</f>
        <v>0</v>
      </c>
      <c r="I235" s="1157">
        <v>1861</v>
      </c>
      <c r="J235" s="1157">
        <v>1930</v>
      </c>
      <c r="K235" s="1164" t="s">
        <v>1205</v>
      </c>
      <c r="L235" s="1159">
        <f>VLOOKUP(I235,'8114'!$B$2:$F$71,4,FALSE)</f>
        <v>0</v>
      </c>
      <c r="M235" s="1157">
        <v>1861</v>
      </c>
      <c r="N235" s="1157">
        <v>1930</v>
      </c>
      <c r="O235" s="1164" t="s">
        <v>1205</v>
      </c>
      <c r="P235" s="1159">
        <f>VLOOKUP(M235,'8116'!$B$2:$F$70,4,FALSE)</f>
        <v>0</v>
      </c>
      <c r="Q235" s="1165">
        <f t="shared" si="7"/>
        <v>0</v>
      </c>
    </row>
    <row r="236" spans="1:17">
      <c r="A236" s="1157">
        <v>1863</v>
      </c>
      <c r="B236" s="1157">
        <v>1168</v>
      </c>
      <c r="C236" s="1164" t="s">
        <v>1208</v>
      </c>
      <c r="D236" s="1159">
        <f>VLOOKUP(A236,'8110'!$B$2:$F$78,4,FALSE)</f>
        <v>0</v>
      </c>
      <c r="E236" s="1175">
        <v>1863</v>
      </c>
      <c r="F236" s="1175">
        <v>1168</v>
      </c>
      <c r="G236" s="1164" t="s">
        <v>1208</v>
      </c>
      <c r="H236" s="1159">
        <f>VLOOKUP(E236,'8112'!$B$2:$F$139,4,FALSE)</f>
        <v>0</v>
      </c>
      <c r="I236" s="1157">
        <v>1863</v>
      </c>
      <c r="J236" s="1157">
        <v>1168</v>
      </c>
      <c r="K236" s="1164" t="s">
        <v>1208</v>
      </c>
      <c r="L236" s="1159">
        <f>VLOOKUP(I236,'8114'!$B$2:$F$71,4,FALSE)</f>
        <v>0</v>
      </c>
      <c r="M236" s="1157">
        <v>1863</v>
      </c>
      <c r="N236" s="1157">
        <v>1168</v>
      </c>
      <c r="O236" s="1164" t="s">
        <v>1208</v>
      </c>
      <c r="P236" s="1159">
        <f>VLOOKUP(M236,'8116'!$B$2:$F$70,4,FALSE)</f>
        <v>0</v>
      </c>
      <c r="Q236" s="1165">
        <f t="shared" si="7"/>
        <v>0</v>
      </c>
    </row>
    <row r="237" spans="1:17">
      <c r="A237" s="1157">
        <v>1863</v>
      </c>
      <c r="B237" s="1157">
        <v>1929</v>
      </c>
      <c r="C237" s="1164" t="s">
        <v>1207</v>
      </c>
      <c r="D237" s="1159">
        <f>VLOOKUP(A237,'8110'!$B$2:$F$78,4,FALSE)</f>
        <v>0</v>
      </c>
      <c r="E237" s="1175">
        <v>1863</v>
      </c>
      <c r="F237" s="1175">
        <v>1929</v>
      </c>
      <c r="G237" s="1164" t="s">
        <v>1207</v>
      </c>
      <c r="H237" s="1168">
        <f>'8112'!$E$28</f>
        <v>0</v>
      </c>
      <c r="I237" s="1157">
        <v>1863</v>
      </c>
      <c r="J237" s="1157">
        <v>1929</v>
      </c>
      <c r="K237" s="1164" t="s">
        <v>1207</v>
      </c>
      <c r="L237" s="1159">
        <f>VLOOKUP(I237,'8114'!$B$2:$F$71,4,FALSE)</f>
        <v>0</v>
      </c>
      <c r="M237" s="1157">
        <v>1863</v>
      </c>
      <c r="N237" s="1157">
        <v>1929</v>
      </c>
      <c r="O237" s="1164" t="s">
        <v>1207</v>
      </c>
      <c r="P237" s="1159">
        <f>VLOOKUP(M237,'8116'!$B$2:$F$70,4,FALSE)</f>
        <v>0</v>
      </c>
      <c r="Q237" s="1165">
        <f t="shared" si="7"/>
        <v>0</v>
      </c>
    </row>
    <row r="238" spans="1:17">
      <c r="A238" s="1157">
        <v>1864</v>
      </c>
      <c r="B238" s="1157">
        <v>1930</v>
      </c>
      <c r="C238" s="1164" t="s">
        <v>1204</v>
      </c>
      <c r="D238" s="1159">
        <f>VLOOKUP(A238,'8110'!$B$2:$F$78,4,FALSE)</f>
        <v>0</v>
      </c>
      <c r="E238" s="1175">
        <v>1864</v>
      </c>
      <c r="F238" s="1175">
        <v>1930</v>
      </c>
      <c r="G238" s="1164" t="s">
        <v>1204</v>
      </c>
      <c r="H238" s="1159">
        <f>VLOOKUP(E238,'8112'!$B$2:$F$139,4,FALSE)</f>
        <v>0</v>
      </c>
      <c r="I238" s="1157">
        <v>1864</v>
      </c>
      <c r="J238" s="1157">
        <v>1930</v>
      </c>
      <c r="K238" s="1164" t="s">
        <v>1204</v>
      </c>
      <c r="L238" s="1159">
        <f>VLOOKUP(I238,'8114'!$B$2:$F$71,4,FALSE)</f>
        <v>0</v>
      </c>
      <c r="M238" s="1157">
        <v>1864</v>
      </c>
      <c r="N238" s="1157">
        <v>1930</v>
      </c>
      <c r="O238" s="1164" t="s">
        <v>1204</v>
      </c>
      <c r="P238" s="1159">
        <f>VLOOKUP(M238,'8116'!$B$2:$F$70,4,FALSE)</f>
        <v>0</v>
      </c>
      <c r="Q238" s="1165">
        <f t="shared" si="7"/>
        <v>0</v>
      </c>
    </row>
    <row r="239" spans="1:17">
      <c r="A239" s="1157">
        <v>1865</v>
      </c>
      <c r="B239" s="1157">
        <v>1930</v>
      </c>
      <c r="C239" s="1164" t="s">
        <v>1203</v>
      </c>
      <c r="D239" s="1159">
        <f>VLOOKUP(A239,'8110'!$B$2:$F$78,4,FALSE)</f>
        <v>0</v>
      </c>
      <c r="E239" s="1175">
        <v>1865</v>
      </c>
      <c r="F239" s="1175">
        <v>1930</v>
      </c>
      <c r="G239" s="1164" t="s">
        <v>1203</v>
      </c>
      <c r="H239" s="1159">
        <f>VLOOKUP(E239,'8112'!$B$2:$F$139,4,FALSE)</f>
        <v>0</v>
      </c>
      <c r="I239" s="1157">
        <v>1865</v>
      </c>
      <c r="J239" s="1157">
        <v>1930</v>
      </c>
      <c r="K239" s="1164" t="s">
        <v>1203</v>
      </c>
      <c r="L239" s="1159">
        <f>VLOOKUP(I239,'8114'!$B$2:$F$71,4,FALSE)</f>
        <v>0</v>
      </c>
      <c r="M239" s="1157">
        <v>1865</v>
      </c>
      <c r="N239" s="1157">
        <v>1930</v>
      </c>
      <c r="O239" s="1164" t="s">
        <v>1203</v>
      </c>
      <c r="P239" s="1159">
        <f>VLOOKUP(M239,'8116'!$B$2:$F$70,4,FALSE)</f>
        <v>0</v>
      </c>
      <c r="Q239" s="1165">
        <f t="shared" si="7"/>
        <v>0</v>
      </c>
    </row>
    <row r="240" spans="1:17">
      <c r="A240" s="1157">
        <v>1866</v>
      </c>
      <c r="B240" s="1157">
        <v>1168</v>
      </c>
      <c r="C240" s="1164" t="s">
        <v>1446</v>
      </c>
      <c r="D240" s="1159">
        <f>VLOOKUP(A240,'8110'!$B$2:$F$78,4,FALSE)</f>
        <v>0</v>
      </c>
      <c r="E240" s="1175">
        <v>1866</v>
      </c>
      <c r="F240" s="1175">
        <v>1168</v>
      </c>
      <c r="G240" s="1164" t="s">
        <v>1446</v>
      </c>
      <c r="H240" s="1159">
        <f>VLOOKUP(E240,'8112'!$B$2:$F$139,4,FALSE)</f>
        <v>0</v>
      </c>
      <c r="I240" s="1157">
        <v>1866</v>
      </c>
      <c r="J240" s="1157">
        <v>1168</v>
      </c>
      <c r="K240" s="1164" t="s">
        <v>1446</v>
      </c>
      <c r="L240" s="1159">
        <f>VLOOKUP(I240,'8114'!$B$2:$F$71,4,FALSE)</f>
        <v>0</v>
      </c>
      <c r="M240" s="1157">
        <v>1866</v>
      </c>
      <c r="N240" s="1157">
        <v>1168</v>
      </c>
      <c r="O240" s="1164" t="s">
        <v>1446</v>
      </c>
      <c r="P240" s="1159">
        <f>VLOOKUP(M240,'8116'!$B$2:$F$70,4,FALSE)</f>
        <v>0</v>
      </c>
      <c r="Q240" s="1165">
        <f t="shared" si="7"/>
        <v>0</v>
      </c>
    </row>
    <row r="241" spans="1:17">
      <c r="A241" s="1162"/>
      <c r="B241" s="1162"/>
      <c r="C241" s="1164"/>
      <c r="E241" s="1162"/>
      <c r="F241" s="1162"/>
      <c r="G241" s="1164"/>
      <c r="I241" s="1162"/>
      <c r="J241" s="1162"/>
      <c r="K241" s="1164"/>
      <c r="L241" s="1159"/>
      <c r="M241" s="1162"/>
      <c r="N241" s="1162"/>
      <c r="O241" s="1164"/>
      <c r="P241" s="1159"/>
      <c r="Q241" s="1158"/>
    </row>
    <row r="242" spans="1:17">
      <c r="A242" s="1162"/>
      <c r="B242" s="1162"/>
      <c r="C242" s="1164"/>
      <c r="E242" s="1162"/>
      <c r="F242" s="1162"/>
      <c r="G242" s="1164"/>
      <c r="I242" s="1162"/>
      <c r="J242" s="1162"/>
      <c r="K242" s="1164"/>
      <c r="L242" s="1159"/>
      <c r="M242" s="1162"/>
      <c r="N242" s="1162"/>
      <c r="O242" s="1164"/>
      <c r="P242" s="1159"/>
      <c r="Q242" s="1158"/>
    </row>
    <row r="243" spans="1:17">
      <c r="A243" s="1162"/>
      <c r="B243" s="1162"/>
      <c r="C243" s="1161" t="s">
        <v>1202</v>
      </c>
      <c r="E243" s="1162"/>
      <c r="F243" s="1162"/>
      <c r="G243" s="1161" t="s">
        <v>1202</v>
      </c>
      <c r="I243" s="1162"/>
      <c r="J243" s="1162"/>
      <c r="K243" s="1161" t="s">
        <v>1202</v>
      </c>
      <c r="L243" s="1159"/>
      <c r="M243" s="1162"/>
      <c r="N243" s="1162"/>
      <c r="O243" s="1161" t="s">
        <v>1202</v>
      </c>
      <c r="P243" s="1159"/>
      <c r="Q243" s="1158"/>
    </row>
    <row r="244" spans="1:17">
      <c r="A244" s="1162"/>
      <c r="B244" s="1162"/>
      <c r="C244" s="1164"/>
      <c r="E244" s="1162"/>
      <c r="F244" s="1162"/>
      <c r="G244" s="1164"/>
      <c r="I244" s="1162"/>
      <c r="J244" s="1162"/>
      <c r="K244" s="1164"/>
      <c r="L244" s="1159"/>
      <c r="M244" s="1162"/>
      <c r="N244" s="1162"/>
      <c r="O244" s="1164"/>
      <c r="P244" s="1159"/>
      <c r="Q244" s="1158"/>
    </row>
    <row r="245" spans="1:17">
      <c r="A245" s="1157">
        <v>2310</v>
      </c>
      <c r="B245" s="1157">
        <v>2001</v>
      </c>
      <c r="C245" s="1164" t="s">
        <v>1201</v>
      </c>
      <c r="D245" s="1159">
        <f>VLOOKUP(A245,'8110'!$B$2:$F$78,4,FALSE)</f>
        <v>0</v>
      </c>
      <c r="E245" s="1157">
        <v>2310</v>
      </c>
      <c r="F245" s="1157">
        <v>2001</v>
      </c>
      <c r="G245" s="1164" t="s">
        <v>1201</v>
      </c>
      <c r="H245" s="1159">
        <f>VLOOKUP(E245,'8112'!$B$2:$F$139,4,FALSE)</f>
        <v>0</v>
      </c>
      <c r="I245" s="1157">
        <v>2310</v>
      </c>
      <c r="J245" s="1157">
        <v>2001</v>
      </c>
      <c r="K245" s="1164" t="s">
        <v>1201</v>
      </c>
      <c r="L245" s="1159">
        <f>VLOOKUP(I245,'8114'!$B$2:$F$71,4,FALSE)</f>
        <v>0</v>
      </c>
      <c r="M245" s="1157">
        <v>2310</v>
      </c>
      <c r="N245" s="1157">
        <v>2001</v>
      </c>
      <c r="O245" s="1164" t="s">
        <v>1201</v>
      </c>
      <c r="P245" s="1159">
        <f>VLOOKUP(M245,'8116'!$B$2:$F$70,4,FALSE)</f>
        <v>0</v>
      </c>
      <c r="Q245" s="1165">
        <f t="shared" ref="Q245:Q276" si="8">+D245+H245+L245+P245</f>
        <v>0</v>
      </c>
    </row>
    <row r="246" spans="1:17">
      <c r="A246" s="1157">
        <v>2320</v>
      </c>
      <c r="B246" s="1157">
        <v>2840</v>
      </c>
      <c r="C246" s="1164" t="s">
        <v>1445</v>
      </c>
      <c r="D246" s="1159">
        <f>VLOOKUP(A246,'8110'!$B$2:$F$78,4,FALSE)</f>
        <v>0</v>
      </c>
      <c r="E246" s="1157">
        <v>2320</v>
      </c>
      <c r="F246" s="1157">
        <v>2840</v>
      </c>
      <c r="G246" s="1164" t="s">
        <v>1445</v>
      </c>
      <c r="H246" s="1159">
        <f>VLOOKUP(E246,'8112'!$B$2:$F$139,4,FALSE)</f>
        <v>0</v>
      </c>
      <c r="I246" s="1157">
        <v>2320</v>
      </c>
      <c r="J246" s="1157">
        <v>2840</v>
      </c>
      <c r="K246" s="1164" t="s">
        <v>1445</v>
      </c>
      <c r="L246" s="1159">
        <f>VLOOKUP(I246,'8114'!$B$2:$F$71,4,FALSE)</f>
        <v>0</v>
      </c>
      <c r="M246" s="1157">
        <v>2320</v>
      </c>
      <c r="N246" s="1157">
        <v>2840</v>
      </c>
      <c r="O246" s="1164" t="s">
        <v>1445</v>
      </c>
      <c r="P246" s="1159">
        <f>VLOOKUP(M246,'8116'!$B$2:$F$70,4,FALSE)</f>
        <v>0</v>
      </c>
      <c r="Q246" s="1165">
        <f t="shared" si="8"/>
        <v>0</v>
      </c>
    </row>
    <row r="247" spans="1:17">
      <c r="A247" s="1157">
        <v>2330</v>
      </c>
      <c r="B247" s="1157">
        <v>2021</v>
      </c>
      <c r="C247" s="1164" t="s">
        <v>1200</v>
      </c>
      <c r="D247" s="1159">
        <f>VLOOKUP(A247,'8110'!$B$2:$F$78,4,FALSE)</f>
        <v>0</v>
      </c>
      <c r="E247" s="1157">
        <v>2330</v>
      </c>
      <c r="F247" s="1157">
        <v>2021</v>
      </c>
      <c r="G247" s="1164" t="s">
        <v>1200</v>
      </c>
      <c r="H247" s="1159">
        <f>VLOOKUP(E247,'8112'!$B$2:$F$139,4,FALSE)</f>
        <v>0</v>
      </c>
      <c r="I247" s="1157">
        <v>2330</v>
      </c>
      <c r="J247" s="1157">
        <v>2021</v>
      </c>
      <c r="K247" s="1164" t="s">
        <v>1200</v>
      </c>
      <c r="L247" s="1159">
        <f>VLOOKUP(I247,'8114'!$B$2:$F$71,4,FALSE)</f>
        <v>0</v>
      </c>
      <c r="M247" s="1157">
        <v>2330</v>
      </c>
      <c r="N247" s="1157">
        <v>2021</v>
      </c>
      <c r="O247" s="1164" t="s">
        <v>1200</v>
      </c>
      <c r="P247" s="1159">
        <f>VLOOKUP(M247,'8116'!$B$2:$F$70,4,FALSE)</f>
        <v>0</v>
      </c>
      <c r="Q247" s="1165">
        <f t="shared" si="8"/>
        <v>0</v>
      </c>
    </row>
    <row r="248" spans="1:17">
      <c r="A248" s="1157">
        <v>2332</v>
      </c>
      <c r="B248" s="1157">
        <v>2810</v>
      </c>
      <c r="C248" s="1164" t="s">
        <v>1431</v>
      </c>
      <c r="D248" s="1168">
        <v>0</v>
      </c>
      <c r="E248" s="1157">
        <v>2332</v>
      </c>
      <c r="F248" s="1157">
        <v>2810</v>
      </c>
      <c r="G248" s="1164" t="s">
        <v>1431</v>
      </c>
      <c r="H248" s="1159">
        <f>VLOOKUP(E248,'8112'!$B$2:$F$139,4,FALSE)</f>
        <v>0</v>
      </c>
      <c r="I248" s="1157">
        <v>2332</v>
      </c>
      <c r="J248" s="1157">
        <v>2810</v>
      </c>
      <c r="K248" s="1164" t="s">
        <v>1199</v>
      </c>
      <c r="L248" s="1159">
        <f>VLOOKUP(I248,'8114'!$B$2:$F$71,4,FALSE)</f>
        <v>0</v>
      </c>
      <c r="M248" s="1157">
        <v>2332</v>
      </c>
      <c r="N248" s="1157">
        <v>2810</v>
      </c>
      <c r="O248" s="1164" t="s">
        <v>1199</v>
      </c>
      <c r="P248" s="1168">
        <v>0</v>
      </c>
      <c r="Q248" s="1165">
        <f t="shared" si="8"/>
        <v>0</v>
      </c>
    </row>
    <row r="249" spans="1:17">
      <c r="A249" s="1157">
        <v>2333</v>
      </c>
      <c r="B249" s="1157">
        <v>2810</v>
      </c>
      <c r="C249" s="1164" t="s">
        <v>1198</v>
      </c>
      <c r="D249" s="1168">
        <v>0</v>
      </c>
      <c r="E249" s="1157">
        <v>2333</v>
      </c>
      <c r="F249" s="1157">
        <v>2810</v>
      </c>
      <c r="G249" s="1164" t="s">
        <v>1198</v>
      </c>
      <c r="H249" s="1168">
        <v>0</v>
      </c>
      <c r="I249" s="1157">
        <v>2333</v>
      </c>
      <c r="J249" s="1157">
        <v>2810</v>
      </c>
      <c r="K249" s="1164" t="s">
        <v>1198</v>
      </c>
      <c r="L249" s="1168">
        <v>0</v>
      </c>
      <c r="M249" s="1157">
        <v>2333</v>
      </c>
      <c r="N249" s="1157">
        <v>2810</v>
      </c>
      <c r="O249" s="1164" t="s">
        <v>1198</v>
      </c>
      <c r="P249" s="1168">
        <v>0</v>
      </c>
      <c r="Q249" s="1165">
        <f t="shared" si="8"/>
        <v>0</v>
      </c>
    </row>
    <row r="250" spans="1:17">
      <c r="A250" s="1157">
        <v>2350</v>
      </c>
      <c r="B250" s="1157">
        <v>2112</v>
      </c>
      <c r="C250" s="1164" t="s">
        <v>1444</v>
      </c>
      <c r="D250" s="1159">
        <f>VLOOKUP(A250,'8110'!$B$2:$F$78,4,FALSE)</f>
        <v>0</v>
      </c>
      <c r="E250" s="1157">
        <v>2350</v>
      </c>
      <c r="F250" s="1157">
        <v>2112</v>
      </c>
      <c r="G250" s="1164" t="s">
        <v>1444</v>
      </c>
      <c r="H250" s="1159">
        <f>VLOOKUP(E250,'8112'!$B$2:$F$139,4,FALSE)</f>
        <v>0</v>
      </c>
      <c r="I250" s="1157">
        <v>2350</v>
      </c>
      <c r="J250" s="1157">
        <v>2112</v>
      </c>
      <c r="K250" s="1164" t="s">
        <v>1444</v>
      </c>
      <c r="L250" s="1159">
        <f>VLOOKUP(I250,'8114'!$B$2:$F$71,4,FALSE)</f>
        <v>0</v>
      </c>
      <c r="M250" s="1157">
        <v>2350</v>
      </c>
      <c r="N250" s="1157">
        <v>2112</v>
      </c>
      <c r="O250" s="1164" t="s">
        <v>1444</v>
      </c>
      <c r="P250" s="1159">
        <f>VLOOKUP(M250,'8116'!$B$2:$F$70,4,FALSE)</f>
        <v>0</v>
      </c>
      <c r="Q250" s="1165">
        <f t="shared" si="8"/>
        <v>0</v>
      </c>
    </row>
    <row r="251" spans="1:17">
      <c r="A251" s="1157">
        <v>2350</v>
      </c>
      <c r="B251" s="1157">
        <v>2113</v>
      </c>
      <c r="C251" s="1164" t="s">
        <v>1197</v>
      </c>
      <c r="D251" s="1168">
        <f>'8110'!$E$46</f>
        <v>0</v>
      </c>
      <c r="E251" s="1157">
        <v>2350</v>
      </c>
      <c r="F251" s="1157">
        <v>2113</v>
      </c>
      <c r="G251" s="1164" t="s">
        <v>1197</v>
      </c>
      <c r="H251" s="1168">
        <f>'8112'!$E$41</f>
        <v>0</v>
      </c>
      <c r="I251" s="1157">
        <v>2350</v>
      </c>
      <c r="J251" s="1157">
        <v>2113</v>
      </c>
      <c r="K251" s="1164" t="s">
        <v>1197</v>
      </c>
      <c r="L251" s="1168">
        <f>'8114'!$E$42</f>
        <v>0</v>
      </c>
      <c r="M251" s="1157">
        <v>2350</v>
      </c>
      <c r="N251" s="1157">
        <v>2113</v>
      </c>
      <c r="O251" s="1164" t="s">
        <v>1197</v>
      </c>
      <c r="P251" s="1168">
        <f>'8116'!$E$40</f>
        <v>0</v>
      </c>
      <c r="Q251" s="1165">
        <f t="shared" si="8"/>
        <v>0</v>
      </c>
    </row>
    <row r="252" spans="1:17">
      <c r="A252" s="1157">
        <v>2350</v>
      </c>
      <c r="B252" s="1157">
        <v>2117</v>
      </c>
      <c r="C252" s="1164" t="s">
        <v>1443</v>
      </c>
      <c r="D252" s="1168">
        <f>'8110'!$E$47</f>
        <v>0</v>
      </c>
      <c r="E252" s="1157">
        <v>2350</v>
      </c>
      <c r="F252" s="1157">
        <v>2117</v>
      </c>
      <c r="G252" s="1164" t="s">
        <v>1443</v>
      </c>
      <c r="H252" s="1168">
        <f>'8112'!$E$42</f>
        <v>-200</v>
      </c>
      <c r="I252" s="1157">
        <v>2350</v>
      </c>
      <c r="J252" s="1157">
        <v>2117</v>
      </c>
      <c r="K252" s="1164" t="s">
        <v>1443</v>
      </c>
      <c r="L252" s="1168">
        <f>'8114'!$E$43</f>
        <v>0</v>
      </c>
      <c r="M252" s="1157">
        <v>2350</v>
      </c>
      <c r="N252" s="1157">
        <v>2117</v>
      </c>
      <c r="O252" s="1164" t="s">
        <v>1443</v>
      </c>
      <c r="P252" s="1168">
        <f>'8116'!$E$41</f>
        <v>0</v>
      </c>
      <c r="Q252" s="1165">
        <f t="shared" si="8"/>
        <v>-200</v>
      </c>
    </row>
    <row r="253" spans="1:17">
      <c r="A253" s="1157">
        <v>2350</v>
      </c>
      <c r="B253" s="1157">
        <v>2770</v>
      </c>
      <c r="C253" s="1164" t="s">
        <v>1196</v>
      </c>
      <c r="D253" s="1168">
        <f>'8110'!$E$48</f>
        <v>-6510.14</v>
      </c>
      <c r="E253" s="1157">
        <v>2350</v>
      </c>
      <c r="F253" s="1157">
        <v>2770</v>
      </c>
      <c r="G253" s="1164" t="s">
        <v>1196</v>
      </c>
      <c r="H253" s="1168">
        <f>'8112'!$E$43</f>
        <v>-1700</v>
      </c>
      <c r="I253" s="1157">
        <v>2350</v>
      </c>
      <c r="J253" s="1157">
        <v>2770</v>
      </c>
      <c r="K253" s="1164" t="s">
        <v>1196</v>
      </c>
      <c r="L253" s="1168">
        <f>'8114'!$E$44</f>
        <v>0</v>
      </c>
      <c r="M253" s="1157">
        <v>2350</v>
      </c>
      <c r="N253" s="1157">
        <v>2770</v>
      </c>
      <c r="O253" s="1164" t="s">
        <v>1196</v>
      </c>
      <c r="P253" s="1168">
        <f>'8116'!$E$42</f>
        <v>0</v>
      </c>
      <c r="Q253" s="1165">
        <f t="shared" si="8"/>
        <v>-8210.14</v>
      </c>
    </row>
    <row r="254" spans="1:17">
      <c r="A254" s="1169">
        <v>2361</v>
      </c>
      <c r="B254" s="1169">
        <v>2410</v>
      </c>
      <c r="C254" s="1169" t="s">
        <v>1442</v>
      </c>
      <c r="D254" s="1159">
        <f>VLOOKUP(A254,'8110'!$B$2:$F$78,4,FALSE)</f>
        <v>0</v>
      </c>
      <c r="E254" s="1169">
        <v>2361</v>
      </c>
      <c r="F254" s="1169">
        <v>2410</v>
      </c>
      <c r="G254" s="1169" t="s">
        <v>1442</v>
      </c>
      <c r="H254" s="1159">
        <f>VLOOKUP(E254,'8112'!$B$2:$F$139,4,FALSE)</f>
        <v>0</v>
      </c>
      <c r="I254" s="1169">
        <v>2361</v>
      </c>
      <c r="J254" s="1169">
        <v>2410</v>
      </c>
      <c r="K254" s="1169" t="s">
        <v>1442</v>
      </c>
      <c r="L254" s="1159">
        <f>VLOOKUP(I254,'8114'!$B$2:$F$71,4,FALSE)</f>
        <v>0</v>
      </c>
      <c r="M254" s="1169">
        <v>2361</v>
      </c>
      <c r="N254" s="1169">
        <v>2410</v>
      </c>
      <c r="O254" s="1169" t="s">
        <v>1442</v>
      </c>
      <c r="P254" s="1159">
        <f>VLOOKUP(M254,'8116'!$B$2:$F$70,4,FALSE)</f>
        <v>-3524.22</v>
      </c>
      <c r="Q254" s="1165">
        <f t="shared" si="8"/>
        <v>-3524.22</v>
      </c>
    </row>
    <row r="255" spans="1:17">
      <c r="A255" s="1157">
        <v>2361</v>
      </c>
      <c r="B255" s="1157">
        <v>2510</v>
      </c>
      <c r="C255" s="1164" t="s">
        <v>1441</v>
      </c>
      <c r="D255" s="1168">
        <f>'8110'!$E$50</f>
        <v>0</v>
      </c>
      <c r="E255" s="1157">
        <v>2361</v>
      </c>
      <c r="F255" s="1157">
        <v>2510</v>
      </c>
      <c r="G255" s="1164" t="s">
        <v>1441</v>
      </c>
      <c r="H255" s="1168">
        <f>'8112'!$E$45</f>
        <v>0</v>
      </c>
      <c r="I255" s="1157">
        <v>2361</v>
      </c>
      <c r="J255" s="1157">
        <v>2510</v>
      </c>
      <c r="K255" s="1164" t="s">
        <v>1441</v>
      </c>
      <c r="L255" s="1168">
        <f>'8114'!$E$46</f>
        <v>0</v>
      </c>
      <c r="M255" s="1157">
        <v>2361</v>
      </c>
      <c r="N255" s="1157">
        <v>2510</v>
      </c>
      <c r="O255" s="1164" t="s">
        <v>1441</v>
      </c>
      <c r="P255" s="1168">
        <f>'8116'!$E$44</f>
        <v>0</v>
      </c>
      <c r="Q255" s="1165">
        <f t="shared" si="8"/>
        <v>0</v>
      </c>
    </row>
    <row r="256" spans="1:17">
      <c r="A256" s="1157">
        <v>2361</v>
      </c>
      <c r="B256" s="1157">
        <v>2550</v>
      </c>
      <c r="C256" s="1164" t="s">
        <v>1440</v>
      </c>
      <c r="D256" s="1168">
        <f>'8110'!$E$51</f>
        <v>0</v>
      </c>
      <c r="E256" s="1157">
        <v>2361</v>
      </c>
      <c r="F256" s="1157">
        <v>2550</v>
      </c>
      <c r="G256" s="1164" t="s">
        <v>1440</v>
      </c>
      <c r="H256" s="1168">
        <f>'8112'!$E$46</f>
        <v>0</v>
      </c>
      <c r="I256" s="1157">
        <v>2361</v>
      </c>
      <c r="J256" s="1157">
        <v>2550</v>
      </c>
      <c r="K256" s="1164" t="s">
        <v>1440</v>
      </c>
      <c r="L256" s="1168">
        <f>'8114'!$E$47</f>
        <v>0</v>
      </c>
      <c r="M256" s="1157">
        <v>2361</v>
      </c>
      <c r="N256" s="1157">
        <v>2550</v>
      </c>
      <c r="O256" s="1164" t="s">
        <v>1440</v>
      </c>
      <c r="P256" s="1168">
        <f>'8116'!$E$45</f>
        <v>0</v>
      </c>
      <c r="Q256" s="1165">
        <f t="shared" si="8"/>
        <v>0</v>
      </c>
    </row>
    <row r="257" spans="1:19">
      <c r="C257" s="1164"/>
      <c r="D257" s="1168"/>
      <c r="E257" s="1157">
        <v>2362</v>
      </c>
      <c r="F257" s="1157">
        <v>2550</v>
      </c>
      <c r="G257" s="1164" t="s">
        <v>1439</v>
      </c>
      <c r="H257" s="1159">
        <f>VLOOKUP(E257,'8112'!$B$2:$F$139,4,FALSE)</f>
        <v>0</v>
      </c>
      <c r="I257" s="1157">
        <v>2362</v>
      </c>
      <c r="J257" s="1157">
        <v>2550</v>
      </c>
      <c r="K257" s="1164" t="s">
        <v>1439</v>
      </c>
      <c r="L257" s="1159">
        <f>VLOOKUP(I257,'8114'!$B$2:$F$71,4,FALSE)</f>
        <v>0</v>
      </c>
      <c r="M257" s="1157">
        <v>2362</v>
      </c>
      <c r="N257" s="1157">
        <v>2550</v>
      </c>
      <c r="O257" s="1164" t="s">
        <v>1439</v>
      </c>
      <c r="P257" s="1159">
        <f>VLOOKUP(M257,'8116'!$B$2:$F$70,4,FALSE)</f>
        <v>0</v>
      </c>
      <c r="Q257" s="1165">
        <f t="shared" si="8"/>
        <v>0</v>
      </c>
    </row>
    <row r="258" spans="1:19">
      <c r="A258" s="1157">
        <v>2370</v>
      </c>
      <c r="B258" s="1157">
        <v>2116</v>
      </c>
      <c r="C258" s="1164" t="s">
        <v>1438</v>
      </c>
      <c r="D258" s="1159">
        <f>VLOOKUP(A258,'8110'!$B$2:$F$78,4,FALSE)</f>
        <v>0</v>
      </c>
      <c r="E258" s="1157">
        <v>2370</v>
      </c>
      <c r="F258" s="1157">
        <v>2116</v>
      </c>
      <c r="G258" s="1164" t="s">
        <v>1438</v>
      </c>
      <c r="H258" s="1159">
        <f>VLOOKUP(E258,'8112'!$B$2:$F$139,4,FALSE)</f>
        <v>0</v>
      </c>
      <c r="I258" s="1157">
        <v>2370</v>
      </c>
      <c r="J258" s="1157">
        <v>2116</v>
      </c>
      <c r="K258" s="1164" t="s">
        <v>1438</v>
      </c>
      <c r="L258" s="1159">
        <f>VLOOKUP(I258,'8114'!$B$2:$F$71,4,FALSE)</f>
        <v>0</v>
      </c>
      <c r="M258" s="1157">
        <v>2370</v>
      </c>
      <c r="N258" s="1157">
        <v>2116</v>
      </c>
      <c r="O258" s="1164" t="s">
        <v>1438</v>
      </c>
      <c r="P258" s="1159">
        <f>VLOOKUP(M258,'8116'!$B$2:$F$70,4,FALSE)</f>
        <v>0</v>
      </c>
      <c r="Q258" s="1165">
        <f t="shared" si="8"/>
        <v>0</v>
      </c>
    </row>
    <row r="259" spans="1:19">
      <c r="A259" s="1169">
        <v>2370</v>
      </c>
      <c r="B259" s="1169">
        <v>2118</v>
      </c>
      <c r="C259" s="1169" t="s">
        <v>1195</v>
      </c>
      <c r="D259" s="1168">
        <f>'8110'!$E$57</f>
        <v>-964.09</v>
      </c>
      <c r="E259" s="1169">
        <v>2370</v>
      </c>
      <c r="F259" s="1169">
        <v>2118</v>
      </c>
      <c r="G259" s="1169" t="s">
        <v>1195</v>
      </c>
      <c r="H259" s="1168">
        <f>'8112'!$E$49</f>
        <v>-496.46</v>
      </c>
      <c r="I259" s="1169">
        <v>2370</v>
      </c>
      <c r="J259" s="1169">
        <v>2118</v>
      </c>
      <c r="K259" s="1169" t="s">
        <v>1195</v>
      </c>
      <c r="L259" s="1168">
        <f>'8114'!$E$50</f>
        <v>0</v>
      </c>
      <c r="M259" s="1169">
        <v>2370</v>
      </c>
      <c r="N259" s="1169">
        <v>2118</v>
      </c>
      <c r="O259" s="1169" t="s">
        <v>1195</v>
      </c>
      <c r="P259" s="1168">
        <f>'8116'!$E$48</f>
        <v>0</v>
      </c>
      <c r="Q259" s="1165">
        <f t="shared" si="8"/>
        <v>-1460.55</v>
      </c>
    </row>
    <row r="260" spans="1:19">
      <c r="A260" s="1157">
        <v>2410</v>
      </c>
      <c r="B260" s="1157">
        <v>2110</v>
      </c>
      <c r="C260" s="1164" t="s">
        <v>1194</v>
      </c>
      <c r="D260" s="1159">
        <f>VLOOKUP(A260,'8110'!$B$2:$F$78,4,FALSE)</f>
        <v>-8507.43</v>
      </c>
      <c r="E260" s="1157">
        <v>2410</v>
      </c>
      <c r="F260" s="1157">
        <v>2110</v>
      </c>
      <c r="G260" s="1164" t="s">
        <v>1194</v>
      </c>
      <c r="H260" s="1159">
        <f>VLOOKUP(E260,'8112'!$B$2:$F$139,4,FALSE)</f>
        <v>-552263.41</v>
      </c>
      <c r="I260" s="1157">
        <v>2410</v>
      </c>
      <c r="J260" s="1157">
        <v>2110</v>
      </c>
      <c r="K260" s="1164" t="s">
        <v>1194</v>
      </c>
      <c r="L260" s="1159">
        <f>VLOOKUP(I260,'8114'!$B$2:$F$71,4,FALSE)</f>
        <v>-50018.53</v>
      </c>
      <c r="M260" s="1157">
        <v>2410</v>
      </c>
      <c r="N260" s="1157">
        <v>2110</v>
      </c>
      <c r="O260" s="1164" t="s">
        <v>1194</v>
      </c>
      <c r="P260" s="1159">
        <f>VLOOKUP(M260,'8116'!$B$2:$F$70,4,FALSE)</f>
        <v>-63213.13</v>
      </c>
      <c r="Q260" s="1165">
        <f t="shared" si="8"/>
        <v>-674002.50000000012</v>
      </c>
    </row>
    <row r="261" spans="1:19">
      <c r="A261" s="1157">
        <v>2410</v>
      </c>
      <c r="B261" s="1157">
        <v>2111</v>
      </c>
      <c r="C261" s="1164" t="s">
        <v>1192</v>
      </c>
      <c r="D261" s="1168">
        <f>'8110'!$E$59</f>
        <v>-2960.95</v>
      </c>
      <c r="E261" s="1157">
        <v>2410</v>
      </c>
      <c r="F261" s="1157">
        <v>2111</v>
      </c>
      <c r="G261" s="1164" t="s">
        <v>1192</v>
      </c>
      <c r="H261" s="1168">
        <f>'8112'!$E$51</f>
        <v>-80.03</v>
      </c>
      <c r="I261" s="1157">
        <v>2410</v>
      </c>
      <c r="J261" s="1157">
        <v>2111</v>
      </c>
      <c r="K261" s="1164" t="s">
        <v>1192</v>
      </c>
      <c r="L261" s="1168">
        <f>'8114'!$E$52</f>
        <v>0</v>
      </c>
      <c r="M261" s="1157">
        <v>2410</v>
      </c>
      <c r="N261" s="1157">
        <v>2111</v>
      </c>
      <c r="O261" s="1164" t="s">
        <v>1192</v>
      </c>
      <c r="P261" s="1168">
        <f>'8116'!$E$50</f>
        <v>0</v>
      </c>
      <c r="Q261" s="1165">
        <f t="shared" si="8"/>
        <v>-3040.98</v>
      </c>
    </row>
    <row r="262" spans="1:19">
      <c r="A262" s="1169">
        <v>2410</v>
      </c>
      <c r="B262" s="1169">
        <v>2120</v>
      </c>
      <c r="C262" s="1169" t="s">
        <v>1437</v>
      </c>
      <c r="D262" s="1168">
        <f>'8110'!$E$60</f>
        <v>-12984.25</v>
      </c>
      <c r="E262" s="1169">
        <v>2410</v>
      </c>
      <c r="F262" s="1169">
        <v>2120</v>
      </c>
      <c r="G262" s="1169" t="s">
        <v>1437</v>
      </c>
      <c r="H262" s="1168">
        <f>'8112'!$E$52</f>
        <v>-12345.82</v>
      </c>
      <c r="I262" s="1169">
        <v>2410</v>
      </c>
      <c r="J262" s="1169">
        <v>2120</v>
      </c>
      <c r="K262" s="1169" t="s">
        <v>1437</v>
      </c>
      <c r="L262" s="1168">
        <f>'8114'!$E$53</f>
        <v>-6516.38</v>
      </c>
      <c r="M262" s="1169">
        <v>2410</v>
      </c>
      <c r="N262" s="1169">
        <v>2120</v>
      </c>
      <c r="O262" s="1169" t="s">
        <v>1437</v>
      </c>
      <c r="P262" s="1168">
        <f>'8116'!$E$51</f>
        <v>-9701.8700000000008</v>
      </c>
      <c r="Q262" s="1165">
        <f t="shared" si="8"/>
        <v>-41548.32</v>
      </c>
    </row>
    <row r="263" spans="1:19">
      <c r="A263" s="1157">
        <v>2412</v>
      </c>
      <c r="B263" s="1157">
        <v>2110</v>
      </c>
      <c r="C263" s="1164" t="s">
        <v>1193</v>
      </c>
      <c r="D263" s="1168">
        <f>'8110'!$E$61</f>
        <v>-12538.8</v>
      </c>
      <c r="E263" s="1157">
        <v>2412</v>
      </c>
      <c r="F263" s="1157">
        <v>2110</v>
      </c>
      <c r="G263" s="1164" t="s">
        <v>1193</v>
      </c>
      <c r="H263" s="1159">
        <f>VLOOKUP(E263,'8112'!$B$2:$F$139,4,FALSE)</f>
        <v>-0.01</v>
      </c>
      <c r="I263" s="1157">
        <v>2412</v>
      </c>
      <c r="J263" s="1157">
        <v>2110</v>
      </c>
      <c r="K263" s="1164" t="s">
        <v>1193</v>
      </c>
      <c r="L263" s="1159">
        <f>VLOOKUP(I263,'8114'!$B$2:$F$71,4,FALSE)</f>
        <v>0</v>
      </c>
      <c r="M263" s="1157">
        <v>2412</v>
      </c>
      <c r="N263" s="1157">
        <v>2110</v>
      </c>
      <c r="O263" s="1164" t="s">
        <v>1193</v>
      </c>
      <c r="P263" s="1159">
        <f>VLOOKUP(M263,'8116'!$B$2:$F$70,4,FALSE)</f>
        <v>0</v>
      </c>
      <c r="Q263" s="1165">
        <f t="shared" si="8"/>
        <v>-12538.81</v>
      </c>
    </row>
    <row r="264" spans="1:19">
      <c r="C264" s="1164"/>
      <c r="D264" s="1168"/>
      <c r="E264" s="1157">
        <v>2413</v>
      </c>
      <c r="F264" s="1157">
        <v>2110</v>
      </c>
      <c r="G264" s="1164" t="s">
        <v>1436</v>
      </c>
      <c r="H264" s="1159">
        <f>VLOOKUP(E264,'8112'!$B$2:$F$139,4,FALSE)</f>
        <v>0</v>
      </c>
      <c r="I264" s="1157">
        <v>2413</v>
      </c>
      <c r="J264" s="1157">
        <v>2110</v>
      </c>
      <c r="K264" s="1164" t="s">
        <v>1436</v>
      </c>
      <c r="L264" s="1159">
        <f>VLOOKUP(I264,'8114'!$B$2:$F$71,4,FALSE)</f>
        <v>0</v>
      </c>
      <c r="M264" s="1157">
        <v>2413</v>
      </c>
      <c r="N264" s="1157">
        <v>2110</v>
      </c>
      <c r="O264" s="1164" t="s">
        <v>1436</v>
      </c>
      <c r="P264" s="1159">
        <f>VLOOKUP(M264,'8116'!$B$2:$F$70,4,FALSE)</f>
        <v>0</v>
      </c>
      <c r="Q264" s="1165">
        <f t="shared" si="8"/>
        <v>0</v>
      </c>
    </row>
    <row r="265" spans="1:19">
      <c r="A265" s="1157">
        <v>2420</v>
      </c>
      <c r="B265" s="1157">
        <v>2111</v>
      </c>
      <c r="C265" s="1164" t="s">
        <v>1191</v>
      </c>
      <c r="D265" s="1159">
        <f>VLOOKUP(A265,'8110'!$B$2:$F$78,4,FALSE)</f>
        <v>-5156.22</v>
      </c>
      <c r="E265" s="1157">
        <v>2420</v>
      </c>
      <c r="F265" s="1157">
        <v>2111</v>
      </c>
      <c r="G265" s="1164" t="s">
        <v>1191</v>
      </c>
      <c r="H265" s="1159">
        <f>VLOOKUP(E265,'8112'!$B$2:$F$139,4,FALSE)</f>
        <v>-301.07</v>
      </c>
      <c r="I265" s="1157">
        <v>2420</v>
      </c>
      <c r="J265" s="1157">
        <v>2111</v>
      </c>
      <c r="K265" s="1164" t="s">
        <v>1191</v>
      </c>
      <c r="L265" s="1159">
        <f>VLOOKUP(I265,'8114'!$B$2:$F$71,4,FALSE)</f>
        <v>0</v>
      </c>
      <c r="M265" s="1157">
        <v>2420</v>
      </c>
      <c r="N265" s="1157">
        <v>2111</v>
      </c>
      <c r="O265" s="1164" t="s">
        <v>1191</v>
      </c>
      <c r="P265" s="1159">
        <f>VLOOKUP(M265,'8116'!$B$2:$F$70,4,FALSE)</f>
        <v>0</v>
      </c>
      <c r="Q265" s="1165">
        <f t="shared" si="8"/>
        <v>-5457.29</v>
      </c>
    </row>
    <row r="266" spans="1:19">
      <c r="A266" s="1157">
        <v>2520</v>
      </c>
      <c r="B266" s="1157">
        <v>2911</v>
      </c>
      <c r="C266" s="1164" t="s">
        <v>1432</v>
      </c>
      <c r="D266" s="1159">
        <f>VLOOKUP(A266,'8110'!$B$2:$F$78,4,FALSE)</f>
        <v>0</v>
      </c>
      <c r="E266" s="1157">
        <v>2520</v>
      </c>
      <c r="F266" s="1157">
        <v>2114</v>
      </c>
      <c r="G266" s="1164" t="s">
        <v>1435</v>
      </c>
      <c r="H266" s="1159">
        <f>VLOOKUP(E266,'8112'!$B$2:$F$139,4,FALSE)</f>
        <v>0</v>
      </c>
      <c r="I266" s="1157">
        <v>2520</v>
      </c>
      <c r="J266" s="1157">
        <v>2114</v>
      </c>
      <c r="K266" s="1164" t="s">
        <v>1435</v>
      </c>
      <c r="L266" s="1159">
        <f>VLOOKUP(I266,'8114'!$B$2:$F$71,4,FALSE)</f>
        <v>0</v>
      </c>
      <c r="M266" s="1157">
        <v>2520</v>
      </c>
      <c r="N266" s="1157">
        <v>2114</v>
      </c>
      <c r="O266" s="1164" t="s">
        <v>1435</v>
      </c>
      <c r="P266" s="1159">
        <f>VLOOKUP(M266,'8116'!$B$2:$F$70,4,FALSE)</f>
        <v>0</v>
      </c>
      <c r="Q266" s="1165">
        <f t="shared" si="8"/>
        <v>0</v>
      </c>
    </row>
    <row r="267" spans="1:19">
      <c r="C267" s="1164"/>
      <c r="E267" s="1157">
        <v>2520</v>
      </c>
      <c r="F267" s="1157">
        <v>2770</v>
      </c>
      <c r="G267" s="1164" t="s">
        <v>1434</v>
      </c>
      <c r="H267" s="1168">
        <f>'8112'!$E$57</f>
        <v>0</v>
      </c>
      <c r="I267" s="1157">
        <v>2520</v>
      </c>
      <c r="J267" s="1157">
        <v>2770</v>
      </c>
      <c r="K267" s="1164" t="s">
        <v>1434</v>
      </c>
      <c r="L267" s="1168">
        <f>'8114'!$E$58</f>
        <v>0</v>
      </c>
      <c r="M267" s="1157">
        <v>2520</v>
      </c>
      <c r="N267" s="1157">
        <v>2770</v>
      </c>
      <c r="O267" s="1164" t="s">
        <v>1434</v>
      </c>
      <c r="P267" s="1168">
        <f>'8116'!$E$56</f>
        <v>0</v>
      </c>
      <c r="Q267" s="1165">
        <f t="shared" si="8"/>
        <v>0</v>
      </c>
    </row>
    <row r="268" spans="1:19">
      <c r="C268" s="1164"/>
      <c r="E268" s="1157">
        <v>2520</v>
      </c>
      <c r="F268" s="1157">
        <v>2770</v>
      </c>
      <c r="G268" s="1164" t="s">
        <v>1433</v>
      </c>
      <c r="H268" s="1168">
        <f>'8112'!$E$58</f>
        <v>0</v>
      </c>
      <c r="I268" s="1157">
        <v>2520</v>
      </c>
      <c r="J268" s="1157">
        <v>2770</v>
      </c>
      <c r="K268" s="1164" t="s">
        <v>1433</v>
      </c>
      <c r="L268" s="1168">
        <f>'8114'!$E$59</f>
        <v>0</v>
      </c>
      <c r="M268" s="1157">
        <v>2520</v>
      </c>
      <c r="N268" s="1157">
        <v>2770</v>
      </c>
      <c r="O268" s="1164" t="s">
        <v>1433</v>
      </c>
      <c r="P268" s="1174">
        <f>'8116'!$E$57</f>
        <v>0</v>
      </c>
      <c r="Q268" s="1165">
        <f t="shared" si="8"/>
        <v>0</v>
      </c>
    </row>
    <row r="269" spans="1:19">
      <c r="C269" s="1164"/>
      <c r="E269" s="1157">
        <v>2520</v>
      </c>
      <c r="F269" s="1157">
        <v>2911</v>
      </c>
      <c r="G269" s="1164" t="s">
        <v>1432</v>
      </c>
      <c r="H269" s="1168">
        <f>'8112'!$E$59</f>
        <v>0</v>
      </c>
      <c r="I269" s="1157">
        <v>2520</v>
      </c>
      <c r="J269" s="1157">
        <v>2911</v>
      </c>
      <c r="K269" s="1164" t="s">
        <v>1432</v>
      </c>
      <c r="L269" s="1159">
        <f>VLOOKUP(I269,'8114'!$B$2:$F$71,4,FALSE)</f>
        <v>0</v>
      </c>
      <c r="M269" s="1157">
        <v>2520</v>
      </c>
      <c r="N269" s="1157">
        <v>2911</v>
      </c>
      <c r="O269" s="1164" t="s">
        <v>1432</v>
      </c>
      <c r="P269" s="1174">
        <f>'8116'!$E$58</f>
        <v>-1668778.9</v>
      </c>
      <c r="Q269" s="1165">
        <f t="shared" si="8"/>
        <v>-1668778.9</v>
      </c>
      <c r="R269" s="1244">
        <f>'[7]Cntrl AIAC'!$I$35</f>
        <v>-1668778.9000000001</v>
      </c>
      <c r="S269" s="1157" t="s">
        <v>1665</v>
      </c>
    </row>
    <row r="270" spans="1:19">
      <c r="A270" s="1169">
        <v>2521</v>
      </c>
      <c r="B270" s="1169">
        <v>2770</v>
      </c>
      <c r="C270" s="1169" t="s">
        <v>1190</v>
      </c>
      <c r="D270" s="1159">
        <f>VLOOKUP(A270,'8110'!$B$2:$F$78,4,FALSE)</f>
        <v>-7500</v>
      </c>
      <c r="E270" s="1169">
        <v>2521</v>
      </c>
      <c r="F270" s="1169">
        <v>2770</v>
      </c>
      <c r="G270" s="1169" t="s">
        <v>1190</v>
      </c>
      <c r="H270" s="1159">
        <f>VLOOKUP(E270,'8112'!$B$2:$F$139,4,FALSE)</f>
        <v>-10000</v>
      </c>
      <c r="I270" s="1169">
        <v>2521</v>
      </c>
      <c r="J270" s="1169">
        <v>2770</v>
      </c>
      <c r="K270" s="1169" t="s">
        <v>1190</v>
      </c>
      <c r="L270" s="1159">
        <f>VLOOKUP(I270,'8114'!$B$2:$F$71,4,FALSE)</f>
        <v>0</v>
      </c>
      <c r="M270" s="1169">
        <v>2521</v>
      </c>
      <c r="N270" s="1169">
        <v>2770</v>
      </c>
      <c r="O270" s="1169" t="s">
        <v>1190</v>
      </c>
      <c r="P270" s="1159">
        <f>VLOOKUP(M270,'8116'!$B$2:$F$70,4,FALSE)</f>
        <v>0</v>
      </c>
      <c r="Q270" s="1165">
        <f t="shared" si="8"/>
        <v>-17500</v>
      </c>
    </row>
    <row r="271" spans="1:19">
      <c r="A271" s="1169">
        <v>2524</v>
      </c>
      <c r="B271" s="1169">
        <v>2810</v>
      </c>
      <c r="C271" s="1169" t="s">
        <v>1199</v>
      </c>
      <c r="D271" s="1159">
        <f>VLOOKUP(A271,'8110'!$B$2:$F$78,4,FALSE)</f>
        <v>0</v>
      </c>
      <c r="E271" s="1169">
        <v>2524</v>
      </c>
      <c r="F271" s="1169">
        <v>2810</v>
      </c>
      <c r="G271" s="1169" t="s">
        <v>1431</v>
      </c>
      <c r="H271" s="1159">
        <f>VLOOKUP(E271,'8112'!$B$2:$F$139,4,FALSE)</f>
        <v>-43000</v>
      </c>
      <c r="I271" s="1169">
        <v>2524</v>
      </c>
      <c r="J271" s="1169">
        <v>2810</v>
      </c>
      <c r="K271" s="1169" t="s">
        <v>1199</v>
      </c>
      <c r="L271" s="1159">
        <f>VLOOKUP(I271,'8114'!$B$2:$F$71,4,FALSE)</f>
        <v>0</v>
      </c>
      <c r="M271" s="1169">
        <v>2524</v>
      </c>
      <c r="N271" s="1169">
        <v>2810</v>
      </c>
      <c r="O271" s="1169" t="s">
        <v>1199</v>
      </c>
      <c r="P271" s="1159">
        <f>VLOOKUP(M271,'8116'!$B$2:$F$70,4,FALSE)</f>
        <v>-76000</v>
      </c>
      <c r="Q271" s="1165">
        <f t="shared" si="8"/>
        <v>-119000</v>
      </c>
    </row>
    <row r="272" spans="1:19">
      <c r="A272" s="1169">
        <v>2531</v>
      </c>
      <c r="B272" s="1169">
        <v>2142</v>
      </c>
      <c r="C272" s="1169" t="s">
        <v>1430</v>
      </c>
      <c r="D272" s="1159">
        <f>VLOOKUP(A272,'8110'!$B$2:$F$78,4,FALSE)</f>
        <v>0</v>
      </c>
      <c r="E272" s="1169">
        <v>2531</v>
      </c>
      <c r="F272" s="1169">
        <v>2142</v>
      </c>
      <c r="G272" s="1169" t="s">
        <v>1430</v>
      </c>
      <c r="H272" s="1159">
        <f>VLOOKUP(E272,'8112'!$B$2:$F$139,4,FALSE)</f>
        <v>0</v>
      </c>
      <c r="I272" s="1169">
        <v>2531</v>
      </c>
      <c r="J272" s="1169">
        <v>2142</v>
      </c>
      <c r="K272" s="1169" t="s">
        <v>1430</v>
      </c>
      <c r="L272" s="1159">
        <f>VLOOKUP(I272,'8114'!$B$2:$F$71,4,FALSE)</f>
        <v>0</v>
      </c>
      <c r="M272" s="1169">
        <v>2531</v>
      </c>
      <c r="N272" s="1169">
        <v>2142</v>
      </c>
      <c r="O272" s="1169" t="s">
        <v>1430</v>
      </c>
      <c r="P272" s="1159">
        <f>VLOOKUP(M272,'8116'!$B$2:$F$70,4,FALSE)</f>
        <v>0</v>
      </c>
      <c r="Q272" s="1165">
        <f t="shared" si="8"/>
        <v>0</v>
      </c>
    </row>
    <row r="273" spans="1:19">
      <c r="A273" s="1169">
        <v>2583</v>
      </c>
      <c r="B273" s="1169">
        <v>2810</v>
      </c>
      <c r="C273" s="1169" t="s">
        <v>1429</v>
      </c>
      <c r="D273" s="1159">
        <f>VLOOKUP(A273,'8110'!$B$2:$F$78,4,FALSE)</f>
        <v>-4264.22</v>
      </c>
      <c r="E273" s="1169">
        <v>2583</v>
      </c>
      <c r="F273" s="1169">
        <v>2810</v>
      </c>
      <c r="G273" s="1169" t="s">
        <v>1429</v>
      </c>
      <c r="H273" s="1168">
        <v>0</v>
      </c>
      <c r="I273" s="1169">
        <v>2583</v>
      </c>
      <c r="J273" s="1169">
        <v>2810</v>
      </c>
      <c r="K273" s="1169" t="s">
        <v>1429</v>
      </c>
      <c r="L273" s="1168">
        <v>0</v>
      </c>
      <c r="M273" s="1169">
        <v>2583</v>
      </c>
      <c r="N273" s="1169">
        <v>2810</v>
      </c>
      <c r="O273" s="1169" t="s">
        <v>1429</v>
      </c>
      <c r="P273" s="1168">
        <v>0</v>
      </c>
      <c r="Q273" s="1165">
        <f t="shared" si="8"/>
        <v>-4264.22</v>
      </c>
    </row>
    <row r="274" spans="1:19">
      <c r="E274" s="1169">
        <v>2594</v>
      </c>
      <c r="F274" s="1169">
        <v>1310</v>
      </c>
      <c r="G274" s="1169" t="s">
        <v>1428</v>
      </c>
      <c r="H274" s="1159">
        <f>VLOOKUP(E274,'8112'!$B$2:$F$139,4,FALSE)</f>
        <v>0</v>
      </c>
      <c r="I274" s="1169">
        <v>2594</v>
      </c>
      <c r="J274" s="1169">
        <v>1310</v>
      </c>
      <c r="K274" s="1169" t="s">
        <v>1428</v>
      </c>
      <c r="L274" s="1168">
        <v>0</v>
      </c>
      <c r="M274" s="1169">
        <v>2594</v>
      </c>
      <c r="N274" s="1169">
        <v>1310</v>
      </c>
      <c r="O274" s="1169" t="s">
        <v>1428</v>
      </c>
      <c r="P274" s="1168">
        <f>VLOOKUP(M274,'8116'!$B$2:$F$70,4,FALSE)</f>
        <v>0</v>
      </c>
      <c r="Q274" s="1165">
        <f t="shared" si="8"/>
        <v>0</v>
      </c>
    </row>
    <row r="275" spans="1:19">
      <c r="A275" s="1169">
        <v>2594</v>
      </c>
      <c r="B275" s="1169">
        <v>2810</v>
      </c>
      <c r="C275" s="1169" t="s">
        <v>1198</v>
      </c>
      <c r="D275" s="1159">
        <f>VLOOKUP(A275,'8110'!$B$2:$F$78,4,FALSE)</f>
        <v>295107.12</v>
      </c>
      <c r="E275" s="1169">
        <v>2594</v>
      </c>
      <c r="F275" s="1169">
        <v>2810</v>
      </c>
      <c r="G275" s="1169" t="s">
        <v>1198</v>
      </c>
      <c r="H275" s="1168">
        <f>'8112'!$E$64</f>
        <v>79925.929999999993</v>
      </c>
      <c r="I275" s="1169">
        <v>2594</v>
      </c>
      <c r="J275" s="1169">
        <v>2810</v>
      </c>
      <c r="K275" s="1169" t="s">
        <v>1198</v>
      </c>
      <c r="L275" s="1168">
        <f>'8114'!$E$64</f>
        <v>365246.45</v>
      </c>
      <c r="M275" s="1169">
        <v>2594</v>
      </c>
      <c r="N275" s="1169">
        <v>2810</v>
      </c>
      <c r="O275" s="1169" t="s">
        <v>1198</v>
      </c>
      <c r="P275" s="1168">
        <f>'8116'!$E$63</f>
        <v>81660.55</v>
      </c>
      <c r="Q275" s="1165">
        <f t="shared" si="8"/>
        <v>821940.05</v>
      </c>
    </row>
    <row r="276" spans="1:19">
      <c r="A276" s="1172">
        <v>2830</v>
      </c>
      <c r="B276" s="1172">
        <v>2830</v>
      </c>
      <c r="C276" s="1171" t="s">
        <v>1189</v>
      </c>
      <c r="D276" s="1168">
        <v>0</v>
      </c>
      <c r="E276" s="1172">
        <v>2830</v>
      </c>
      <c r="F276" s="1172">
        <v>2830</v>
      </c>
      <c r="G276" s="1171" t="s">
        <v>1189</v>
      </c>
      <c r="H276" s="1168">
        <v>0</v>
      </c>
      <c r="I276" s="1172">
        <v>2830</v>
      </c>
      <c r="J276" s="1172">
        <v>2830</v>
      </c>
      <c r="K276" s="1171" t="s">
        <v>1189</v>
      </c>
      <c r="L276" s="1168">
        <v>0</v>
      </c>
      <c r="M276" s="1172">
        <v>2830</v>
      </c>
      <c r="N276" s="1172">
        <v>2830</v>
      </c>
      <c r="O276" s="1171" t="s">
        <v>1189</v>
      </c>
      <c r="P276" s="1168">
        <v>0</v>
      </c>
      <c r="Q276" s="1165">
        <f t="shared" si="8"/>
        <v>0</v>
      </c>
    </row>
    <row r="277" spans="1:19">
      <c r="A277" s="1162"/>
      <c r="B277" s="1162"/>
      <c r="C277" s="1164"/>
      <c r="E277" s="1162"/>
      <c r="F277" s="1162"/>
      <c r="G277" s="1164"/>
      <c r="I277" s="1162"/>
      <c r="J277" s="1162"/>
      <c r="K277" s="1164"/>
      <c r="L277" s="1159"/>
      <c r="M277" s="1162"/>
      <c r="N277" s="1162"/>
      <c r="O277" s="1164"/>
      <c r="P277" s="1159"/>
      <c r="Q277" s="1158"/>
    </row>
    <row r="278" spans="1:19">
      <c r="A278" s="1162"/>
      <c r="B278" s="1162"/>
      <c r="C278" s="1164"/>
      <c r="E278" s="1162"/>
      <c r="F278" s="1162"/>
      <c r="G278" s="1164"/>
      <c r="I278" s="1162"/>
      <c r="J278" s="1162"/>
      <c r="K278" s="1164"/>
      <c r="L278" s="1159"/>
      <c r="M278" s="1162"/>
      <c r="N278" s="1162"/>
      <c r="O278" s="1164"/>
      <c r="P278" s="1159"/>
      <c r="Q278" s="1158"/>
    </row>
    <row r="279" spans="1:19">
      <c r="A279" s="1162"/>
      <c r="B279" s="1162"/>
      <c r="C279" s="1161" t="s">
        <v>1188</v>
      </c>
      <c r="E279" s="1162"/>
      <c r="F279" s="1162"/>
      <c r="G279" s="1161" t="s">
        <v>1188</v>
      </c>
      <c r="I279" s="1162"/>
      <c r="J279" s="1162"/>
      <c r="K279" s="1161" t="s">
        <v>1188</v>
      </c>
      <c r="L279" s="1159"/>
      <c r="M279" s="1162"/>
      <c r="N279" s="1162"/>
      <c r="O279" s="1161" t="s">
        <v>1188</v>
      </c>
      <c r="P279" s="1159"/>
      <c r="Q279" s="1158"/>
    </row>
    <row r="280" spans="1:19">
      <c r="A280" s="1162"/>
      <c r="B280" s="1162"/>
      <c r="C280" s="1164"/>
      <c r="E280" s="1162"/>
      <c r="F280" s="1162"/>
      <c r="G280" s="1164"/>
      <c r="I280" s="1162"/>
      <c r="J280" s="1162"/>
      <c r="K280" s="1164"/>
      <c r="L280" s="1159"/>
      <c r="M280" s="1162"/>
      <c r="N280" s="1162"/>
      <c r="O280" s="1164"/>
      <c r="P280" s="1159"/>
      <c r="Q280" s="1158"/>
    </row>
    <row r="281" spans="1:19">
      <c r="A281" s="1157">
        <v>2710</v>
      </c>
      <c r="B281" s="1157">
        <v>1640</v>
      </c>
      <c r="C281" s="1164" t="s">
        <v>1187</v>
      </c>
      <c r="D281" s="1159">
        <f>VLOOKUP(A281,'8110'!$B$2:$F$78,4,FALSE)</f>
        <v>-5503.94</v>
      </c>
      <c r="E281" s="1157">
        <v>2710</v>
      </c>
      <c r="F281" s="1157">
        <v>1640</v>
      </c>
      <c r="G281" s="1164" t="s">
        <v>1187</v>
      </c>
      <c r="H281" s="1159">
        <f>VLOOKUP(E281,'8112'!$B$2:$F$139,4,FALSE)</f>
        <v>-401387.62</v>
      </c>
      <c r="I281" s="1157">
        <v>2710</v>
      </c>
      <c r="J281" s="1157">
        <v>1640</v>
      </c>
      <c r="K281" s="1164" t="s">
        <v>1187</v>
      </c>
      <c r="L281" s="1159">
        <f>VLOOKUP(I281,'8114'!$B$2:$F$71,4,FALSE)</f>
        <v>0</v>
      </c>
      <c r="M281" s="1157">
        <v>2710</v>
      </c>
      <c r="N281" s="1157">
        <v>1640</v>
      </c>
      <c r="O281" s="1164" t="s">
        <v>1187</v>
      </c>
      <c r="P281" s="1159">
        <f>VLOOKUP(M281,'8116'!$B$2:$F$70,4,FALSE)</f>
        <v>-576221.1</v>
      </c>
      <c r="Q281" s="1165">
        <f t="shared" ref="Q281:Q287" si="9">+D281+H281+L281+P281</f>
        <v>-983112.65999999992</v>
      </c>
      <c r="R281" s="1244">
        <f>'[7]Cntrl CIAC'!$I$39</f>
        <v>-576221.09999999986</v>
      </c>
      <c r="S281" s="1157" t="s">
        <v>1665</v>
      </c>
    </row>
    <row r="282" spans="1:19">
      <c r="A282" s="1169">
        <v>2715</v>
      </c>
      <c r="B282" s="1169">
        <v>1640</v>
      </c>
      <c r="C282" s="1169" t="s">
        <v>1186</v>
      </c>
      <c r="D282" s="1159">
        <f>VLOOKUP(A282,'8110'!$B$2:$F$78,4,FALSE)</f>
        <v>0</v>
      </c>
      <c r="E282" s="1169">
        <v>2715</v>
      </c>
      <c r="F282" s="1169">
        <v>1640</v>
      </c>
      <c r="G282" s="1169" t="s">
        <v>1186</v>
      </c>
      <c r="H282" s="1159">
        <f>VLOOKUP(E282,'8112'!$B$2:$F$139,4,FALSE)</f>
        <v>-25000</v>
      </c>
      <c r="I282" s="1169">
        <v>2715</v>
      </c>
      <c r="J282" s="1169">
        <v>1640</v>
      </c>
      <c r="K282" s="1169" t="s">
        <v>1186</v>
      </c>
      <c r="L282" s="1159">
        <f>VLOOKUP(I282,'8114'!$B$2:$F$71,4,FALSE)</f>
        <v>0</v>
      </c>
      <c r="M282" s="1169">
        <v>2715</v>
      </c>
      <c r="N282" s="1169">
        <v>1640</v>
      </c>
      <c r="O282" s="1169" t="s">
        <v>1186</v>
      </c>
      <c r="P282" s="1159">
        <f>VLOOKUP(M282,'8116'!$B$2:$F$70,4,FALSE)</f>
        <v>0</v>
      </c>
      <c r="Q282" s="1165">
        <f t="shared" si="9"/>
        <v>-25000</v>
      </c>
    </row>
    <row r="283" spans="1:19">
      <c r="A283" s="1169">
        <v>2717</v>
      </c>
      <c r="B283" s="1169">
        <v>1640</v>
      </c>
      <c r="C283" s="1169" t="s">
        <v>1427</v>
      </c>
      <c r="D283" s="1159">
        <f>VLOOKUP(A283,'8110'!$B$2:$F$78,4,FALSE)</f>
        <v>0</v>
      </c>
      <c r="E283" s="1169">
        <v>2717</v>
      </c>
      <c r="F283" s="1169">
        <v>1640</v>
      </c>
      <c r="G283" s="1169" t="s">
        <v>1427</v>
      </c>
      <c r="H283" s="1159">
        <f>VLOOKUP(E283,'8112'!$B$2:$F$139,4,FALSE)</f>
        <v>0</v>
      </c>
      <c r="I283" s="1169">
        <v>2717</v>
      </c>
      <c r="J283" s="1169">
        <v>1640</v>
      </c>
      <c r="K283" s="1169" t="s">
        <v>1427</v>
      </c>
      <c r="L283" s="1159">
        <f>VLOOKUP(I283,'8114'!$B$2:$F$71,4,FALSE)</f>
        <v>0</v>
      </c>
      <c r="M283" s="1169">
        <v>2717</v>
      </c>
      <c r="N283" s="1169">
        <v>1640</v>
      </c>
      <c r="O283" s="1169" t="s">
        <v>1427</v>
      </c>
      <c r="P283" s="1159">
        <f>VLOOKUP(M283,'8116'!$B$2:$F$70,4,FALSE)</f>
        <v>0</v>
      </c>
      <c r="Q283" s="1165">
        <f t="shared" si="9"/>
        <v>0</v>
      </c>
    </row>
    <row r="284" spans="1:19">
      <c r="A284" s="1169">
        <v>2720</v>
      </c>
      <c r="B284" s="1169">
        <v>1641</v>
      </c>
      <c r="C284" s="1169" t="s">
        <v>1185</v>
      </c>
      <c r="D284" s="1159">
        <f>VLOOKUP(A284,'8110'!$B$2:$F$78,4,FALSE)</f>
        <v>0</v>
      </c>
      <c r="E284" s="1169">
        <v>2720</v>
      </c>
      <c r="F284" s="1169">
        <v>1641</v>
      </c>
      <c r="G284" s="1169" t="s">
        <v>1185</v>
      </c>
      <c r="H284" s="1159">
        <f>VLOOKUP(E284,'8112'!$B$2:$F$139,4,FALSE)</f>
        <v>70236.210000000006</v>
      </c>
      <c r="I284" s="1169">
        <v>2720</v>
      </c>
      <c r="J284" s="1169">
        <v>1641</v>
      </c>
      <c r="K284" s="1169" t="s">
        <v>1185</v>
      </c>
      <c r="L284" s="1159">
        <f>VLOOKUP(I284,'8114'!$B$2:$F$71,4,FALSE)</f>
        <v>0</v>
      </c>
      <c r="M284" s="1169">
        <v>2720</v>
      </c>
      <c r="N284" s="1169">
        <v>1641</v>
      </c>
      <c r="O284" s="1169" t="s">
        <v>1185</v>
      </c>
      <c r="P284" s="1159">
        <f>VLOOKUP(M284,'8116'!$B$2:$F$70,4,FALSE)</f>
        <v>79276.740000000005</v>
      </c>
      <c r="Q284" s="1165">
        <f t="shared" si="9"/>
        <v>149512.95000000001</v>
      </c>
    </row>
    <row r="285" spans="1:19">
      <c r="A285" s="1157">
        <v>2720</v>
      </c>
      <c r="B285" s="1157">
        <v>1641</v>
      </c>
      <c r="C285" s="1164" t="s">
        <v>1426</v>
      </c>
      <c r="D285" s="1159">
        <f>'8110'!$E$76</f>
        <v>1842.01</v>
      </c>
      <c r="E285" s="1157">
        <v>2720</v>
      </c>
      <c r="F285" s="1157">
        <v>1641</v>
      </c>
      <c r="G285" s="1164" t="s">
        <v>1426</v>
      </c>
      <c r="H285" s="1168">
        <f>'8112'!$E$69</f>
        <v>9652.4599999999991</v>
      </c>
      <c r="I285" s="1157">
        <v>2720</v>
      </c>
      <c r="J285" s="1157">
        <v>1641</v>
      </c>
      <c r="K285" s="1164" t="s">
        <v>1426</v>
      </c>
      <c r="L285" s="1168">
        <f>'8114'!$E$69</f>
        <v>0</v>
      </c>
      <c r="M285" s="1157">
        <v>2720</v>
      </c>
      <c r="N285" s="1157">
        <v>1641</v>
      </c>
      <c r="O285" s="1164" t="s">
        <v>1426</v>
      </c>
      <c r="P285" s="1168">
        <f>'8116'!$E$68</f>
        <v>0</v>
      </c>
      <c r="Q285" s="1165">
        <f t="shared" si="9"/>
        <v>11494.47</v>
      </c>
    </row>
    <row r="286" spans="1:19">
      <c r="A286" s="1157">
        <v>2720</v>
      </c>
      <c r="B286" s="1157">
        <v>8640</v>
      </c>
      <c r="C286" s="1164" t="s">
        <v>1077</v>
      </c>
      <c r="D286" s="1159">
        <f>VLOOKUP(A286,'8110'!$B$2:$F$78,4,FALSE)</f>
        <v>0</v>
      </c>
      <c r="E286" s="1157">
        <v>2720</v>
      </c>
      <c r="F286" s="1157">
        <v>8640</v>
      </c>
      <c r="G286" s="1164" t="s">
        <v>1077</v>
      </c>
      <c r="H286" s="1168">
        <f>'8112'!$E$70</f>
        <v>-12790.59</v>
      </c>
      <c r="I286" s="1157">
        <v>2720</v>
      </c>
      <c r="J286" s="1157">
        <v>8640</v>
      </c>
      <c r="K286" s="1164" t="s">
        <v>1077</v>
      </c>
      <c r="L286" s="1168">
        <f>'8114'!$E$70</f>
        <v>0</v>
      </c>
      <c r="M286" s="1157">
        <v>2720</v>
      </c>
      <c r="N286" s="1157">
        <v>8640</v>
      </c>
      <c r="O286" s="1164" t="s">
        <v>1077</v>
      </c>
      <c r="P286" s="1168">
        <f>'8116'!$E$69</f>
        <v>-23937.03</v>
      </c>
      <c r="Q286" s="1165">
        <f t="shared" si="9"/>
        <v>-36727.619999999995</v>
      </c>
    </row>
    <row r="287" spans="1:19">
      <c r="A287" s="1157">
        <v>2721</v>
      </c>
      <c r="B287" s="1157">
        <v>8640</v>
      </c>
      <c r="C287" s="1164" t="s">
        <v>1077</v>
      </c>
      <c r="D287" s="1159">
        <f>VLOOKUP(A287,'8110'!$B$2:$F$78,4,FALSE)</f>
        <v>-168.07</v>
      </c>
      <c r="E287" s="1157">
        <v>2721</v>
      </c>
      <c r="F287" s="1157">
        <v>8640</v>
      </c>
      <c r="G287" s="1164" t="s">
        <v>1077</v>
      </c>
      <c r="H287" s="1159">
        <f>VLOOKUP(E287,'8112'!$B$2:$F$139,4,FALSE)</f>
        <v>-1082.52</v>
      </c>
      <c r="I287" s="1157">
        <v>2721</v>
      </c>
      <c r="J287" s="1157">
        <v>8640</v>
      </c>
      <c r="K287" s="1164" t="s">
        <v>1077</v>
      </c>
      <c r="L287" s="1159">
        <f>VLOOKUP(I287,'8114'!$B$2:$F$71,4,FALSE)</f>
        <v>0</v>
      </c>
      <c r="M287" s="1157">
        <v>2721</v>
      </c>
      <c r="N287" s="1157">
        <v>8640</v>
      </c>
      <c r="O287" s="1164" t="s">
        <v>1077</v>
      </c>
      <c r="P287" s="1159">
        <f>VLOOKUP(M287,'8116'!$B$2:$F$70,4,FALSE)</f>
        <v>0</v>
      </c>
      <c r="Q287" s="1165">
        <f t="shared" si="9"/>
        <v>-1250.5899999999999</v>
      </c>
    </row>
    <row r="288" spans="1:19">
      <c r="A288" s="1162"/>
      <c r="B288" s="1162"/>
      <c r="C288" s="1164"/>
      <c r="E288" s="1162"/>
      <c r="F288" s="1162"/>
      <c r="G288" s="1164"/>
      <c r="I288" s="1162"/>
      <c r="J288" s="1162"/>
      <c r="K288" s="1164"/>
      <c r="L288" s="1159"/>
      <c r="M288" s="1162"/>
      <c r="N288" s="1162"/>
      <c r="O288" s="1164"/>
      <c r="P288" s="1159"/>
      <c r="Q288" s="1158"/>
    </row>
    <row r="289" spans="1:17">
      <c r="A289" s="1162"/>
      <c r="B289" s="1162"/>
      <c r="C289" s="1161" t="s">
        <v>1184</v>
      </c>
      <c r="E289" s="1162"/>
      <c r="F289" s="1162"/>
      <c r="G289" s="1161" t="s">
        <v>1184</v>
      </c>
      <c r="I289" s="1162"/>
      <c r="J289" s="1162"/>
      <c r="K289" s="1161" t="s">
        <v>1184</v>
      </c>
      <c r="L289" s="1159"/>
      <c r="M289" s="1162"/>
      <c r="N289" s="1162"/>
      <c r="O289" s="1161" t="s">
        <v>1184</v>
      </c>
      <c r="P289" s="1159"/>
      <c r="Q289" s="1158"/>
    </row>
    <row r="290" spans="1:17">
      <c r="A290" s="1162"/>
      <c r="B290" s="1162"/>
      <c r="C290" s="1164"/>
      <c r="E290" s="1162"/>
      <c r="F290" s="1162"/>
      <c r="G290" s="1164"/>
      <c r="I290" s="1162"/>
      <c r="J290" s="1162"/>
      <c r="K290" s="1164"/>
      <c r="L290" s="1159"/>
      <c r="M290" s="1162"/>
      <c r="N290" s="1162"/>
      <c r="O290" s="1164"/>
      <c r="P290" s="1159"/>
      <c r="Q290" s="1158"/>
    </row>
    <row r="291" spans="1:17">
      <c r="A291" s="1169">
        <v>2010</v>
      </c>
      <c r="B291" s="1169">
        <v>3010</v>
      </c>
      <c r="C291" s="1169" t="s">
        <v>1425</v>
      </c>
      <c r="D291" s="1159">
        <f>VLOOKUP(A291,'8110'!$B$2:$F$78,4,FALSE)</f>
        <v>0</v>
      </c>
      <c r="E291" s="1169">
        <v>2010</v>
      </c>
      <c r="F291" s="1169">
        <v>3010</v>
      </c>
      <c r="G291" s="1169" t="s">
        <v>1425</v>
      </c>
      <c r="H291" s="1159">
        <f>VLOOKUP(E291,'8112'!$B$2:$F$139,4,FALSE)</f>
        <v>0</v>
      </c>
      <c r="I291" s="1169">
        <v>2010</v>
      </c>
      <c r="J291" s="1169">
        <v>3010</v>
      </c>
      <c r="K291" s="1169" t="s">
        <v>1425</v>
      </c>
      <c r="L291" s="1159">
        <f>VLOOKUP(I291,'8114'!$B$2:$F$71,4,FALSE)</f>
        <v>0</v>
      </c>
      <c r="M291" s="1169">
        <v>2010</v>
      </c>
      <c r="N291" s="1169">
        <v>3010</v>
      </c>
      <c r="O291" s="1169" t="s">
        <v>1425</v>
      </c>
      <c r="P291" s="1159">
        <f>VLOOKUP(M291,'8116'!$B$2:$F$70,4,FALSE)</f>
        <v>0</v>
      </c>
      <c r="Q291" s="1165">
        <f>+D291+H291+L291+P291</f>
        <v>0</v>
      </c>
    </row>
    <row r="292" spans="1:17">
      <c r="A292" s="1169">
        <v>2110</v>
      </c>
      <c r="B292" s="1169">
        <v>3013</v>
      </c>
      <c r="C292" s="1169" t="s">
        <v>1424</v>
      </c>
      <c r="D292" s="1159">
        <f>VLOOKUP(A292,'8110'!$B$2:$F$78,4,FALSE)</f>
        <v>0</v>
      </c>
      <c r="E292" s="1169">
        <v>2110</v>
      </c>
      <c r="F292" s="1169">
        <v>3013</v>
      </c>
      <c r="G292" s="1169" t="s">
        <v>1424</v>
      </c>
      <c r="H292" s="1159">
        <f>VLOOKUP(E292,'8112'!$B$2:$F$139,4,FALSE)</f>
        <v>0</v>
      </c>
      <c r="I292" s="1169">
        <v>2110</v>
      </c>
      <c r="J292" s="1169">
        <v>3013</v>
      </c>
      <c r="K292" s="1169" t="s">
        <v>1424</v>
      </c>
      <c r="L292" s="1159">
        <f>VLOOKUP(I292,'8114'!$B$2:$F$71,4,FALSE)</f>
        <v>0</v>
      </c>
      <c r="M292" s="1169">
        <v>2110</v>
      </c>
      <c r="N292" s="1169">
        <v>3013</v>
      </c>
      <c r="O292" s="1169" t="s">
        <v>1424</v>
      </c>
      <c r="P292" s="1159">
        <f>VLOOKUP(M292,'8116'!$B$2:$F$70,4,FALSE)</f>
        <v>0</v>
      </c>
      <c r="Q292" s="1165">
        <f>+D292+H292+L292+P292</f>
        <v>0</v>
      </c>
    </row>
    <row r="293" spans="1:17">
      <c r="A293" s="1169">
        <v>2110</v>
      </c>
      <c r="B293" s="1169">
        <v>3700</v>
      </c>
      <c r="C293" s="1169" t="s">
        <v>1423</v>
      </c>
      <c r="D293" s="1168">
        <f>'8110'!$E$34</f>
        <v>0</v>
      </c>
      <c r="E293" s="1169">
        <v>2110</v>
      </c>
      <c r="F293" s="1169">
        <v>3700</v>
      </c>
      <c r="G293" s="1169" t="s">
        <v>1183</v>
      </c>
      <c r="H293" s="1168">
        <f>'8112'!$E$34</f>
        <v>0</v>
      </c>
      <c r="I293" s="1169">
        <v>2110</v>
      </c>
      <c r="J293" s="1169">
        <v>3700</v>
      </c>
      <c r="K293" s="1169" t="s">
        <v>1183</v>
      </c>
      <c r="L293" s="1168">
        <f>'8114'!$E$34</f>
        <v>0</v>
      </c>
      <c r="M293" s="1169">
        <v>2110</v>
      </c>
      <c r="N293" s="1169">
        <v>3700</v>
      </c>
      <c r="O293" s="1169" t="s">
        <v>1183</v>
      </c>
      <c r="P293" s="1168">
        <f>'8116'!$E$34</f>
        <v>0</v>
      </c>
      <c r="Q293" s="1165">
        <f>+D293+H293+L293+P293</f>
        <v>0</v>
      </c>
    </row>
    <row r="294" spans="1:17">
      <c r="A294" s="1169">
        <v>2160</v>
      </c>
      <c r="B294" s="1169">
        <v>3310</v>
      </c>
      <c r="C294" s="1169" t="s">
        <v>1181</v>
      </c>
      <c r="D294" s="1159">
        <f>VLOOKUP(A294,'8110'!$B$2:$F$78,4,FALSE)</f>
        <v>143400.60999999999</v>
      </c>
      <c r="E294" s="1169">
        <v>2160</v>
      </c>
      <c r="F294" s="1169">
        <v>3310</v>
      </c>
      <c r="G294" s="1169" t="s">
        <v>1181</v>
      </c>
      <c r="H294" s="1159">
        <f>VLOOKUP(E294,'8112'!$B$2:$F$139,4,FALSE)</f>
        <v>-548812.99</v>
      </c>
      <c r="I294" s="1169">
        <v>2160</v>
      </c>
      <c r="J294" s="1169">
        <v>3310</v>
      </c>
      <c r="K294" s="1169" t="s">
        <v>1181</v>
      </c>
      <c r="L294" s="1159">
        <f>VLOOKUP(I294,'8114'!$B$2:$F$71,4,FALSE)</f>
        <v>-641500.02</v>
      </c>
      <c r="M294" s="1169">
        <v>2160</v>
      </c>
      <c r="N294" s="1169">
        <v>3310</v>
      </c>
      <c r="O294" s="1169" t="s">
        <v>1181</v>
      </c>
      <c r="P294" s="1159">
        <f>VLOOKUP(M294,'8116'!$B$2:$F$70,4,FALSE)</f>
        <v>-58056.97</v>
      </c>
      <c r="Q294" s="1165">
        <f>+D294+H294+L294+P294</f>
        <v>-1104969.3700000001</v>
      </c>
    </row>
    <row r="295" spans="1:17">
      <c r="A295" s="1162"/>
      <c r="B295" s="1162"/>
      <c r="C295" s="1164"/>
      <c r="E295" s="1162"/>
      <c r="F295" s="1162"/>
      <c r="G295" s="1164"/>
      <c r="I295" s="1162"/>
      <c r="J295" s="1162"/>
      <c r="K295" s="1164"/>
      <c r="L295" s="1159"/>
      <c r="M295" s="1162"/>
      <c r="N295" s="1162"/>
      <c r="O295" s="1164"/>
      <c r="P295" s="1159"/>
      <c r="Q295" s="1158"/>
    </row>
    <row r="296" spans="1:17">
      <c r="A296" s="1162"/>
      <c r="B296" s="1162"/>
      <c r="C296" s="1164"/>
      <c r="E296" s="1162"/>
      <c r="F296" s="1162"/>
      <c r="G296" s="1164"/>
      <c r="I296" s="1162"/>
      <c r="J296" s="1162"/>
      <c r="K296" s="1164"/>
      <c r="L296" s="1159"/>
      <c r="M296" s="1162"/>
      <c r="N296" s="1162"/>
      <c r="O296" s="1164"/>
      <c r="P296" s="1159"/>
      <c r="Q296" s="1158"/>
    </row>
    <row r="297" spans="1:17">
      <c r="A297" s="1162"/>
      <c r="B297" s="1162"/>
      <c r="C297" s="1161" t="s">
        <v>1180</v>
      </c>
      <c r="E297" s="1162"/>
      <c r="F297" s="1162"/>
      <c r="G297" s="1161" t="s">
        <v>1180</v>
      </c>
      <c r="I297" s="1162"/>
      <c r="J297" s="1162"/>
      <c r="K297" s="1161" t="s">
        <v>1180</v>
      </c>
      <c r="L297" s="1159"/>
      <c r="M297" s="1162"/>
      <c r="N297" s="1162"/>
      <c r="O297" s="1161" t="s">
        <v>1180</v>
      </c>
      <c r="P297" s="1159"/>
      <c r="Q297" s="1158"/>
    </row>
    <row r="298" spans="1:17">
      <c r="A298" s="1162"/>
      <c r="B298" s="1162"/>
      <c r="C298" s="1164"/>
      <c r="E298" s="1162"/>
      <c r="F298" s="1162"/>
      <c r="G298" s="1164"/>
      <c r="I298" s="1162"/>
      <c r="J298" s="1162"/>
      <c r="K298" s="1164"/>
      <c r="L298" s="1159"/>
      <c r="M298" s="1162"/>
      <c r="N298" s="1162"/>
      <c r="O298" s="1164"/>
      <c r="P298" s="1159"/>
      <c r="Q298" s="1158"/>
    </row>
    <row r="299" spans="1:17">
      <c r="A299" s="1157">
        <v>4600</v>
      </c>
      <c r="B299" s="1157">
        <v>4260</v>
      </c>
      <c r="C299" s="1164" t="s">
        <v>1422</v>
      </c>
      <c r="D299" s="1159">
        <f>VLOOKUP(A299,'8110'!$B$5:$F$529,4,FALSE)</f>
        <v>-697918.64</v>
      </c>
      <c r="E299" s="1157">
        <v>4600</v>
      </c>
      <c r="F299" s="1157">
        <v>4260</v>
      </c>
      <c r="G299" s="1164" t="s">
        <v>1422</v>
      </c>
      <c r="H299" s="1159">
        <f>VLOOKUP(E299,'8112'!$B$267:$F$521,4,FALSE)</f>
        <v>-230803.5</v>
      </c>
      <c r="I299" s="1157">
        <v>4600</v>
      </c>
      <c r="J299" s="1157">
        <v>4260</v>
      </c>
      <c r="K299" s="1164" t="s">
        <v>1422</v>
      </c>
      <c r="L299" s="1159">
        <f>VLOOKUP(I299,'8114'!$B$267:$F$521,4,FALSE)</f>
        <v>-133763.6</v>
      </c>
      <c r="M299" s="1157">
        <v>4600</v>
      </c>
      <c r="N299" s="1157">
        <v>4260</v>
      </c>
      <c r="O299" s="1164" t="s">
        <v>1422</v>
      </c>
      <c r="P299" s="1159">
        <f>VLOOKUP(M299,'8116'!$B$266:$F$517,4,FALSE)</f>
        <v>-129067.23</v>
      </c>
      <c r="Q299" s="1165">
        <f t="shared" ref="Q299:Q335" si="10">+D299+H299+L299+P299</f>
        <v>-1191552.97</v>
      </c>
    </row>
    <row r="300" spans="1:17">
      <c r="A300" s="1157">
        <v>4601</v>
      </c>
      <c r="B300" s="1157">
        <v>4260</v>
      </c>
      <c r="C300" s="1164" t="s">
        <v>1421</v>
      </c>
      <c r="D300" s="1159">
        <f>VLOOKUP(A300,'8110'!$B$5:$F$529,4,FALSE)</f>
        <v>-45091.07</v>
      </c>
      <c r="E300" s="1157">
        <v>4601</v>
      </c>
      <c r="F300" s="1157">
        <v>4260</v>
      </c>
      <c r="G300" s="1164" t="s">
        <v>1421</v>
      </c>
      <c r="H300" s="1159">
        <f>VLOOKUP(E300,'8112'!$B$267:$F$521,4,FALSE)</f>
        <v>-45330.2</v>
      </c>
      <c r="I300" s="1157">
        <v>4601</v>
      </c>
      <c r="J300" s="1157">
        <v>4260</v>
      </c>
      <c r="K300" s="1164" t="s">
        <v>1421</v>
      </c>
      <c r="L300" s="1159">
        <f>VLOOKUP(I300,'8114'!$B$267:$F$521,4,FALSE)</f>
        <v>-14484.47</v>
      </c>
      <c r="M300" s="1157">
        <v>4601</v>
      </c>
      <c r="N300" s="1157">
        <v>4260</v>
      </c>
      <c r="O300" s="1164" t="s">
        <v>1421</v>
      </c>
      <c r="P300" s="1159">
        <f>VLOOKUP(M300,'8116'!$B$266:$F$517,4,FALSE)</f>
        <v>-30171.82</v>
      </c>
      <c r="Q300" s="1165">
        <f t="shared" si="10"/>
        <v>-135077.56</v>
      </c>
    </row>
    <row r="301" spans="1:17">
      <c r="A301" s="1157">
        <v>4602</v>
      </c>
      <c r="B301" s="1157">
        <v>4260</v>
      </c>
      <c r="C301" s="1164" t="s">
        <v>1420</v>
      </c>
      <c r="D301" s="1159">
        <f>VLOOKUP(A301,'8110'!$B$5:$F$529,4,FALSE)</f>
        <v>0</v>
      </c>
      <c r="E301" s="1157">
        <v>4602</v>
      </c>
      <c r="F301" s="1157">
        <v>4260</v>
      </c>
      <c r="G301" s="1164" t="s">
        <v>1420</v>
      </c>
      <c r="H301" s="1159">
        <f>VLOOKUP(E301,'8112'!$B$267:$F$521,4,FALSE)</f>
        <v>0</v>
      </c>
      <c r="I301" s="1157">
        <v>4602</v>
      </c>
      <c r="J301" s="1157">
        <v>4260</v>
      </c>
      <c r="K301" s="1164" t="s">
        <v>1420</v>
      </c>
      <c r="L301" s="1159">
        <f>VLOOKUP(I301,'8114'!$B$267:$F$521,4,FALSE)</f>
        <v>0</v>
      </c>
      <c r="M301" s="1157">
        <v>4602</v>
      </c>
      <c r="N301" s="1157">
        <v>4260</v>
      </c>
      <c r="O301" s="1164" t="s">
        <v>1420</v>
      </c>
      <c r="P301" s="1159">
        <f>VLOOKUP(M301,'8116'!$B$266:$F$517,4,FALSE)</f>
        <v>0</v>
      </c>
      <c r="Q301" s="1165">
        <f t="shared" si="10"/>
        <v>0</v>
      </c>
    </row>
    <row r="302" spans="1:17">
      <c r="A302" s="1157">
        <v>4603</v>
      </c>
      <c r="B302" s="1157">
        <v>4260</v>
      </c>
      <c r="C302" s="1164" t="s">
        <v>1419</v>
      </c>
      <c r="D302" s="1159">
        <f>VLOOKUP(A302,'8110'!$B$5:$F$529,4,FALSE)</f>
        <v>0</v>
      </c>
      <c r="E302" s="1157">
        <v>4603</v>
      </c>
      <c r="F302" s="1157">
        <v>4260</v>
      </c>
      <c r="G302" s="1164" t="s">
        <v>1419</v>
      </c>
      <c r="H302" s="1159">
        <f>VLOOKUP(E302,'8112'!$B$267:$F$521,4,FALSE)</f>
        <v>0</v>
      </c>
      <c r="I302" s="1157">
        <v>4603</v>
      </c>
      <c r="J302" s="1157">
        <v>4260</v>
      </c>
      <c r="K302" s="1164" t="s">
        <v>1419</v>
      </c>
      <c r="L302" s="1159">
        <f>VLOOKUP(I302,'8114'!$B$267:$F$521,4,FALSE)</f>
        <v>0</v>
      </c>
      <c r="M302" s="1157">
        <v>4603</v>
      </c>
      <c r="N302" s="1157">
        <v>4260</v>
      </c>
      <c r="O302" s="1164" t="s">
        <v>1419</v>
      </c>
      <c r="P302" s="1159">
        <f>VLOOKUP(M302,'8116'!$B$266:$F$517,4,FALSE)</f>
        <v>0</v>
      </c>
      <c r="Q302" s="1165">
        <f t="shared" si="10"/>
        <v>0</v>
      </c>
    </row>
    <row r="303" spans="1:17">
      <c r="A303" s="1157">
        <v>4604</v>
      </c>
      <c r="B303" s="1157">
        <v>4260</v>
      </c>
      <c r="C303" s="1164" t="s">
        <v>1418</v>
      </c>
      <c r="D303" s="1159">
        <f>VLOOKUP(A303,'8110'!$B$5:$F$529,4,FALSE)</f>
        <v>0</v>
      </c>
      <c r="E303" s="1157">
        <v>4604</v>
      </c>
      <c r="F303" s="1157">
        <v>4260</v>
      </c>
      <c r="G303" s="1164" t="s">
        <v>1418</v>
      </c>
      <c r="H303" s="1159">
        <f>VLOOKUP(E303,'8112'!$B$267:$F$521,4,FALSE)</f>
        <v>0</v>
      </c>
      <c r="I303" s="1157">
        <v>4604</v>
      </c>
      <c r="J303" s="1157">
        <v>4260</v>
      </c>
      <c r="K303" s="1164" t="s">
        <v>1418</v>
      </c>
      <c r="L303" s="1159">
        <f>VLOOKUP(I303,'8114'!$B$267:$F$521,4,FALSE)</f>
        <v>0</v>
      </c>
      <c r="M303" s="1157">
        <v>4604</v>
      </c>
      <c r="N303" s="1157">
        <v>4260</v>
      </c>
      <c r="O303" s="1164" t="s">
        <v>1418</v>
      </c>
      <c r="P303" s="1159">
        <f>VLOOKUP(M303,'8116'!$B$266:$F$517,4,FALSE)</f>
        <v>0</v>
      </c>
      <c r="Q303" s="1165">
        <f t="shared" si="10"/>
        <v>0</v>
      </c>
    </row>
    <row r="304" spans="1:17">
      <c r="A304" s="1157">
        <v>4605</v>
      </c>
      <c r="B304" s="1157">
        <v>4260</v>
      </c>
      <c r="C304" s="1164" t="s">
        <v>1417</v>
      </c>
      <c r="D304" s="1159">
        <f>VLOOKUP(A304,'8110'!$B$5:$F$529,4,FALSE)</f>
        <v>0</v>
      </c>
      <c r="E304" s="1157">
        <v>4605</v>
      </c>
      <c r="F304" s="1157">
        <v>4260</v>
      </c>
      <c r="G304" s="1164" t="s">
        <v>1417</v>
      </c>
      <c r="H304" s="1159">
        <f>VLOOKUP(E304,'8112'!$B$267:$F$521,4,FALSE)</f>
        <v>0</v>
      </c>
      <c r="I304" s="1157">
        <v>4605</v>
      </c>
      <c r="J304" s="1157">
        <v>4260</v>
      </c>
      <c r="K304" s="1164" t="s">
        <v>1417</v>
      </c>
      <c r="L304" s="1159">
        <f>VLOOKUP(I304,'8114'!$B$267:$F$521,4,FALSE)</f>
        <v>0</v>
      </c>
      <c r="M304" s="1157">
        <v>4605</v>
      </c>
      <c r="N304" s="1157">
        <v>4260</v>
      </c>
      <c r="O304" s="1164" t="s">
        <v>1417</v>
      </c>
      <c r="P304" s="1159">
        <f>VLOOKUP(M304,'8116'!$B$266:$F$517,4,FALSE)</f>
        <v>0</v>
      </c>
      <c r="Q304" s="1165">
        <f t="shared" si="10"/>
        <v>0</v>
      </c>
    </row>
    <row r="305" spans="1:17">
      <c r="A305" s="1157">
        <v>4606</v>
      </c>
      <c r="B305" s="1157">
        <v>4260</v>
      </c>
      <c r="C305" s="1164" t="s">
        <v>1416</v>
      </c>
      <c r="D305" s="1159">
        <f>VLOOKUP(A305,'8110'!$B$5:$F$529,4,FALSE)</f>
        <v>0</v>
      </c>
      <c r="E305" s="1157">
        <v>4606</v>
      </c>
      <c r="F305" s="1157">
        <v>4260</v>
      </c>
      <c r="G305" s="1164" t="s">
        <v>1416</v>
      </c>
      <c r="H305" s="1159">
        <f>VLOOKUP(E305,'8112'!$B$267:$F$521,4,FALSE)</f>
        <v>0</v>
      </c>
      <c r="I305" s="1157">
        <v>4606</v>
      </c>
      <c r="J305" s="1157">
        <v>4260</v>
      </c>
      <c r="K305" s="1164" t="s">
        <v>1416</v>
      </c>
      <c r="L305" s="1159">
        <f>VLOOKUP(I305,'8114'!$B$267:$F$521,4,FALSE)</f>
        <v>0</v>
      </c>
      <c r="M305" s="1157">
        <v>4606</v>
      </c>
      <c r="N305" s="1157">
        <v>4260</v>
      </c>
      <c r="O305" s="1164" t="s">
        <v>1416</v>
      </c>
      <c r="P305" s="1159">
        <f>VLOOKUP(M305,'8116'!$B$266:$F$517,4,FALSE)</f>
        <v>0</v>
      </c>
      <c r="Q305" s="1165">
        <f t="shared" si="10"/>
        <v>0</v>
      </c>
    </row>
    <row r="306" spans="1:17">
      <c r="A306" s="1157">
        <v>4611</v>
      </c>
      <c r="B306" s="1157">
        <v>4260</v>
      </c>
      <c r="C306" s="1164" t="s">
        <v>1415</v>
      </c>
      <c r="D306" s="1159">
        <f>VLOOKUP(A306,'8110'!$B$5:$F$529,4,FALSE)</f>
        <v>-356636.66</v>
      </c>
      <c r="E306" s="1157">
        <v>4611</v>
      </c>
      <c r="F306" s="1157">
        <v>4260</v>
      </c>
      <c r="G306" s="1164" t="s">
        <v>1415</v>
      </c>
      <c r="H306" s="1159">
        <f>VLOOKUP(E306,'8112'!$B$267:$F$521,4,FALSE)</f>
        <v>-116759.05</v>
      </c>
      <c r="I306" s="1157">
        <v>4611</v>
      </c>
      <c r="J306" s="1157">
        <v>4260</v>
      </c>
      <c r="K306" s="1164" t="s">
        <v>1415</v>
      </c>
      <c r="L306" s="1159">
        <f>VLOOKUP(I306,'8114'!$B$267:$F$521,4,FALSE)</f>
        <v>-14639.96</v>
      </c>
      <c r="M306" s="1157">
        <v>4611</v>
      </c>
      <c r="N306" s="1157">
        <v>4260</v>
      </c>
      <c r="O306" s="1164" t="s">
        <v>1415</v>
      </c>
      <c r="P306" s="1159">
        <f>VLOOKUP(M306,'8116'!$B$266:$F$517,4,FALSE)</f>
        <v>2008.78</v>
      </c>
      <c r="Q306" s="1165">
        <f t="shared" si="10"/>
        <v>-486026.88999999996</v>
      </c>
    </row>
    <row r="307" spans="1:17">
      <c r="A307" s="1157">
        <v>4612</v>
      </c>
      <c r="B307" s="1157">
        <v>4260</v>
      </c>
      <c r="C307" s="1164" t="s">
        <v>1414</v>
      </c>
      <c r="D307" s="1159">
        <f>VLOOKUP(A307,'8110'!$B$5:$F$529,4,FALSE)</f>
        <v>-15417.85</v>
      </c>
      <c r="E307" s="1157">
        <v>4612</v>
      </c>
      <c r="F307" s="1157">
        <v>4260</v>
      </c>
      <c r="G307" s="1164" t="s">
        <v>1414</v>
      </c>
      <c r="H307" s="1159">
        <f>VLOOKUP(E307,'8112'!$B$267:$F$521,4,FALSE)</f>
        <v>-43371.49</v>
      </c>
      <c r="I307" s="1157">
        <v>4612</v>
      </c>
      <c r="J307" s="1157">
        <v>4260</v>
      </c>
      <c r="K307" s="1164" t="s">
        <v>1414</v>
      </c>
      <c r="L307" s="1159">
        <f>VLOOKUP(I307,'8114'!$B$267:$F$521,4,FALSE)</f>
        <v>121.13</v>
      </c>
      <c r="M307" s="1157">
        <v>4612</v>
      </c>
      <c r="N307" s="1157">
        <v>4260</v>
      </c>
      <c r="O307" s="1164" t="s">
        <v>1414</v>
      </c>
      <c r="P307" s="1159">
        <f>VLOOKUP(M307,'8116'!$B$266:$F$517,4,FALSE)</f>
        <v>436.42</v>
      </c>
      <c r="Q307" s="1165">
        <f t="shared" si="10"/>
        <v>-58231.79</v>
      </c>
    </row>
    <row r="308" spans="1:17">
      <c r="A308" s="1157">
        <v>4613</v>
      </c>
      <c r="B308" s="1157">
        <v>4260</v>
      </c>
      <c r="C308" s="1164" t="s">
        <v>1413</v>
      </c>
      <c r="D308" s="1159">
        <f>VLOOKUP(A308,'8110'!$B$5:$F$529,4,FALSE)</f>
        <v>0</v>
      </c>
      <c r="E308" s="1157">
        <v>4613</v>
      </c>
      <c r="F308" s="1157">
        <v>4260</v>
      </c>
      <c r="G308" s="1164" t="s">
        <v>1413</v>
      </c>
      <c r="H308" s="1159">
        <f>VLOOKUP(E308,'8112'!$B$267:$F$521,4,FALSE)</f>
        <v>0</v>
      </c>
      <c r="I308" s="1157">
        <v>4613</v>
      </c>
      <c r="J308" s="1157">
        <v>4260</v>
      </c>
      <c r="K308" s="1164" t="s">
        <v>1413</v>
      </c>
      <c r="L308" s="1159">
        <f>VLOOKUP(I308,'8114'!$B$267:$F$521,4,FALSE)</f>
        <v>0</v>
      </c>
      <c r="M308" s="1157">
        <v>4613</v>
      </c>
      <c r="N308" s="1157">
        <v>4260</v>
      </c>
      <c r="O308" s="1164" t="s">
        <v>1413</v>
      </c>
      <c r="P308" s="1159">
        <f>VLOOKUP(M308,'8116'!$B$266:$F$517,4,FALSE)</f>
        <v>0</v>
      </c>
      <c r="Q308" s="1165">
        <f t="shared" si="10"/>
        <v>0</v>
      </c>
    </row>
    <row r="309" spans="1:17">
      <c r="A309" s="1157">
        <v>4614</v>
      </c>
      <c r="B309" s="1157">
        <v>4260</v>
      </c>
      <c r="C309" s="1164" t="s">
        <v>1412</v>
      </c>
      <c r="D309" s="1159">
        <f>VLOOKUP(A309,'8110'!$B$5:$F$529,4,FALSE)</f>
        <v>0</v>
      </c>
      <c r="E309" s="1157">
        <v>4614</v>
      </c>
      <c r="F309" s="1157">
        <v>4260</v>
      </c>
      <c r="G309" s="1164" t="s">
        <v>1412</v>
      </c>
      <c r="H309" s="1159">
        <f>VLOOKUP(E309,'8112'!$B$267:$F$521,4,FALSE)</f>
        <v>0</v>
      </c>
      <c r="I309" s="1157">
        <v>4614</v>
      </c>
      <c r="J309" s="1157">
        <v>4260</v>
      </c>
      <c r="K309" s="1164" t="s">
        <v>1412</v>
      </c>
      <c r="L309" s="1159">
        <f>VLOOKUP(I309,'8114'!$B$267:$F$521,4,FALSE)</f>
        <v>0</v>
      </c>
      <c r="M309" s="1157">
        <v>4614</v>
      </c>
      <c r="N309" s="1157">
        <v>4260</v>
      </c>
      <c r="O309" s="1164" t="s">
        <v>1412</v>
      </c>
      <c r="P309" s="1159">
        <f>VLOOKUP(M309,'8116'!$B$266:$F$517,4,FALSE)</f>
        <v>0</v>
      </c>
      <c r="Q309" s="1165">
        <f t="shared" si="10"/>
        <v>0</v>
      </c>
    </row>
    <row r="310" spans="1:17">
      <c r="A310" s="1157">
        <v>4615</v>
      </c>
      <c r="B310" s="1157">
        <v>4260</v>
      </c>
      <c r="C310" s="1164" t="s">
        <v>1411</v>
      </c>
      <c r="D310" s="1159">
        <f>VLOOKUP(A310,'8110'!$B$5:$F$529,4,FALSE)</f>
        <v>0</v>
      </c>
      <c r="E310" s="1157">
        <v>4615</v>
      </c>
      <c r="F310" s="1157">
        <v>4260</v>
      </c>
      <c r="G310" s="1164" t="s">
        <v>1411</v>
      </c>
      <c r="H310" s="1159">
        <f>VLOOKUP(E310,'8112'!$B$267:$F$521,4,FALSE)</f>
        <v>0</v>
      </c>
      <c r="I310" s="1157">
        <v>4615</v>
      </c>
      <c r="J310" s="1157">
        <v>4260</v>
      </c>
      <c r="K310" s="1164" t="s">
        <v>1411</v>
      </c>
      <c r="L310" s="1159">
        <f>VLOOKUP(I310,'8114'!$B$267:$F$521,4,FALSE)</f>
        <v>0</v>
      </c>
      <c r="M310" s="1157">
        <v>4615</v>
      </c>
      <c r="N310" s="1157">
        <v>4260</v>
      </c>
      <c r="O310" s="1164" t="s">
        <v>1411</v>
      </c>
      <c r="P310" s="1159">
        <f>VLOOKUP(M310,'8116'!$B$266:$F$517,4,FALSE)</f>
        <v>0</v>
      </c>
      <c r="Q310" s="1165">
        <f t="shared" si="10"/>
        <v>0</v>
      </c>
    </row>
    <row r="311" spans="1:17">
      <c r="A311" s="1157">
        <v>4616</v>
      </c>
      <c r="B311" s="1157">
        <v>4260</v>
      </c>
      <c r="C311" s="1164" t="s">
        <v>1410</v>
      </c>
      <c r="D311" s="1159">
        <f>VLOOKUP(A311,'8110'!$B$5:$F$529,4,FALSE)</f>
        <v>0</v>
      </c>
      <c r="E311" s="1157">
        <v>4616</v>
      </c>
      <c r="F311" s="1157">
        <v>4260</v>
      </c>
      <c r="G311" s="1164" t="s">
        <v>1410</v>
      </c>
      <c r="H311" s="1159">
        <f>VLOOKUP(E311,'8112'!$B$267:$F$521,4,FALSE)</f>
        <v>0</v>
      </c>
      <c r="I311" s="1157">
        <v>4616</v>
      </c>
      <c r="J311" s="1157">
        <v>4260</v>
      </c>
      <c r="K311" s="1164" t="s">
        <v>1410</v>
      </c>
      <c r="L311" s="1159">
        <f>VLOOKUP(I311,'8114'!$B$267:$F$521,4,FALSE)</f>
        <v>0</v>
      </c>
      <c r="M311" s="1157">
        <v>4616</v>
      </c>
      <c r="N311" s="1157">
        <v>4260</v>
      </c>
      <c r="O311" s="1164" t="s">
        <v>1410</v>
      </c>
      <c r="P311" s="1159">
        <f>VLOOKUP(M311,'8116'!$B$266:$F$517,4,FALSE)</f>
        <v>0</v>
      </c>
      <c r="Q311" s="1165">
        <f t="shared" si="10"/>
        <v>0</v>
      </c>
    </row>
    <row r="312" spans="1:17">
      <c r="A312" s="1157">
        <v>4620</v>
      </c>
      <c r="B312" s="1157">
        <v>4260</v>
      </c>
      <c r="C312" s="1164" t="s">
        <v>1409</v>
      </c>
      <c r="D312" s="1159">
        <f>VLOOKUP(A312,'8110'!$B$5:$F$529,4,FALSE)</f>
        <v>0</v>
      </c>
      <c r="E312" s="1157">
        <v>4620</v>
      </c>
      <c r="F312" s="1157">
        <v>4260</v>
      </c>
      <c r="G312" s="1164" t="s">
        <v>1409</v>
      </c>
      <c r="H312" s="1159">
        <f>VLOOKUP(E312,'8112'!$B$267:$F$521,4,FALSE)</f>
        <v>0</v>
      </c>
      <c r="I312" s="1157">
        <v>4620</v>
      </c>
      <c r="J312" s="1157">
        <v>4260</v>
      </c>
      <c r="K312" s="1164" t="s">
        <v>1409</v>
      </c>
      <c r="L312" s="1159">
        <f>VLOOKUP(I312,'8114'!$B$267:$F$521,4,FALSE)</f>
        <v>0</v>
      </c>
      <c r="M312" s="1157">
        <v>4620</v>
      </c>
      <c r="N312" s="1157">
        <v>4260</v>
      </c>
      <c r="O312" s="1164" t="s">
        <v>1409</v>
      </c>
      <c r="P312" s="1159">
        <f>VLOOKUP(M312,'8116'!$B$266:$F$517,4,FALSE)</f>
        <v>0</v>
      </c>
      <c r="Q312" s="1165">
        <f t="shared" si="10"/>
        <v>0</v>
      </c>
    </row>
    <row r="313" spans="1:17">
      <c r="A313" s="1157">
        <v>4623</v>
      </c>
      <c r="B313" s="1157">
        <v>4260</v>
      </c>
      <c r="C313" s="1164" t="s">
        <v>1408</v>
      </c>
      <c r="D313" s="1159">
        <f>VLOOKUP(A313,'8110'!$B$5:$F$529,4,FALSE)</f>
        <v>0</v>
      </c>
      <c r="E313" s="1157">
        <v>4623</v>
      </c>
      <c r="F313" s="1157">
        <v>4260</v>
      </c>
      <c r="G313" s="1164" t="s">
        <v>1408</v>
      </c>
      <c r="H313" s="1159">
        <f>VLOOKUP(E313,'8112'!$B$267:$F$521,4,FALSE)</f>
        <v>0</v>
      </c>
      <c r="I313" s="1157">
        <v>4623</v>
      </c>
      <c r="J313" s="1157">
        <v>4260</v>
      </c>
      <c r="K313" s="1164" t="s">
        <v>1408</v>
      </c>
      <c r="L313" s="1159">
        <f>VLOOKUP(I313,'8114'!$B$267:$F$521,4,FALSE)</f>
        <v>0</v>
      </c>
      <c r="M313" s="1157">
        <v>4623</v>
      </c>
      <c r="N313" s="1157">
        <v>4260</v>
      </c>
      <c r="O313" s="1164" t="s">
        <v>1408</v>
      </c>
      <c r="P313" s="1159">
        <f>VLOOKUP(M313,'8116'!$B$266:$F$517,4,FALSE)</f>
        <v>0</v>
      </c>
      <c r="Q313" s="1165">
        <f t="shared" si="10"/>
        <v>0</v>
      </c>
    </row>
    <row r="314" spans="1:17">
      <c r="A314" s="1157">
        <v>4660</v>
      </c>
      <c r="B314" s="1157">
        <v>4260</v>
      </c>
      <c r="C314" s="1164" t="s">
        <v>1407</v>
      </c>
      <c r="D314" s="1159">
        <f>VLOOKUP(A314,'8110'!$B$5:$F$529,4,FALSE)</f>
        <v>0</v>
      </c>
      <c r="E314" s="1157">
        <v>4660</v>
      </c>
      <c r="F314" s="1157">
        <v>4260</v>
      </c>
      <c r="G314" s="1164" t="s">
        <v>1407</v>
      </c>
      <c r="H314" s="1159">
        <f>VLOOKUP(E314,'8112'!$B$267:$F$521,4,FALSE)</f>
        <v>0</v>
      </c>
      <c r="I314" s="1157">
        <v>4660</v>
      </c>
      <c r="J314" s="1157">
        <v>4260</v>
      </c>
      <c r="K314" s="1164" t="s">
        <v>1407</v>
      </c>
      <c r="L314" s="1159">
        <f>VLOOKUP(I314,'8114'!$B$267:$F$521,4,FALSE)</f>
        <v>0</v>
      </c>
      <c r="M314" s="1157">
        <v>4660</v>
      </c>
      <c r="N314" s="1157">
        <v>4260</v>
      </c>
      <c r="O314" s="1164" t="s">
        <v>1407</v>
      </c>
      <c r="P314" s="1159">
        <f>VLOOKUP(M314,'8116'!$B$266:$F$517,4,FALSE)</f>
        <v>0</v>
      </c>
      <c r="Q314" s="1165">
        <f t="shared" si="10"/>
        <v>0</v>
      </c>
    </row>
    <row r="315" spans="1:17">
      <c r="A315" s="1157">
        <v>4661</v>
      </c>
      <c r="B315" s="1157">
        <v>4260</v>
      </c>
      <c r="C315" s="1164" t="s">
        <v>1406</v>
      </c>
      <c r="D315" s="1159">
        <f>VLOOKUP(A315,'8110'!$B$5:$F$529,4,FALSE)</f>
        <v>0</v>
      </c>
      <c r="E315" s="1157">
        <v>4661</v>
      </c>
      <c r="F315" s="1157">
        <v>4260</v>
      </c>
      <c r="G315" s="1164" t="s">
        <v>1406</v>
      </c>
      <c r="H315" s="1159">
        <f>VLOOKUP(E315,'8112'!$B$267:$F$521,4,FALSE)</f>
        <v>0</v>
      </c>
      <c r="I315" s="1157">
        <v>4661</v>
      </c>
      <c r="J315" s="1157">
        <v>4260</v>
      </c>
      <c r="K315" s="1164" t="s">
        <v>1406</v>
      </c>
      <c r="L315" s="1159">
        <f>VLOOKUP(I315,'8114'!$B$267:$F$521,4,FALSE)</f>
        <v>0</v>
      </c>
      <c r="M315" s="1157">
        <v>4661</v>
      </c>
      <c r="N315" s="1157">
        <v>4260</v>
      </c>
      <c r="O315" s="1164" t="s">
        <v>1406</v>
      </c>
      <c r="P315" s="1159">
        <f>VLOOKUP(M315,'8116'!$B$266:$F$517,4,FALSE)</f>
        <v>0</v>
      </c>
      <c r="Q315" s="1165">
        <f t="shared" si="10"/>
        <v>0</v>
      </c>
    </row>
    <row r="316" spans="1:17">
      <c r="A316" s="1157">
        <v>4710</v>
      </c>
      <c r="B316" s="1157">
        <v>4210</v>
      </c>
      <c r="C316" s="1164" t="s">
        <v>1405</v>
      </c>
      <c r="D316" s="1159">
        <f>VLOOKUP(A316,'8110'!$B$5:$F$529,4,FALSE)</f>
        <v>-550</v>
      </c>
      <c r="E316" s="1157">
        <v>4710</v>
      </c>
      <c r="F316" s="1157">
        <v>4210</v>
      </c>
      <c r="G316" s="1164" t="s">
        <v>1405</v>
      </c>
      <c r="H316" s="1159">
        <f>VLOOKUP(E316,'8112'!$B$267:$F$521,4,FALSE)</f>
        <v>-125</v>
      </c>
      <c r="I316" s="1157">
        <v>4710</v>
      </c>
      <c r="J316" s="1157">
        <v>4210</v>
      </c>
      <c r="K316" s="1164" t="s">
        <v>1405</v>
      </c>
      <c r="L316" s="1159">
        <f>VLOOKUP(I316,'8114'!$B$267:$F$521,4,FALSE)</f>
        <v>0</v>
      </c>
      <c r="M316" s="1157">
        <v>4710</v>
      </c>
      <c r="N316" s="1157">
        <v>4210</v>
      </c>
      <c r="O316" s="1164" t="s">
        <v>1405</v>
      </c>
      <c r="P316" s="1159">
        <f>VLOOKUP(M316,'8116'!$B$266:$F$517,4,FALSE)</f>
        <v>0</v>
      </c>
      <c r="Q316" s="1165">
        <f t="shared" si="10"/>
        <v>-675</v>
      </c>
    </row>
    <row r="317" spans="1:17">
      <c r="A317" s="1157">
        <v>4711</v>
      </c>
      <c r="B317" s="1157">
        <v>4210</v>
      </c>
      <c r="C317" s="1164" t="s">
        <v>1000</v>
      </c>
      <c r="D317" s="1159">
        <f>VLOOKUP(A317,'8110'!$B$5:$F$529,4,FALSE)</f>
        <v>-7140</v>
      </c>
      <c r="E317" s="1157">
        <v>4711</v>
      </c>
      <c r="F317" s="1157">
        <v>4210</v>
      </c>
      <c r="G317" s="1164" t="s">
        <v>1000</v>
      </c>
      <c r="H317" s="1159">
        <f>VLOOKUP(E317,'8112'!$B$267:$F$521,4,FALSE)</f>
        <v>-910</v>
      </c>
      <c r="I317" s="1157">
        <v>4711</v>
      </c>
      <c r="J317" s="1157">
        <v>4210</v>
      </c>
      <c r="K317" s="1164" t="s">
        <v>1000</v>
      </c>
      <c r="L317" s="1159">
        <f>VLOOKUP(I317,'8114'!$B$267:$F$521,4,FALSE)</f>
        <v>0</v>
      </c>
      <c r="M317" s="1157">
        <v>4711</v>
      </c>
      <c r="N317" s="1157">
        <v>4210</v>
      </c>
      <c r="O317" s="1164" t="s">
        <v>1000</v>
      </c>
      <c r="P317" s="1159">
        <f>VLOOKUP(M317,'8116'!$B$266:$F$517,4,FALSE)</f>
        <v>0</v>
      </c>
      <c r="Q317" s="1165">
        <f t="shared" si="10"/>
        <v>-8050</v>
      </c>
    </row>
    <row r="318" spans="1:17">
      <c r="A318" s="1157">
        <v>4712</v>
      </c>
      <c r="B318" s="1157">
        <v>4210</v>
      </c>
      <c r="C318" s="1164" t="s">
        <v>1172</v>
      </c>
      <c r="D318" s="1159">
        <f>VLOOKUP(A318,'8110'!$B$5:$F$529,4,FALSE)</f>
        <v>0</v>
      </c>
      <c r="E318" s="1157">
        <v>4712</v>
      </c>
      <c r="F318" s="1157">
        <v>4210</v>
      </c>
      <c r="G318" s="1164" t="s">
        <v>1172</v>
      </c>
      <c r="H318" s="1159">
        <f>VLOOKUP(E318,'8112'!$B$267:$F$521,4,FALSE)</f>
        <v>-315</v>
      </c>
      <c r="I318" s="1157">
        <v>4712</v>
      </c>
      <c r="J318" s="1157">
        <v>4210</v>
      </c>
      <c r="K318" s="1164" t="s">
        <v>1172</v>
      </c>
      <c r="L318" s="1159">
        <f>VLOOKUP(I318,'8114'!$B$267:$F$521,4,FALSE)</f>
        <v>0</v>
      </c>
      <c r="M318" s="1157">
        <v>4712</v>
      </c>
      <c r="N318" s="1157">
        <v>4210</v>
      </c>
      <c r="O318" s="1164" t="s">
        <v>1172</v>
      </c>
      <c r="P318" s="1159">
        <f>VLOOKUP(M318,'8116'!$B$266:$F$517,4,FALSE)</f>
        <v>0</v>
      </c>
      <c r="Q318" s="1165">
        <f t="shared" si="10"/>
        <v>-315</v>
      </c>
    </row>
    <row r="319" spans="1:17">
      <c r="A319" s="1157">
        <v>4713</v>
      </c>
      <c r="B319" s="1157">
        <v>4210</v>
      </c>
      <c r="C319" s="1164" t="s">
        <v>1171</v>
      </c>
      <c r="D319" s="1159">
        <f>VLOOKUP(A319,'8110'!$B$5:$F$529,4,FALSE)</f>
        <v>0</v>
      </c>
      <c r="E319" s="1157">
        <v>4713</v>
      </c>
      <c r="F319" s="1157">
        <v>4210</v>
      </c>
      <c r="G319" s="1164" t="s">
        <v>1171</v>
      </c>
      <c r="H319" s="1159">
        <f>VLOOKUP(E319,'8112'!$B$267:$F$521,4,FALSE)</f>
        <v>0</v>
      </c>
      <c r="I319" s="1157">
        <v>4713</v>
      </c>
      <c r="J319" s="1157">
        <v>4210</v>
      </c>
      <c r="K319" s="1164" t="s">
        <v>1171</v>
      </c>
      <c r="L319" s="1159">
        <f>VLOOKUP(I319,'8114'!$B$267:$F$521,4,FALSE)</f>
        <v>0</v>
      </c>
      <c r="M319" s="1157">
        <v>4713</v>
      </c>
      <c r="N319" s="1157">
        <v>4210</v>
      </c>
      <c r="O319" s="1164" t="s">
        <v>1171</v>
      </c>
      <c r="P319" s="1159">
        <f>VLOOKUP(M319,'8116'!$B$266:$F$517,4,FALSE)</f>
        <v>0</v>
      </c>
      <c r="Q319" s="1165">
        <f t="shared" si="10"/>
        <v>0</v>
      </c>
    </row>
    <row r="320" spans="1:17">
      <c r="A320" s="1157">
        <v>4714</v>
      </c>
      <c r="B320" s="1157">
        <v>4210</v>
      </c>
      <c r="C320" s="1164" t="s">
        <v>1001</v>
      </c>
      <c r="D320" s="1159">
        <f>VLOOKUP(A320,'8110'!$B$5:$F$529,4,FALSE)</f>
        <v>-545</v>
      </c>
      <c r="E320" s="1157">
        <v>4714</v>
      </c>
      <c r="F320" s="1157">
        <v>4210</v>
      </c>
      <c r="G320" s="1164" t="s">
        <v>1001</v>
      </c>
      <c r="H320" s="1159">
        <f>VLOOKUP(E320,'8112'!$B$267:$F$521,4,FALSE)</f>
        <v>0</v>
      </c>
      <c r="I320" s="1157">
        <v>4714</v>
      </c>
      <c r="J320" s="1157">
        <v>4210</v>
      </c>
      <c r="K320" s="1164" t="s">
        <v>1001</v>
      </c>
      <c r="L320" s="1159">
        <f>VLOOKUP(I320,'8114'!$B$267:$F$521,4,FALSE)</f>
        <v>0</v>
      </c>
      <c r="M320" s="1157">
        <v>4714</v>
      </c>
      <c r="N320" s="1157">
        <v>4210</v>
      </c>
      <c r="O320" s="1164" t="s">
        <v>1001</v>
      </c>
      <c r="P320" s="1159">
        <f>VLOOKUP(M320,'8116'!$B$266:$F$517,4,FALSE)</f>
        <v>0</v>
      </c>
      <c r="Q320" s="1165">
        <f t="shared" si="10"/>
        <v>-545</v>
      </c>
    </row>
    <row r="321" spans="1:17">
      <c r="A321" s="1157">
        <v>4715</v>
      </c>
      <c r="B321" s="1157">
        <v>4210</v>
      </c>
      <c r="C321" s="1164" t="s">
        <v>1404</v>
      </c>
      <c r="D321" s="1159">
        <f>VLOOKUP(A321,'8110'!$B$5:$F$529,4,FALSE)</f>
        <v>-4613.24</v>
      </c>
      <c r="E321" s="1157">
        <v>4715</v>
      </c>
      <c r="F321" s="1157">
        <v>4210</v>
      </c>
      <c r="G321" s="1164" t="s">
        <v>1404</v>
      </c>
      <c r="H321" s="1159">
        <f>VLOOKUP(E321,'8112'!$B$267:$F$521,4,FALSE)</f>
        <v>-1262.1500000000001</v>
      </c>
      <c r="I321" s="1157">
        <v>4715</v>
      </c>
      <c r="J321" s="1157">
        <v>4210</v>
      </c>
      <c r="K321" s="1164" t="s">
        <v>1404</v>
      </c>
      <c r="L321" s="1159">
        <f>VLOOKUP(I321,'8114'!$B$267:$F$521,4,FALSE)</f>
        <v>0</v>
      </c>
      <c r="M321" s="1157">
        <v>4715</v>
      </c>
      <c r="N321" s="1157">
        <v>4210</v>
      </c>
      <c r="O321" s="1164" t="s">
        <v>1404</v>
      </c>
      <c r="P321" s="1159">
        <f>VLOOKUP(M321,'8116'!$B$266:$F$517,4,FALSE)</f>
        <v>0</v>
      </c>
      <c r="Q321" s="1165">
        <f t="shared" si="10"/>
        <v>-5875.3899999999994</v>
      </c>
    </row>
    <row r="322" spans="1:17">
      <c r="A322" s="1157">
        <v>4740</v>
      </c>
      <c r="B322" s="1157">
        <v>4311</v>
      </c>
      <c r="C322" s="1164" t="s">
        <v>1170</v>
      </c>
      <c r="D322" s="1159">
        <f>VLOOKUP(A322,'8110'!$B$5:$F$529,4,FALSE)</f>
        <v>0</v>
      </c>
      <c r="E322" s="1157">
        <v>4740</v>
      </c>
      <c r="F322" s="1157">
        <v>4311</v>
      </c>
      <c r="G322" s="1164" t="s">
        <v>1170</v>
      </c>
      <c r="H322" s="1159">
        <f>VLOOKUP(E322,'8112'!$B$267:$F$521,4,FALSE)</f>
        <v>-2600</v>
      </c>
      <c r="I322" s="1157">
        <v>4740</v>
      </c>
      <c r="J322" s="1157">
        <v>4311</v>
      </c>
      <c r="K322" s="1164" t="s">
        <v>1170</v>
      </c>
      <c r="L322" s="1159">
        <f>VLOOKUP(I322,'8114'!$B$267:$F$521,4,FALSE)</f>
        <v>0</v>
      </c>
      <c r="M322" s="1157">
        <v>4740</v>
      </c>
      <c r="N322" s="1157">
        <v>4311</v>
      </c>
      <c r="O322" s="1164" t="s">
        <v>1170</v>
      </c>
      <c r="P322" s="1159">
        <f>VLOOKUP(M322,'8116'!$B$266:$F$517,4,FALSE)</f>
        <v>0</v>
      </c>
      <c r="Q322" s="1165">
        <f t="shared" si="10"/>
        <v>-2600</v>
      </c>
    </row>
    <row r="323" spans="1:17">
      <c r="A323" s="1157">
        <v>5211</v>
      </c>
      <c r="B323" s="1157">
        <v>4280</v>
      </c>
      <c r="C323" s="1164" t="s">
        <v>1179</v>
      </c>
      <c r="D323" s="1159">
        <f>VLOOKUP(A323,'8110'!$B$5:$F$529,4,FALSE)</f>
        <v>-251163.48</v>
      </c>
      <c r="E323" s="1157">
        <v>5211</v>
      </c>
      <c r="F323" s="1157">
        <v>4280</v>
      </c>
      <c r="G323" s="1164" t="s">
        <v>1179</v>
      </c>
      <c r="H323" s="1159">
        <f>VLOOKUP(E323,'8112'!$B$267:$F$521,4,FALSE)</f>
        <v>-625659.16</v>
      </c>
      <c r="I323" s="1157">
        <v>5211</v>
      </c>
      <c r="J323" s="1157">
        <v>4280</v>
      </c>
      <c r="K323" s="1164" t="s">
        <v>1179</v>
      </c>
      <c r="L323" s="1159">
        <f>VLOOKUP(I323,'8114'!$B$267:$F$521,4,FALSE)</f>
        <v>-488917.77</v>
      </c>
      <c r="M323" s="1157">
        <v>5211</v>
      </c>
      <c r="N323" s="1157">
        <v>4280</v>
      </c>
      <c r="O323" s="1164" t="s">
        <v>1179</v>
      </c>
      <c r="P323" s="1159">
        <f>VLOOKUP(M323,'8116'!$B$266:$F$517,4,FALSE)</f>
        <v>-797538.72</v>
      </c>
      <c r="Q323" s="1165">
        <f t="shared" si="10"/>
        <v>-2163279.13</v>
      </c>
    </row>
    <row r="324" spans="1:17">
      <c r="A324" s="1157">
        <v>5212</v>
      </c>
      <c r="B324" s="1157">
        <v>4280</v>
      </c>
      <c r="C324" s="1164" t="s">
        <v>1178</v>
      </c>
      <c r="D324" s="1159">
        <f>VLOOKUP(A324,'8110'!$B$5:$F$529,4,FALSE)</f>
        <v>-8682.82</v>
      </c>
      <c r="E324" s="1157">
        <v>5212</v>
      </c>
      <c r="F324" s="1157">
        <v>4280</v>
      </c>
      <c r="G324" s="1164" t="s">
        <v>1178</v>
      </c>
      <c r="H324" s="1159">
        <f>VLOOKUP(E324,'8112'!$B$267:$F$521,4,FALSE)</f>
        <v>-97048.57</v>
      </c>
      <c r="I324" s="1157">
        <v>5212</v>
      </c>
      <c r="J324" s="1157">
        <v>4280</v>
      </c>
      <c r="K324" s="1164" t="s">
        <v>1178</v>
      </c>
      <c r="L324" s="1159">
        <f>VLOOKUP(I324,'8114'!$B$267:$F$521,4,FALSE)</f>
        <v>-28000.99</v>
      </c>
      <c r="M324" s="1157">
        <v>5212</v>
      </c>
      <c r="N324" s="1157">
        <v>4280</v>
      </c>
      <c r="O324" s="1164" t="s">
        <v>1178</v>
      </c>
      <c r="P324" s="1159">
        <f>VLOOKUP(M324,'8116'!$B$266:$F$517,4,FALSE)</f>
        <v>-41760.519999999997</v>
      </c>
      <c r="Q324" s="1165">
        <f t="shared" si="10"/>
        <v>-175492.9</v>
      </c>
    </row>
    <row r="325" spans="1:17">
      <c r="A325" s="1157">
        <v>5213</v>
      </c>
      <c r="B325" s="1157">
        <v>4280</v>
      </c>
      <c r="C325" s="1164" t="s">
        <v>1177</v>
      </c>
      <c r="D325" s="1159">
        <f>VLOOKUP(A325,'8110'!$B$5:$F$529,4,FALSE)</f>
        <v>0</v>
      </c>
      <c r="E325" s="1157">
        <v>5213</v>
      </c>
      <c r="F325" s="1157">
        <v>4280</v>
      </c>
      <c r="G325" s="1164" t="s">
        <v>1177</v>
      </c>
      <c r="H325" s="1159">
        <f>VLOOKUP(E325,'8112'!$B$267:$F$521,4,FALSE)</f>
        <v>0</v>
      </c>
      <c r="I325" s="1157">
        <v>5213</v>
      </c>
      <c r="J325" s="1157">
        <v>4280</v>
      </c>
      <c r="K325" s="1164" t="s">
        <v>1177</v>
      </c>
      <c r="L325" s="1159">
        <f>VLOOKUP(I325,'8114'!$B$267:$F$521,4,FALSE)</f>
        <v>0</v>
      </c>
      <c r="M325" s="1157">
        <v>5213</v>
      </c>
      <c r="N325" s="1157">
        <v>4280</v>
      </c>
      <c r="O325" s="1164" t="s">
        <v>1177</v>
      </c>
      <c r="P325" s="1159">
        <f>VLOOKUP(M325,'8116'!$B$266:$F$517,4,FALSE)</f>
        <v>0</v>
      </c>
      <c r="Q325" s="1165">
        <f t="shared" si="10"/>
        <v>0</v>
      </c>
    </row>
    <row r="326" spans="1:17">
      <c r="A326" s="1157">
        <v>5221</v>
      </c>
      <c r="B326" s="1157">
        <v>4280</v>
      </c>
      <c r="C326" s="1164" t="s">
        <v>1176</v>
      </c>
      <c r="D326" s="1159">
        <f>VLOOKUP(A326,'8110'!$B$5:$F$529,4,FALSE)</f>
        <v>6857.06</v>
      </c>
      <c r="E326" s="1157">
        <v>5221</v>
      </c>
      <c r="F326" s="1157">
        <v>4280</v>
      </c>
      <c r="G326" s="1164" t="s">
        <v>1176</v>
      </c>
      <c r="H326" s="1159">
        <f>VLOOKUP(E326,'8112'!$B$267:$F$521,4,FALSE)</f>
        <v>-34628.269999999997</v>
      </c>
      <c r="I326" s="1157">
        <v>5221</v>
      </c>
      <c r="J326" s="1157">
        <v>4280</v>
      </c>
      <c r="K326" s="1164" t="s">
        <v>1176</v>
      </c>
      <c r="L326" s="1159">
        <f>VLOOKUP(I326,'8114'!$B$267:$F$521,4,FALSE)</f>
        <v>23364.9</v>
      </c>
      <c r="M326" s="1157">
        <v>5221</v>
      </c>
      <c r="N326" s="1157">
        <v>4280</v>
      </c>
      <c r="O326" s="1164" t="s">
        <v>1176</v>
      </c>
      <c r="P326" s="1159">
        <f>VLOOKUP(M326,'8116'!$B$266:$F$517,4,FALSE)</f>
        <v>37960.94</v>
      </c>
      <c r="Q326" s="1165">
        <f t="shared" si="10"/>
        <v>33554.630000000005</v>
      </c>
    </row>
    <row r="327" spans="1:17">
      <c r="A327" s="1157">
        <v>5222</v>
      </c>
      <c r="B327" s="1157">
        <v>4280</v>
      </c>
      <c r="C327" s="1164" t="s">
        <v>1175</v>
      </c>
      <c r="D327" s="1159">
        <f>VLOOKUP(A327,'8110'!$B$5:$F$529,4,FALSE)</f>
        <v>-1600.39</v>
      </c>
      <c r="E327" s="1157">
        <v>5222</v>
      </c>
      <c r="F327" s="1157">
        <v>4280</v>
      </c>
      <c r="G327" s="1164" t="s">
        <v>1175</v>
      </c>
      <c r="H327" s="1159">
        <f>VLOOKUP(E327,'8112'!$B$267:$F$521,4,FALSE)</f>
        <v>-22634.92</v>
      </c>
      <c r="I327" s="1157">
        <v>5222</v>
      </c>
      <c r="J327" s="1157">
        <v>4280</v>
      </c>
      <c r="K327" s="1164" t="s">
        <v>1175</v>
      </c>
      <c r="L327" s="1159">
        <f>VLOOKUP(I327,'8114'!$B$267:$F$521,4,FALSE)</f>
        <v>1373.11</v>
      </c>
      <c r="M327" s="1157">
        <v>5222</v>
      </c>
      <c r="N327" s="1157">
        <v>4280</v>
      </c>
      <c r="O327" s="1164" t="s">
        <v>1175</v>
      </c>
      <c r="P327" s="1159">
        <f>VLOOKUP(M327,'8116'!$B$266:$F$517,4,FALSE)</f>
        <v>2954.83</v>
      </c>
      <c r="Q327" s="1165">
        <f t="shared" si="10"/>
        <v>-19907.369999999995</v>
      </c>
    </row>
    <row r="328" spans="1:17">
      <c r="A328" s="1157">
        <v>5360</v>
      </c>
      <c r="B328" s="1157">
        <v>4210</v>
      </c>
      <c r="C328" s="1164" t="s">
        <v>1173</v>
      </c>
      <c r="D328" s="1159">
        <f>VLOOKUP(A328,'8110'!$B$5:$F$529,4,FALSE)</f>
        <v>0</v>
      </c>
      <c r="E328" s="1157">
        <v>5360</v>
      </c>
      <c r="F328" s="1157">
        <v>4210</v>
      </c>
      <c r="G328" s="1164" t="s">
        <v>1173</v>
      </c>
      <c r="H328" s="1159">
        <f>VLOOKUP(E328,'8112'!$B$267:$F$521,4,FALSE)</f>
        <v>0</v>
      </c>
      <c r="I328" s="1157">
        <v>5360</v>
      </c>
      <c r="J328" s="1157">
        <v>4210</v>
      </c>
      <c r="K328" s="1164" t="s">
        <v>1173</v>
      </c>
      <c r="L328" s="1159">
        <f>VLOOKUP(I328,'8114'!$B$267:$F$521,4,FALSE)</f>
        <v>0</v>
      </c>
      <c r="M328" s="1157">
        <v>5360</v>
      </c>
      <c r="N328" s="1157">
        <v>4210</v>
      </c>
      <c r="O328" s="1164" t="s">
        <v>1173</v>
      </c>
      <c r="P328" s="1159">
        <f>VLOOKUP(M328,'8116'!$B$266:$F$517,4,FALSE)</f>
        <v>0</v>
      </c>
      <c r="Q328" s="1165">
        <f t="shared" si="10"/>
        <v>0</v>
      </c>
    </row>
    <row r="329" spans="1:17">
      <c r="A329" s="1157">
        <v>5360</v>
      </c>
      <c r="B329" s="1157">
        <v>4311</v>
      </c>
      <c r="C329" s="1164" t="s">
        <v>1170</v>
      </c>
      <c r="D329" s="1168">
        <f>'8110'!$E$330</f>
        <v>0</v>
      </c>
      <c r="E329" s="1157">
        <v>5360</v>
      </c>
      <c r="F329" s="1157">
        <v>4311</v>
      </c>
      <c r="G329" s="1164" t="s">
        <v>1170</v>
      </c>
      <c r="H329" s="1168">
        <f>'8112'!$E$324</f>
        <v>0</v>
      </c>
      <c r="I329" s="1157">
        <v>5360</v>
      </c>
      <c r="J329" s="1157">
        <v>4311</v>
      </c>
      <c r="K329" s="1164" t="s">
        <v>1170</v>
      </c>
      <c r="L329" s="1168">
        <f>'8114'!$E$323</f>
        <v>0</v>
      </c>
      <c r="M329" s="1157">
        <v>5360</v>
      </c>
      <c r="N329" s="1157">
        <v>4311</v>
      </c>
      <c r="O329" s="1164" t="s">
        <v>1170</v>
      </c>
      <c r="P329" s="1168">
        <f>'8116'!$E$321</f>
        <v>0</v>
      </c>
      <c r="Q329" s="1165">
        <f t="shared" si="10"/>
        <v>0</v>
      </c>
    </row>
    <row r="330" spans="1:17">
      <c r="A330" s="1157">
        <v>5361</v>
      </c>
      <c r="B330" s="1157">
        <v>4210</v>
      </c>
      <c r="C330" s="1164" t="s">
        <v>1000</v>
      </c>
      <c r="D330" s="1159">
        <f>VLOOKUP(A330,'8110'!$B$5:$F$529,4,FALSE)</f>
        <v>0</v>
      </c>
      <c r="E330" s="1157">
        <v>5361</v>
      </c>
      <c r="F330" s="1157">
        <v>4210</v>
      </c>
      <c r="G330" s="1164" t="s">
        <v>1000</v>
      </c>
      <c r="H330" s="1159">
        <f>VLOOKUP(E330,'8112'!$B$267:$F$521,4,FALSE)</f>
        <v>0</v>
      </c>
      <c r="I330" s="1157">
        <v>5361</v>
      </c>
      <c r="J330" s="1157">
        <v>4210</v>
      </c>
      <c r="K330" s="1164" t="s">
        <v>1000</v>
      </c>
      <c r="L330" s="1159">
        <f>VLOOKUP(I330,'8114'!$B$267:$F$521,4,FALSE)</f>
        <v>0</v>
      </c>
      <c r="M330" s="1157">
        <v>5361</v>
      </c>
      <c r="N330" s="1157">
        <v>4210</v>
      </c>
      <c r="O330" s="1164" t="s">
        <v>1000</v>
      </c>
      <c r="P330" s="1159">
        <f>VLOOKUP(M330,'8116'!$B$266:$F$517,4,FALSE)</f>
        <v>0</v>
      </c>
      <c r="Q330" s="1165">
        <f t="shared" si="10"/>
        <v>0</v>
      </c>
    </row>
    <row r="331" spans="1:17">
      <c r="A331" s="1157">
        <v>5362</v>
      </c>
      <c r="B331" s="1157">
        <v>4210</v>
      </c>
      <c r="C331" s="1164" t="s">
        <v>1001</v>
      </c>
      <c r="D331" s="1159">
        <f>VLOOKUP(A331,'8110'!$B$5:$F$529,4,FALSE)</f>
        <v>0</v>
      </c>
      <c r="E331" s="1157">
        <v>5362</v>
      </c>
      <c r="F331" s="1157">
        <v>4210</v>
      </c>
      <c r="G331" s="1164" t="s">
        <v>1001</v>
      </c>
      <c r="H331" s="1159">
        <f>VLOOKUP(E331,'8112'!$B$267:$F$521,4,FALSE)</f>
        <v>0</v>
      </c>
      <c r="I331" s="1157">
        <v>5362</v>
      </c>
      <c r="J331" s="1157">
        <v>4210</v>
      </c>
      <c r="K331" s="1164" t="s">
        <v>1001</v>
      </c>
      <c r="L331" s="1159">
        <f>VLOOKUP(I331,'8114'!$B$267:$F$521,4,FALSE)</f>
        <v>0</v>
      </c>
      <c r="M331" s="1157">
        <v>5362</v>
      </c>
      <c r="N331" s="1157">
        <v>4210</v>
      </c>
      <c r="O331" s="1164" t="s">
        <v>1001</v>
      </c>
      <c r="P331" s="1159">
        <f>VLOOKUP(M331,'8116'!$B$266:$F$517,4,FALSE)</f>
        <v>0</v>
      </c>
      <c r="Q331" s="1165">
        <f t="shared" si="10"/>
        <v>0</v>
      </c>
    </row>
    <row r="332" spans="1:17">
      <c r="A332" s="1157">
        <v>5363</v>
      </c>
      <c r="B332" s="1157">
        <v>4210</v>
      </c>
      <c r="C332" s="1164" t="s">
        <v>1172</v>
      </c>
      <c r="D332" s="1159">
        <f>VLOOKUP(A332,'8110'!$B$5:$F$529,4,FALSE)</f>
        <v>0</v>
      </c>
      <c r="E332" s="1157">
        <v>5363</v>
      </c>
      <c r="F332" s="1157">
        <v>4210</v>
      </c>
      <c r="G332" s="1164" t="s">
        <v>1172</v>
      </c>
      <c r="H332" s="1159">
        <f>VLOOKUP(E332,'8112'!$B$267:$F$521,4,FALSE)</f>
        <v>0</v>
      </c>
      <c r="I332" s="1157">
        <v>5363</v>
      </c>
      <c r="J332" s="1157">
        <v>4210</v>
      </c>
      <c r="K332" s="1164" t="s">
        <v>1172</v>
      </c>
      <c r="L332" s="1159">
        <f>VLOOKUP(I332,'8114'!$B$267:$F$521,4,FALSE)</f>
        <v>0</v>
      </c>
      <c r="M332" s="1157">
        <v>5363</v>
      </c>
      <c r="N332" s="1157">
        <v>4210</v>
      </c>
      <c r="O332" s="1164" t="s">
        <v>1172</v>
      </c>
      <c r="P332" s="1159">
        <f>VLOOKUP(M332,'8116'!$B$266:$F$517,4,FALSE)</f>
        <v>0</v>
      </c>
      <c r="Q332" s="1165">
        <f t="shared" si="10"/>
        <v>0</v>
      </c>
    </row>
    <row r="333" spans="1:17">
      <c r="A333" s="1157">
        <v>5364</v>
      </c>
      <c r="B333" s="1157">
        <v>4210</v>
      </c>
      <c r="C333" s="1164" t="s">
        <v>1171</v>
      </c>
      <c r="D333" s="1159">
        <f>VLOOKUP(A333,'8110'!$B$5:$F$529,4,FALSE)</f>
        <v>0</v>
      </c>
      <c r="E333" s="1157">
        <v>5364</v>
      </c>
      <c r="F333" s="1157">
        <v>4210</v>
      </c>
      <c r="G333" s="1164" t="s">
        <v>1171</v>
      </c>
      <c r="H333" s="1159">
        <f>VLOOKUP(E333,'8112'!$B$267:$F$521,4,FALSE)</f>
        <v>0</v>
      </c>
      <c r="I333" s="1157">
        <v>5364</v>
      </c>
      <c r="J333" s="1157">
        <v>4210</v>
      </c>
      <c r="K333" s="1164" t="s">
        <v>1171</v>
      </c>
      <c r="L333" s="1159">
        <f>VLOOKUP(I333,'8114'!$B$267:$F$521,4,FALSE)</f>
        <v>0</v>
      </c>
      <c r="M333" s="1157">
        <v>5364</v>
      </c>
      <c r="N333" s="1157">
        <v>4210</v>
      </c>
      <c r="O333" s="1164" t="s">
        <v>1171</v>
      </c>
      <c r="P333" s="1159">
        <f>VLOOKUP(M333,'8116'!$B$266:$F$517,4,FALSE)</f>
        <v>0</v>
      </c>
      <c r="Q333" s="1165">
        <f t="shared" si="10"/>
        <v>0</v>
      </c>
    </row>
    <row r="334" spans="1:17">
      <c r="A334" s="1157">
        <v>5412</v>
      </c>
      <c r="B334" s="1157">
        <v>4280</v>
      </c>
      <c r="C334" s="1164" t="s">
        <v>1174</v>
      </c>
      <c r="D334" s="1159">
        <f>VLOOKUP(A334,'8110'!$B$5:$F$529,4,FALSE)</f>
        <v>0</v>
      </c>
      <c r="E334" s="1157">
        <v>5412</v>
      </c>
      <c r="F334" s="1157">
        <v>4280</v>
      </c>
      <c r="G334" s="1164" t="s">
        <v>1174</v>
      </c>
      <c r="H334" s="1159">
        <f>VLOOKUP(E334,'8112'!$B$267:$F$521,4,FALSE)</f>
        <v>0</v>
      </c>
      <c r="I334" s="1157">
        <v>5412</v>
      </c>
      <c r="J334" s="1157">
        <v>4280</v>
      </c>
      <c r="K334" s="1164" t="s">
        <v>1174</v>
      </c>
      <c r="L334" s="1159">
        <f>VLOOKUP(I334,'8114'!$B$267:$F$521,4,FALSE)</f>
        <v>0</v>
      </c>
      <c r="M334" s="1157">
        <v>5412</v>
      </c>
      <c r="N334" s="1157">
        <v>4280</v>
      </c>
      <c r="O334" s="1164" t="s">
        <v>1174</v>
      </c>
      <c r="P334" s="1159">
        <f>VLOOKUP(M334,'8116'!$B$266:$F$517,4,FALSE)</f>
        <v>0</v>
      </c>
      <c r="Q334" s="1165">
        <f t="shared" si="10"/>
        <v>0</v>
      </c>
    </row>
    <row r="335" spans="1:17">
      <c r="A335" s="1157">
        <v>5440</v>
      </c>
      <c r="B335" s="1157">
        <v>4280</v>
      </c>
      <c r="C335" s="1164" t="s">
        <v>1169</v>
      </c>
      <c r="D335" s="1159">
        <f>VLOOKUP(A335,'8110'!$B$5:$F$529,4,FALSE)</f>
        <v>0</v>
      </c>
      <c r="E335" s="1157">
        <v>5440</v>
      </c>
      <c r="F335" s="1157">
        <v>4280</v>
      </c>
      <c r="G335" s="1164" t="s">
        <v>1169</v>
      </c>
      <c r="H335" s="1159">
        <f>VLOOKUP(E335,'8112'!$B$267:$F$521,4,FALSE)</f>
        <v>0</v>
      </c>
      <c r="I335" s="1157">
        <v>5440</v>
      </c>
      <c r="J335" s="1157">
        <v>4280</v>
      </c>
      <c r="K335" s="1164" t="s">
        <v>1169</v>
      </c>
      <c r="L335" s="1159">
        <f>VLOOKUP(I335,'8114'!$B$267:$F$521,4,FALSE)</f>
        <v>0</v>
      </c>
      <c r="M335" s="1157">
        <v>5440</v>
      </c>
      <c r="N335" s="1157">
        <v>4280</v>
      </c>
      <c r="O335" s="1164" t="s">
        <v>1169</v>
      </c>
      <c r="P335" s="1159">
        <f>VLOOKUP(M335,'8116'!$B$266:$F$517,4,FALSE)</f>
        <v>0</v>
      </c>
      <c r="Q335" s="1165">
        <f t="shared" si="10"/>
        <v>0</v>
      </c>
    </row>
    <row r="336" spans="1:17">
      <c r="A336" s="1162"/>
      <c r="B336" s="1162"/>
      <c r="C336" s="1164"/>
      <c r="E336" s="1162"/>
      <c r="F336" s="1162"/>
      <c r="G336" s="1164"/>
      <c r="I336" s="1162"/>
      <c r="J336" s="1162"/>
      <c r="K336" s="1164"/>
      <c r="L336" s="1159"/>
      <c r="M336" s="1162"/>
      <c r="N336" s="1162"/>
      <c r="O336" s="1164"/>
      <c r="P336" s="1159"/>
      <c r="Q336" s="1158"/>
    </row>
    <row r="337" spans="1:17">
      <c r="A337" s="1162"/>
      <c r="B337" s="1162"/>
      <c r="C337" s="1164"/>
      <c r="E337" s="1162"/>
      <c r="F337" s="1162"/>
      <c r="G337" s="1164"/>
      <c r="I337" s="1162"/>
      <c r="J337" s="1162"/>
      <c r="K337" s="1164"/>
      <c r="L337" s="1159"/>
      <c r="M337" s="1162"/>
      <c r="N337" s="1162"/>
      <c r="O337" s="1164"/>
      <c r="P337" s="1159"/>
      <c r="Q337" s="1158"/>
    </row>
    <row r="338" spans="1:17">
      <c r="A338" s="1162"/>
      <c r="B338" s="1162"/>
      <c r="C338" s="1161" t="s">
        <v>1168</v>
      </c>
      <c r="E338" s="1162"/>
      <c r="F338" s="1162"/>
      <c r="G338" s="1161" t="s">
        <v>1168</v>
      </c>
      <c r="I338" s="1162"/>
      <c r="J338" s="1162"/>
      <c r="K338" s="1161" t="s">
        <v>1168</v>
      </c>
      <c r="L338" s="1159"/>
      <c r="M338" s="1162"/>
      <c r="N338" s="1162"/>
      <c r="O338" s="1161" t="s">
        <v>1168</v>
      </c>
      <c r="P338" s="1159"/>
      <c r="Q338" s="1158"/>
    </row>
    <row r="339" spans="1:17">
      <c r="A339" s="1169">
        <v>6010</v>
      </c>
      <c r="B339" s="1169">
        <v>5010</v>
      </c>
      <c r="C339" s="1169" t="s">
        <v>1403</v>
      </c>
      <c r="D339" s="1159">
        <f>VLOOKUP(A339,'8110'!$B$269:$F$529,4,FALSE)</f>
        <v>0</v>
      </c>
      <c r="E339" s="1169">
        <v>6010</v>
      </c>
      <c r="F339" s="1169">
        <v>5010</v>
      </c>
      <c r="G339" s="1169" t="s">
        <v>1403</v>
      </c>
      <c r="H339" s="1159">
        <f>VLOOKUP(E339,'8112'!$B$267:$F$521,4,FALSE)</f>
        <v>0</v>
      </c>
      <c r="I339" s="1169">
        <v>6010</v>
      </c>
      <c r="J339" s="1169">
        <v>5010</v>
      </c>
      <c r="K339" s="1169" t="s">
        <v>1403</v>
      </c>
      <c r="L339" s="1159">
        <f>VLOOKUP(I339,'8114'!$B$267:$F$521,4,FALSE)</f>
        <v>0</v>
      </c>
      <c r="M339" s="1169">
        <v>6010</v>
      </c>
      <c r="N339" s="1169">
        <v>5010</v>
      </c>
      <c r="O339" s="1169" t="s">
        <v>1403</v>
      </c>
      <c r="P339" s="1159">
        <f>VLOOKUP(M339,'8116'!$B$266:$F$517,4,FALSE)</f>
        <v>0</v>
      </c>
      <c r="Q339" s="1165">
        <f t="shared" ref="Q339:Q370" si="11">+D339+H339+L339+P339</f>
        <v>0</v>
      </c>
    </row>
    <row r="340" spans="1:17">
      <c r="A340" s="1169">
        <v>6011</v>
      </c>
      <c r="B340" s="1169">
        <v>5010</v>
      </c>
      <c r="C340" s="1169" t="s">
        <v>1402</v>
      </c>
      <c r="D340" s="1159">
        <f>VLOOKUP(A340,'8110'!$B$269:$F$529,4,FALSE)</f>
        <v>197590.83</v>
      </c>
      <c r="E340" s="1169">
        <v>6011</v>
      </c>
      <c r="F340" s="1169">
        <v>5010</v>
      </c>
      <c r="G340" s="1169" t="s">
        <v>1402</v>
      </c>
      <c r="H340" s="1159">
        <f>VLOOKUP(E340,'8112'!$B$267:$F$521,4,FALSE)</f>
        <v>125187.85</v>
      </c>
      <c r="I340" s="1169">
        <v>6011</v>
      </c>
      <c r="J340" s="1169">
        <v>5010</v>
      </c>
      <c r="K340" s="1169" t="s">
        <v>1402</v>
      </c>
      <c r="L340" s="1159">
        <f>VLOOKUP(I340,'8114'!$B$267:$F$521,4,FALSE)</f>
        <v>19127.43</v>
      </c>
      <c r="M340" s="1169">
        <v>6011</v>
      </c>
      <c r="N340" s="1169">
        <v>5010</v>
      </c>
      <c r="O340" s="1169" t="s">
        <v>1402</v>
      </c>
      <c r="P340" s="1159">
        <f>VLOOKUP(M340,'8116'!$B$266:$F$517,4,FALSE)</f>
        <v>19906.060000000001</v>
      </c>
      <c r="Q340" s="1165">
        <f t="shared" si="11"/>
        <v>361812.17</v>
      </c>
    </row>
    <row r="341" spans="1:17">
      <c r="A341" s="1169">
        <v>6100</v>
      </c>
      <c r="B341" s="1169">
        <v>5460</v>
      </c>
      <c r="C341" s="1169" t="s">
        <v>1401</v>
      </c>
      <c r="D341" s="1159">
        <f>VLOOKUP(A341,'8110'!$B$269:$F$529,4,FALSE)</f>
        <v>375.4</v>
      </c>
      <c r="E341" s="1169">
        <v>6100</v>
      </c>
      <c r="F341" s="1169">
        <v>5460</v>
      </c>
      <c r="G341" s="1169" t="s">
        <v>1401</v>
      </c>
      <c r="H341" s="1159">
        <f>VLOOKUP(E341,'8112'!$B$267:$F$521,4,FALSE)</f>
        <v>3025.48</v>
      </c>
      <c r="I341" s="1169">
        <v>6100</v>
      </c>
      <c r="J341" s="1169">
        <v>5460</v>
      </c>
      <c r="K341" s="1169" t="s">
        <v>1401</v>
      </c>
      <c r="L341" s="1159">
        <f>VLOOKUP(I341,'8114'!$B$267:$F$521,4,FALSE)</f>
        <v>0</v>
      </c>
      <c r="M341" s="1169">
        <v>6100</v>
      </c>
      <c r="N341" s="1169">
        <v>5460</v>
      </c>
      <c r="O341" s="1169" t="s">
        <v>1401</v>
      </c>
      <c r="P341" s="1159">
        <f>VLOOKUP(M341,'8116'!$B$266:$F$517,4,FALSE)</f>
        <v>0</v>
      </c>
      <c r="Q341" s="1165">
        <f t="shared" si="11"/>
        <v>3400.88</v>
      </c>
    </row>
    <row r="342" spans="1:17">
      <c r="A342" s="1169">
        <v>6150</v>
      </c>
      <c r="B342" s="1169">
        <v>5455</v>
      </c>
      <c r="C342" s="1169" t="s">
        <v>728</v>
      </c>
      <c r="D342" s="1159">
        <f>VLOOKUP(A342,'8110'!$B$269:$F$529,4,FALSE)</f>
        <v>0</v>
      </c>
      <c r="E342" s="1169">
        <v>6150</v>
      </c>
      <c r="F342" s="1169">
        <v>5455</v>
      </c>
      <c r="G342" s="1169" t="s">
        <v>728</v>
      </c>
      <c r="H342" s="1159">
        <f>VLOOKUP(E342,'8112'!$B$267:$F$521,4,FALSE)</f>
        <v>0</v>
      </c>
      <c r="I342" s="1169">
        <v>6150</v>
      </c>
      <c r="J342" s="1169">
        <v>5455</v>
      </c>
      <c r="K342" s="1169" t="s">
        <v>728</v>
      </c>
      <c r="L342" s="1159">
        <f>VLOOKUP(I342,'8114'!$B$267:$F$521,4,FALSE)</f>
        <v>0</v>
      </c>
      <c r="M342" s="1169">
        <v>6150</v>
      </c>
      <c r="N342" s="1169">
        <v>5455</v>
      </c>
      <c r="O342" s="1169" t="s">
        <v>728</v>
      </c>
      <c r="P342" s="1159">
        <f>VLOOKUP(M342,'8116'!$B$266:$F$517,4,FALSE)</f>
        <v>0</v>
      </c>
      <c r="Q342" s="1165">
        <f t="shared" si="11"/>
        <v>0</v>
      </c>
    </row>
    <row r="343" spans="1:17">
      <c r="A343" s="1169">
        <v>6150</v>
      </c>
      <c r="B343" s="1169">
        <v>5455</v>
      </c>
      <c r="C343" s="1169" t="s">
        <v>1400</v>
      </c>
      <c r="D343" s="1168">
        <f>'8110'!$E$341</f>
        <v>76298.59</v>
      </c>
      <c r="E343" s="1169">
        <v>6150</v>
      </c>
      <c r="F343" s="1169">
        <v>5455</v>
      </c>
      <c r="G343" s="1169" t="s">
        <v>1400</v>
      </c>
      <c r="H343" s="1168">
        <f>'8112'!$E$335</f>
        <v>36567.29</v>
      </c>
      <c r="I343" s="1169">
        <v>6150</v>
      </c>
      <c r="J343" s="1169">
        <v>5455</v>
      </c>
      <c r="K343" s="1169" t="s">
        <v>1400</v>
      </c>
      <c r="L343" s="1168">
        <f>'8114'!$E$334</f>
        <v>10325.370000000001</v>
      </c>
      <c r="M343" s="1169">
        <v>6150</v>
      </c>
      <c r="N343" s="1169">
        <v>5455</v>
      </c>
      <c r="O343" s="1169" t="s">
        <v>1400</v>
      </c>
      <c r="P343" s="1168">
        <f>'8116'!$E$332</f>
        <v>6748.9</v>
      </c>
      <c r="Q343" s="1165">
        <f t="shared" si="11"/>
        <v>129940.15</v>
      </c>
    </row>
    <row r="344" spans="1:17">
      <c r="A344" s="1169">
        <v>6150</v>
      </c>
      <c r="B344" s="1169">
        <v>5455</v>
      </c>
      <c r="C344" s="1169" t="s">
        <v>1399</v>
      </c>
      <c r="D344" s="1168">
        <f>'8110'!$E$342</f>
        <v>0</v>
      </c>
      <c r="E344" s="1169">
        <v>6150</v>
      </c>
      <c r="F344" s="1169">
        <v>5455</v>
      </c>
      <c r="G344" s="1169" t="s">
        <v>1399</v>
      </c>
      <c r="H344" s="1168">
        <f>'8112'!$E$336</f>
        <v>0</v>
      </c>
      <c r="I344" s="1169">
        <v>6150</v>
      </c>
      <c r="J344" s="1169">
        <v>5455</v>
      </c>
      <c r="K344" s="1169" t="s">
        <v>1399</v>
      </c>
      <c r="L344" s="1168">
        <f>'8114'!$E$335</f>
        <v>0</v>
      </c>
      <c r="M344" s="1169">
        <v>6150</v>
      </c>
      <c r="N344" s="1169">
        <v>5455</v>
      </c>
      <c r="O344" s="1169" t="s">
        <v>1399</v>
      </c>
      <c r="P344" s="1168">
        <f>'8116'!$E$333</f>
        <v>0</v>
      </c>
      <c r="Q344" s="1165">
        <f t="shared" si="11"/>
        <v>0</v>
      </c>
    </row>
    <row r="345" spans="1:17">
      <c r="A345" s="1169">
        <v>6150</v>
      </c>
      <c r="B345" s="1169">
        <v>5455</v>
      </c>
      <c r="C345" s="1169" t="s">
        <v>1398</v>
      </c>
      <c r="D345" s="1168">
        <f>'8110'!$E$343</f>
        <v>0</v>
      </c>
      <c r="E345" s="1169">
        <v>6150</v>
      </c>
      <c r="F345" s="1169">
        <v>5455</v>
      </c>
      <c r="G345" s="1169" t="s">
        <v>1398</v>
      </c>
      <c r="H345" s="1168">
        <f>'8112'!$E$337</f>
        <v>0</v>
      </c>
      <c r="I345" s="1169">
        <v>6150</v>
      </c>
      <c r="J345" s="1169">
        <v>5455</v>
      </c>
      <c r="K345" s="1169" t="s">
        <v>1398</v>
      </c>
      <c r="L345" s="1168">
        <f>'8114'!$E$336</f>
        <v>0</v>
      </c>
      <c r="M345" s="1169">
        <v>6150</v>
      </c>
      <c r="N345" s="1169">
        <v>5455</v>
      </c>
      <c r="O345" s="1169" t="s">
        <v>1398</v>
      </c>
      <c r="P345" s="1168">
        <f>'8116'!$E$334</f>
        <v>0</v>
      </c>
      <c r="Q345" s="1165">
        <f t="shared" si="11"/>
        <v>0</v>
      </c>
    </row>
    <row r="346" spans="1:17">
      <c r="A346" s="1169">
        <v>6160</v>
      </c>
      <c r="B346" s="1169">
        <v>5540</v>
      </c>
      <c r="C346" s="1169" t="s">
        <v>1397</v>
      </c>
      <c r="D346" s="1159">
        <f>VLOOKUP(A346,'8110'!$B$269:$F$529,4,FALSE)</f>
        <v>2342.7800000000002</v>
      </c>
      <c r="E346" s="1169">
        <v>6160</v>
      </c>
      <c r="F346" s="1169">
        <v>5540</v>
      </c>
      <c r="G346" s="1169" t="s">
        <v>1397</v>
      </c>
      <c r="H346" s="1159">
        <f>VLOOKUP(E346,'8112'!$B$267:$F$521,4,FALSE)</f>
        <v>329.42</v>
      </c>
      <c r="I346" s="1169">
        <v>6160</v>
      </c>
      <c r="J346" s="1169">
        <v>5540</v>
      </c>
      <c r="K346" s="1169" t="s">
        <v>1397</v>
      </c>
      <c r="L346" s="1159">
        <f>VLOOKUP(I346,'8114'!$B$267:$F$521,4,FALSE)</f>
        <v>0</v>
      </c>
      <c r="M346" s="1169">
        <v>6160</v>
      </c>
      <c r="N346" s="1169">
        <v>5540</v>
      </c>
      <c r="O346" s="1169" t="s">
        <v>1397</v>
      </c>
      <c r="P346" s="1159">
        <f>VLOOKUP(M346,'8116'!$B$266:$F$517,4,FALSE)</f>
        <v>69</v>
      </c>
      <c r="Q346" s="1165">
        <f t="shared" si="11"/>
        <v>2741.2000000000003</v>
      </c>
    </row>
    <row r="347" spans="1:17">
      <c r="A347" s="1169">
        <v>6160</v>
      </c>
      <c r="B347" s="1169">
        <v>5540</v>
      </c>
      <c r="C347" s="1169" t="s">
        <v>1396</v>
      </c>
      <c r="D347" s="1168">
        <f>'8110'!$E$345</f>
        <v>0</v>
      </c>
      <c r="E347" s="1169">
        <v>6160</v>
      </c>
      <c r="F347" s="1169">
        <v>5540</v>
      </c>
      <c r="G347" s="1169" t="s">
        <v>1396</v>
      </c>
      <c r="H347" s="1168">
        <f>'8112'!$E$339</f>
        <v>0</v>
      </c>
      <c r="I347" s="1169">
        <v>6160</v>
      </c>
      <c r="J347" s="1169">
        <v>5540</v>
      </c>
      <c r="K347" s="1169" t="s">
        <v>1396</v>
      </c>
      <c r="L347" s="1168">
        <f>'8114'!$E$338</f>
        <v>0</v>
      </c>
      <c r="M347" s="1169">
        <v>6160</v>
      </c>
      <c r="N347" s="1169">
        <v>5540</v>
      </c>
      <c r="O347" s="1169" t="s">
        <v>1396</v>
      </c>
      <c r="P347" s="1168">
        <f>'8116'!$E$336</f>
        <v>0</v>
      </c>
      <c r="Q347" s="1165">
        <f t="shared" si="11"/>
        <v>0</v>
      </c>
    </row>
    <row r="348" spans="1:17">
      <c r="A348" s="1169">
        <v>6160</v>
      </c>
      <c r="B348" s="1169">
        <v>5540</v>
      </c>
      <c r="C348" s="1169" t="s">
        <v>1395</v>
      </c>
      <c r="D348" s="1168">
        <f>'8110'!$E$346</f>
        <v>0</v>
      </c>
      <c r="E348" s="1169">
        <v>6160</v>
      </c>
      <c r="F348" s="1169">
        <v>5540</v>
      </c>
      <c r="G348" s="1169" t="s">
        <v>1395</v>
      </c>
      <c r="H348" s="1168">
        <f>'8112'!$E$340</f>
        <v>0</v>
      </c>
      <c r="I348" s="1169">
        <v>6160</v>
      </c>
      <c r="J348" s="1169">
        <v>5540</v>
      </c>
      <c r="K348" s="1169" t="s">
        <v>1395</v>
      </c>
      <c r="L348" s="1168">
        <f>'8114'!$E$339</f>
        <v>0</v>
      </c>
      <c r="M348" s="1169">
        <v>6160</v>
      </c>
      <c r="N348" s="1169">
        <v>5540</v>
      </c>
      <c r="O348" s="1169" t="s">
        <v>1395</v>
      </c>
      <c r="P348" s="1168">
        <f>'8116'!$E$337</f>
        <v>0</v>
      </c>
      <c r="Q348" s="1165">
        <f t="shared" si="11"/>
        <v>0</v>
      </c>
    </row>
    <row r="349" spans="1:17">
      <c r="A349" s="1169">
        <v>6180</v>
      </c>
      <c r="B349" s="1169">
        <v>5530</v>
      </c>
      <c r="C349" s="1169" t="s">
        <v>1394</v>
      </c>
      <c r="D349" s="1159">
        <f>VLOOKUP(A349,'8110'!$B$269:$F$529,4,FALSE)</f>
        <v>34229.800000000003</v>
      </c>
      <c r="E349" s="1169">
        <v>6180</v>
      </c>
      <c r="F349" s="1169">
        <v>5530</v>
      </c>
      <c r="G349" s="1169" t="s">
        <v>1394</v>
      </c>
      <c r="H349" s="1159">
        <f>VLOOKUP(E349,'8112'!$B$267:$F$521,4,FALSE)</f>
        <v>15937.23</v>
      </c>
      <c r="I349" s="1169">
        <v>6180</v>
      </c>
      <c r="J349" s="1169">
        <v>5530</v>
      </c>
      <c r="K349" s="1169" t="s">
        <v>1394</v>
      </c>
      <c r="L349" s="1159">
        <f>VLOOKUP(I349,'8114'!$B$267:$F$521,4,FALSE)</f>
        <v>2605</v>
      </c>
      <c r="M349" s="1169">
        <v>6180</v>
      </c>
      <c r="N349" s="1169">
        <v>5530</v>
      </c>
      <c r="O349" s="1169" t="s">
        <v>1394</v>
      </c>
      <c r="P349" s="1159">
        <f>VLOOKUP(M349,'8116'!$B$266:$F$517,4,FALSE)</f>
        <v>1446.49</v>
      </c>
      <c r="Q349" s="1165">
        <f t="shared" si="11"/>
        <v>54218.52</v>
      </c>
    </row>
    <row r="350" spans="1:17">
      <c r="A350" s="1169">
        <v>6180</v>
      </c>
      <c r="B350" s="1169">
        <v>5530</v>
      </c>
      <c r="C350" s="1169" t="s">
        <v>1393</v>
      </c>
      <c r="D350" s="1168">
        <f>'8110'!$E$348</f>
        <v>0</v>
      </c>
      <c r="E350" s="1169">
        <v>6180</v>
      </c>
      <c r="F350" s="1169">
        <v>5530</v>
      </c>
      <c r="G350" s="1169" t="s">
        <v>1393</v>
      </c>
      <c r="H350" s="1168">
        <f>'8112'!$E$342</f>
        <v>0</v>
      </c>
      <c r="I350" s="1169">
        <v>6180</v>
      </c>
      <c r="J350" s="1169">
        <v>5530</v>
      </c>
      <c r="K350" s="1169" t="s">
        <v>1393</v>
      </c>
      <c r="L350" s="1168">
        <f>'8114'!$E$341</f>
        <v>0</v>
      </c>
      <c r="M350" s="1169">
        <v>6180</v>
      </c>
      <c r="N350" s="1169">
        <v>5530</v>
      </c>
      <c r="O350" s="1169" t="s">
        <v>1393</v>
      </c>
      <c r="P350" s="1168">
        <f>'8116'!$E$339</f>
        <v>0</v>
      </c>
      <c r="Q350" s="1165">
        <f t="shared" si="11"/>
        <v>0</v>
      </c>
    </row>
    <row r="351" spans="1:17">
      <c r="A351" s="1169">
        <v>6180</v>
      </c>
      <c r="B351" s="1169">
        <v>5530</v>
      </c>
      <c r="C351" s="1169" t="s">
        <v>1392</v>
      </c>
      <c r="D351" s="1168">
        <f>'8110'!$E$349</f>
        <v>0</v>
      </c>
      <c r="E351" s="1169">
        <v>6180</v>
      </c>
      <c r="F351" s="1169">
        <v>5530</v>
      </c>
      <c r="G351" s="1169" t="s">
        <v>1392</v>
      </c>
      <c r="H351" s="1168">
        <f>'8112'!$E$343</f>
        <v>0</v>
      </c>
      <c r="I351" s="1169">
        <v>6180</v>
      </c>
      <c r="J351" s="1169">
        <v>5530</v>
      </c>
      <c r="K351" s="1169" t="s">
        <v>1392</v>
      </c>
      <c r="L351" s="1168">
        <f>'8114'!$E$342</f>
        <v>0</v>
      </c>
      <c r="M351" s="1169">
        <v>6180</v>
      </c>
      <c r="N351" s="1169">
        <v>5530</v>
      </c>
      <c r="O351" s="1169" t="s">
        <v>1392</v>
      </c>
      <c r="P351" s="1168">
        <f>'8116'!$E$340</f>
        <v>0</v>
      </c>
      <c r="Q351" s="1165">
        <f t="shared" si="11"/>
        <v>0</v>
      </c>
    </row>
    <row r="352" spans="1:17">
      <c r="A352" s="1169">
        <v>6180</v>
      </c>
      <c r="B352" s="1169">
        <v>5530</v>
      </c>
      <c r="C352" s="1169" t="s">
        <v>1391</v>
      </c>
      <c r="D352" s="1168">
        <f>'8110'!$E$350</f>
        <v>0</v>
      </c>
      <c r="E352" s="1169">
        <v>6180</v>
      </c>
      <c r="F352" s="1169">
        <v>5530</v>
      </c>
      <c r="G352" s="1169" t="s">
        <v>1391</v>
      </c>
      <c r="H352" s="1168">
        <f>'8112'!$E$344</f>
        <v>0</v>
      </c>
      <c r="I352" s="1169">
        <v>6180</v>
      </c>
      <c r="J352" s="1169">
        <v>5530</v>
      </c>
      <c r="K352" s="1169" t="s">
        <v>1391</v>
      </c>
      <c r="L352" s="1168">
        <f>'8114'!$E$343</f>
        <v>0</v>
      </c>
      <c r="M352" s="1169">
        <v>6180</v>
      </c>
      <c r="N352" s="1169">
        <v>5530</v>
      </c>
      <c r="O352" s="1169" t="s">
        <v>1391</v>
      </c>
      <c r="P352" s="1168">
        <f>'8116'!$E$341</f>
        <v>0</v>
      </c>
      <c r="Q352" s="1165">
        <f t="shared" si="11"/>
        <v>0</v>
      </c>
    </row>
    <row r="353" spans="1:17">
      <c r="A353" s="1169">
        <v>6180</v>
      </c>
      <c r="B353" s="1169">
        <v>5530</v>
      </c>
      <c r="C353" s="1169" t="s">
        <v>1390</v>
      </c>
      <c r="D353" s="1168">
        <f>'8110'!$E$351</f>
        <v>0</v>
      </c>
      <c r="E353" s="1169">
        <v>6180</v>
      </c>
      <c r="F353" s="1169">
        <v>5530</v>
      </c>
      <c r="G353" s="1169" t="s">
        <v>1390</v>
      </c>
      <c r="H353" s="1168">
        <f>'8112'!$E$345</f>
        <v>0</v>
      </c>
      <c r="I353" s="1169">
        <v>6180</v>
      </c>
      <c r="J353" s="1169">
        <v>5530</v>
      </c>
      <c r="K353" s="1169" t="s">
        <v>1390</v>
      </c>
      <c r="L353" s="1168">
        <f>'8114'!$E$344</f>
        <v>0</v>
      </c>
      <c r="M353" s="1169">
        <v>6180</v>
      </c>
      <c r="N353" s="1169">
        <v>5530</v>
      </c>
      <c r="O353" s="1169" t="s">
        <v>1390</v>
      </c>
      <c r="P353" s="1168">
        <f>'8116'!$E$342</f>
        <v>0</v>
      </c>
      <c r="Q353" s="1165">
        <f t="shared" si="11"/>
        <v>0</v>
      </c>
    </row>
    <row r="354" spans="1:17">
      <c r="A354" s="1169">
        <v>6180</v>
      </c>
      <c r="B354" s="1169">
        <v>5530</v>
      </c>
      <c r="C354" s="1169" t="s">
        <v>1389</v>
      </c>
      <c r="D354" s="1168">
        <f>'8110'!$E$352</f>
        <v>2078.4</v>
      </c>
      <c r="E354" s="1169">
        <v>6180</v>
      </c>
      <c r="F354" s="1169">
        <v>5530</v>
      </c>
      <c r="G354" s="1169" t="s">
        <v>1389</v>
      </c>
      <c r="H354" s="1168">
        <f>'8112'!$E$346</f>
        <v>464.85</v>
      </c>
      <c r="I354" s="1169">
        <v>6180</v>
      </c>
      <c r="J354" s="1169">
        <v>5530</v>
      </c>
      <c r="K354" s="1169" t="s">
        <v>1389</v>
      </c>
      <c r="L354" s="1168">
        <f>'8114'!$E$345</f>
        <v>0</v>
      </c>
      <c r="M354" s="1169">
        <v>6180</v>
      </c>
      <c r="N354" s="1169">
        <v>5530</v>
      </c>
      <c r="O354" s="1169" t="s">
        <v>1389</v>
      </c>
      <c r="P354" s="1168">
        <f>'8116'!$E$343</f>
        <v>0</v>
      </c>
      <c r="Q354" s="1165">
        <f t="shared" si="11"/>
        <v>2543.25</v>
      </c>
    </row>
    <row r="355" spans="1:17">
      <c r="A355" s="1169">
        <v>6200</v>
      </c>
      <c r="B355" s="1169">
        <v>5520</v>
      </c>
      <c r="C355" s="1169" t="s">
        <v>1388</v>
      </c>
      <c r="D355" s="1159">
        <f>VLOOKUP(A355,'8110'!$B$269:$F$529,4,FALSE)</f>
        <v>1767.62</v>
      </c>
      <c r="E355" s="1169">
        <v>6200</v>
      </c>
      <c r="F355" s="1169">
        <v>5520</v>
      </c>
      <c r="G355" s="1169" t="s">
        <v>1388</v>
      </c>
      <c r="H355" s="1159">
        <f>VLOOKUP(E355,'8112'!$B$267:$F$521,4,FALSE)</f>
        <v>5637.05</v>
      </c>
      <c r="I355" s="1169">
        <v>6200</v>
      </c>
      <c r="J355" s="1169">
        <v>5520</v>
      </c>
      <c r="K355" s="1169" t="s">
        <v>1388</v>
      </c>
      <c r="L355" s="1159">
        <f>VLOOKUP(I355,'8114'!$B$267:$F$521,4,FALSE)</f>
        <v>403.25</v>
      </c>
      <c r="M355" s="1169">
        <v>6200</v>
      </c>
      <c r="N355" s="1169">
        <v>5520</v>
      </c>
      <c r="O355" s="1169" t="s">
        <v>1388</v>
      </c>
      <c r="P355" s="1159">
        <f>VLOOKUP(M355,'8116'!$B$266:$F$517,4,FALSE)</f>
        <v>391.79</v>
      </c>
      <c r="Q355" s="1165">
        <f t="shared" si="11"/>
        <v>8199.7100000000009</v>
      </c>
    </row>
    <row r="356" spans="1:17">
      <c r="A356" s="1169">
        <v>6200</v>
      </c>
      <c r="B356" s="1169">
        <v>5520</v>
      </c>
      <c r="C356" s="1169" t="s">
        <v>1387</v>
      </c>
      <c r="D356" s="1168">
        <f>'8110'!$E$354</f>
        <v>453.7</v>
      </c>
      <c r="E356" s="1169">
        <v>6200</v>
      </c>
      <c r="F356" s="1169">
        <v>5520</v>
      </c>
      <c r="G356" s="1169" t="s">
        <v>1387</v>
      </c>
      <c r="H356" s="1168">
        <f>'8112'!$E$348</f>
        <v>857.3</v>
      </c>
      <c r="I356" s="1169">
        <v>6200</v>
      </c>
      <c r="J356" s="1169">
        <v>5520</v>
      </c>
      <c r="K356" s="1169" t="s">
        <v>1387</v>
      </c>
      <c r="L356" s="1168">
        <f>'8114'!$E$347</f>
        <v>0</v>
      </c>
      <c r="M356" s="1169">
        <v>6200</v>
      </c>
      <c r="N356" s="1169">
        <v>5520</v>
      </c>
      <c r="O356" s="1169" t="s">
        <v>1387</v>
      </c>
      <c r="P356" s="1168">
        <f>'8116'!$E$346</f>
        <v>0</v>
      </c>
      <c r="Q356" s="1165">
        <f t="shared" si="11"/>
        <v>1311</v>
      </c>
    </row>
    <row r="357" spans="1:17">
      <c r="A357" s="1169">
        <v>6200</v>
      </c>
      <c r="B357" s="1169">
        <v>5520</v>
      </c>
      <c r="C357" s="1169" t="s">
        <v>1386</v>
      </c>
      <c r="D357" s="1168">
        <f>'8110'!$E$355</f>
        <v>62.24</v>
      </c>
      <c r="E357" s="1169">
        <v>6200</v>
      </c>
      <c r="F357" s="1169">
        <v>5520</v>
      </c>
      <c r="G357" s="1169" t="s">
        <v>1386</v>
      </c>
      <c r="H357" s="1168">
        <f>'8112'!$E$349</f>
        <v>780.36</v>
      </c>
      <c r="I357" s="1169">
        <v>6200</v>
      </c>
      <c r="J357" s="1169">
        <v>5520</v>
      </c>
      <c r="K357" s="1169" t="s">
        <v>1386</v>
      </c>
      <c r="L357" s="1168">
        <f>'8114'!$E$348</f>
        <v>0</v>
      </c>
      <c r="M357" s="1169">
        <v>6200</v>
      </c>
      <c r="N357" s="1169">
        <v>5520</v>
      </c>
      <c r="O357" s="1169" t="s">
        <v>1386</v>
      </c>
      <c r="P357" s="1168">
        <f>'8116'!$E$347</f>
        <v>0</v>
      </c>
      <c r="Q357" s="1165">
        <f t="shared" si="11"/>
        <v>842.6</v>
      </c>
    </row>
    <row r="358" spans="1:17">
      <c r="A358" s="1169">
        <v>6200</v>
      </c>
      <c r="B358" s="1169">
        <v>5520</v>
      </c>
      <c r="C358" s="1169" t="s">
        <v>1385</v>
      </c>
      <c r="D358" s="1168">
        <f>'8110'!$E$356</f>
        <v>126.32</v>
      </c>
      <c r="E358" s="1169">
        <v>6200</v>
      </c>
      <c r="F358" s="1169">
        <v>5520</v>
      </c>
      <c r="G358" s="1169" t="s">
        <v>1385</v>
      </c>
      <c r="H358" s="1168">
        <f>'8112'!$E$350</f>
        <v>788.3</v>
      </c>
      <c r="I358" s="1169">
        <v>6200</v>
      </c>
      <c r="J358" s="1169">
        <v>5520</v>
      </c>
      <c r="K358" s="1169" t="s">
        <v>1385</v>
      </c>
      <c r="L358" s="1168">
        <f>'8114'!$E$349</f>
        <v>0</v>
      </c>
      <c r="M358" s="1169">
        <v>6200</v>
      </c>
      <c r="N358" s="1169">
        <v>5520</v>
      </c>
      <c r="O358" s="1169" t="s">
        <v>1385</v>
      </c>
      <c r="P358" s="1168">
        <f>'8116'!$E$348</f>
        <v>0</v>
      </c>
      <c r="Q358" s="1165">
        <f t="shared" si="11"/>
        <v>914.61999999999989</v>
      </c>
    </row>
    <row r="359" spans="1:17">
      <c r="A359" s="1169">
        <v>6200</v>
      </c>
      <c r="B359" s="1169">
        <v>5520</v>
      </c>
      <c r="C359" s="1169" t="s">
        <v>1384</v>
      </c>
      <c r="D359" s="1168">
        <f>'8110'!$E$357</f>
        <v>7697.16</v>
      </c>
      <c r="E359" s="1169">
        <v>6200</v>
      </c>
      <c r="F359" s="1169">
        <v>5520</v>
      </c>
      <c r="G359" s="1169" t="s">
        <v>1384</v>
      </c>
      <c r="H359" s="1168">
        <f>'8112'!$E$351</f>
        <v>3873.01</v>
      </c>
      <c r="I359" s="1169">
        <v>6200</v>
      </c>
      <c r="J359" s="1169">
        <v>5520</v>
      </c>
      <c r="K359" s="1169" t="s">
        <v>1384</v>
      </c>
      <c r="L359" s="1168">
        <f>'8114'!$E$350</f>
        <v>0</v>
      </c>
      <c r="M359" s="1169">
        <v>6200</v>
      </c>
      <c r="N359" s="1169">
        <v>5520</v>
      </c>
      <c r="O359" s="1169" t="s">
        <v>1384</v>
      </c>
      <c r="P359" s="1168">
        <f>'8116'!$E$349</f>
        <v>0</v>
      </c>
      <c r="Q359" s="1165">
        <f t="shared" si="11"/>
        <v>11570.17</v>
      </c>
    </row>
    <row r="360" spans="1:17">
      <c r="A360" s="1169">
        <v>6200</v>
      </c>
      <c r="B360" s="1169">
        <v>5520</v>
      </c>
      <c r="C360" s="1169" t="s">
        <v>1383</v>
      </c>
      <c r="D360" s="1168">
        <f>'8110'!$E$358</f>
        <v>0</v>
      </c>
      <c r="E360" s="1169">
        <v>6200</v>
      </c>
      <c r="F360" s="1169">
        <v>5520</v>
      </c>
      <c r="G360" s="1169" t="s">
        <v>1383</v>
      </c>
      <c r="H360" s="1168">
        <f>'8112'!$E$352</f>
        <v>1808.55</v>
      </c>
      <c r="I360" s="1169">
        <v>6200</v>
      </c>
      <c r="J360" s="1169">
        <v>5520</v>
      </c>
      <c r="K360" s="1169" t="s">
        <v>1383</v>
      </c>
      <c r="L360" s="1168">
        <f>'8114'!$E$351</f>
        <v>0</v>
      </c>
      <c r="M360" s="1169">
        <v>6200</v>
      </c>
      <c r="N360" s="1169">
        <v>5520</v>
      </c>
      <c r="O360" s="1169" t="s">
        <v>1383</v>
      </c>
      <c r="P360" s="1168">
        <f>'8116'!$E$350</f>
        <v>1301.6099999999999</v>
      </c>
      <c r="Q360" s="1165">
        <f t="shared" si="11"/>
        <v>3110.16</v>
      </c>
    </row>
    <row r="361" spans="1:17">
      <c r="A361" s="1169">
        <v>6200</v>
      </c>
      <c r="B361" s="1169">
        <v>5520</v>
      </c>
      <c r="C361" s="1169" t="s">
        <v>1045</v>
      </c>
      <c r="D361" s="1168">
        <f>'8110'!$E$359</f>
        <v>4212.84</v>
      </c>
      <c r="E361" s="1169">
        <v>6200</v>
      </c>
      <c r="F361" s="1169">
        <v>5520</v>
      </c>
      <c r="G361" s="1169" t="s">
        <v>1045</v>
      </c>
      <c r="H361" s="1168">
        <f>'8112'!$E$353</f>
        <v>4110.51</v>
      </c>
      <c r="I361" s="1169">
        <v>6200</v>
      </c>
      <c r="J361" s="1169">
        <v>5520</v>
      </c>
      <c r="K361" s="1169" t="s">
        <v>1045</v>
      </c>
      <c r="L361" s="1168">
        <f>'8114'!$E$352</f>
        <v>1049.95</v>
      </c>
      <c r="M361" s="1169">
        <v>6200</v>
      </c>
      <c r="N361" s="1169">
        <v>5520</v>
      </c>
      <c r="O361" s="1169" t="s">
        <v>1045</v>
      </c>
      <c r="P361" s="1168">
        <f>'8116'!$E$351</f>
        <v>0</v>
      </c>
      <c r="Q361" s="1165">
        <f t="shared" si="11"/>
        <v>9373.3000000000011</v>
      </c>
    </row>
    <row r="362" spans="1:17">
      <c r="A362" s="1169">
        <v>6310</v>
      </c>
      <c r="B362" s="1169">
        <v>5200</v>
      </c>
      <c r="C362" s="1169" t="s">
        <v>1131</v>
      </c>
      <c r="D362" s="1159">
        <f>VLOOKUP(A362,'8110'!$B$269:$F$529,4,FALSE)</f>
        <v>0</v>
      </c>
      <c r="E362" s="1169">
        <v>6310</v>
      </c>
      <c r="F362" s="1169">
        <v>5200</v>
      </c>
      <c r="G362" s="1169" t="s">
        <v>1131</v>
      </c>
      <c r="H362" s="1159">
        <f>VLOOKUP(E362,'8112'!$B$267:$F$521,4,FALSE)</f>
        <v>0</v>
      </c>
      <c r="I362" s="1169">
        <v>6310</v>
      </c>
      <c r="J362" s="1169">
        <v>5200</v>
      </c>
      <c r="K362" s="1169" t="s">
        <v>1131</v>
      </c>
      <c r="L362" s="1159">
        <f>VLOOKUP(I362,'8114'!$B$267:$F$521,4,FALSE)</f>
        <v>0</v>
      </c>
      <c r="M362" s="1169">
        <v>6310</v>
      </c>
      <c r="N362" s="1169">
        <v>5200</v>
      </c>
      <c r="O362" s="1169" t="s">
        <v>1131</v>
      </c>
      <c r="P362" s="1159">
        <f>VLOOKUP(M362,'8116'!$B$266:$F$517,4,FALSE)</f>
        <v>0</v>
      </c>
      <c r="Q362" s="1165">
        <f t="shared" si="11"/>
        <v>0</v>
      </c>
    </row>
    <row r="363" spans="1:17">
      <c r="A363" s="1169">
        <v>6320</v>
      </c>
      <c r="B363" s="1169">
        <v>5200</v>
      </c>
      <c r="C363" s="1169" t="s">
        <v>1382</v>
      </c>
      <c r="D363" s="1159">
        <f>VLOOKUP(A363,'8110'!$B$269:$F$529,4,FALSE)</f>
        <v>450</v>
      </c>
      <c r="E363" s="1169">
        <v>6320</v>
      </c>
      <c r="F363" s="1169">
        <v>5200</v>
      </c>
      <c r="G363" s="1169" t="s">
        <v>1382</v>
      </c>
      <c r="H363" s="1159">
        <f>VLOOKUP(E363,'8112'!$B$267:$F$521,4,FALSE)</f>
        <v>450</v>
      </c>
      <c r="I363" s="1169">
        <v>6320</v>
      </c>
      <c r="J363" s="1169">
        <v>5200</v>
      </c>
      <c r="K363" s="1169" t="s">
        <v>1382</v>
      </c>
      <c r="L363" s="1159">
        <f>VLOOKUP(I363,'8114'!$B$267:$F$521,4,FALSE)</f>
        <v>450</v>
      </c>
      <c r="M363" s="1169">
        <v>6320</v>
      </c>
      <c r="N363" s="1169">
        <v>5200</v>
      </c>
      <c r="O363" s="1169" t="s">
        <v>1382</v>
      </c>
      <c r="P363" s="1159">
        <f>VLOOKUP(M363,'8116'!$B$266:$F$517,4,FALSE)</f>
        <v>450</v>
      </c>
      <c r="Q363" s="1165">
        <f t="shared" si="11"/>
        <v>1800</v>
      </c>
    </row>
    <row r="364" spans="1:17">
      <c r="A364" s="1169">
        <v>6330</v>
      </c>
      <c r="B364" s="1169">
        <v>5200</v>
      </c>
      <c r="C364" s="1169" t="s">
        <v>1381</v>
      </c>
      <c r="D364" s="1159">
        <f>VLOOKUP(A364,'8110'!$B$269:$F$529,4,FALSE)</f>
        <v>0</v>
      </c>
      <c r="E364" s="1169">
        <v>6330</v>
      </c>
      <c r="F364" s="1169">
        <v>5200</v>
      </c>
      <c r="G364" s="1169" t="s">
        <v>1381</v>
      </c>
      <c r="H364" s="1159">
        <f>VLOOKUP(E364,'8112'!$B$267:$F$521,4,FALSE)</f>
        <v>0</v>
      </c>
      <c r="I364" s="1169">
        <v>6330</v>
      </c>
      <c r="J364" s="1169">
        <v>5200</v>
      </c>
      <c r="K364" s="1169" t="s">
        <v>1381</v>
      </c>
      <c r="L364" s="1159">
        <f>VLOOKUP(I364,'8114'!$B$267:$F$521,4,FALSE)</f>
        <v>0</v>
      </c>
      <c r="M364" s="1169">
        <v>6330</v>
      </c>
      <c r="N364" s="1169">
        <v>5200</v>
      </c>
      <c r="O364" s="1169" t="s">
        <v>1381</v>
      </c>
      <c r="P364" s="1159">
        <f>VLOOKUP(M364,'8116'!$B$266:$F$517,4,FALSE)</f>
        <v>0</v>
      </c>
      <c r="Q364" s="1165">
        <f t="shared" si="11"/>
        <v>0</v>
      </c>
    </row>
    <row r="365" spans="1:17">
      <c r="A365" s="1169">
        <v>6341</v>
      </c>
      <c r="B365" s="1169">
        <v>5200</v>
      </c>
      <c r="C365" s="1169" t="s">
        <v>1123</v>
      </c>
      <c r="D365" s="1159">
        <f>VLOOKUP(A365,'8110'!$B$269:$F$529,4,FALSE)</f>
        <v>52034.05</v>
      </c>
      <c r="E365" s="1169">
        <v>6341</v>
      </c>
      <c r="F365" s="1169">
        <v>5200</v>
      </c>
      <c r="G365" s="1169" t="s">
        <v>1123</v>
      </c>
      <c r="H365" s="1159">
        <f>VLOOKUP(E365,'8112'!$B$267:$F$521,4,FALSE)</f>
        <v>29973.14</v>
      </c>
      <c r="I365" s="1169">
        <v>6341</v>
      </c>
      <c r="J365" s="1169">
        <v>5200</v>
      </c>
      <c r="K365" s="1169" t="s">
        <v>1123</v>
      </c>
      <c r="L365" s="1159">
        <f>VLOOKUP(I365,'8114'!$B$267:$F$521,4,FALSE)</f>
        <v>12843.07</v>
      </c>
      <c r="M365" s="1169">
        <v>6341</v>
      </c>
      <c r="N365" s="1169">
        <v>5200</v>
      </c>
      <c r="O365" s="1169" t="s">
        <v>1123</v>
      </c>
      <c r="P365" s="1159">
        <f>VLOOKUP(M365,'8116'!$B$266:$F$517,4,FALSE)</f>
        <v>11666.99</v>
      </c>
      <c r="Q365" s="1165">
        <f t="shared" si="11"/>
        <v>106517.25000000001</v>
      </c>
    </row>
    <row r="366" spans="1:17">
      <c r="A366" s="1169">
        <v>6342</v>
      </c>
      <c r="B366" s="1169">
        <v>5200</v>
      </c>
      <c r="C366" s="1169" t="s">
        <v>1122</v>
      </c>
      <c r="D366" s="1159">
        <f>VLOOKUP(A366,'8110'!$B$269:$F$529,4,FALSE)</f>
        <v>27417.599999999999</v>
      </c>
      <c r="E366" s="1169">
        <v>6342</v>
      </c>
      <c r="F366" s="1169">
        <v>5200</v>
      </c>
      <c r="G366" s="1169" t="s">
        <v>1122</v>
      </c>
      <c r="H366" s="1159">
        <f>VLOOKUP(E366,'8112'!$B$267:$F$521,4,FALSE)</f>
        <v>15764.26</v>
      </c>
      <c r="I366" s="1169">
        <v>6342</v>
      </c>
      <c r="J366" s="1169">
        <v>5200</v>
      </c>
      <c r="K366" s="1169" t="s">
        <v>1122</v>
      </c>
      <c r="L366" s="1159">
        <f>VLOOKUP(I366,'8114'!$B$267:$F$521,4,FALSE)</f>
        <v>6600.69</v>
      </c>
      <c r="M366" s="1169">
        <v>6342</v>
      </c>
      <c r="N366" s="1169">
        <v>5200</v>
      </c>
      <c r="O366" s="1169" t="s">
        <v>1122</v>
      </c>
      <c r="P366" s="1159">
        <f>VLOOKUP(M366,'8116'!$B$266:$F$517,4,FALSE)</f>
        <v>5977.09</v>
      </c>
      <c r="Q366" s="1165">
        <f t="shared" si="11"/>
        <v>55759.64</v>
      </c>
    </row>
    <row r="367" spans="1:17">
      <c r="A367" s="1169">
        <v>6343</v>
      </c>
      <c r="B367" s="1169">
        <v>5010</v>
      </c>
      <c r="C367" s="1169" t="s">
        <v>1360</v>
      </c>
      <c r="D367" s="1159">
        <f>VLOOKUP(A367,'8110'!$B$269:$F$529,4,FALSE)</f>
        <v>0</v>
      </c>
      <c r="E367" s="1169">
        <v>6343</v>
      </c>
      <c r="F367" s="1169">
        <v>5010</v>
      </c>
      <c r="G367" s="1169" t="s">
        <v>1360</v>
      </c>
      <c r="H367" s="1159">
        <f>VLOOKUP(E367,'8112'!$B$267:$F$521,4,FALSE)</f>
        <v>0</v>
      </c>
      <c r="I367" s="1169">
        <v>6343</v>
      </c>
      <c r="J367" s="1169">
        <v>5010</v>
      </c>
      <c r="K367" s="1169" t="s">
        <v>1360</v>
      </c>
      <c r="L367" s="1159">
        <f>VLOOKUP(I367,'8114'!$B$267:$F$521,4,FALSE)</f>
        <v>0</v>
      </c>
      <c r="M367" s="1169">
        <v>6343</v>
      </c>
      <c r="N367" s="1169">
        <v>5010</v>
      </c>
      <c r="O367" s="1169" t="s">
        <v>1360</v>
      </c>
      <c r="P367" s="1159">
        <f>VLOOKUP(M367,'8116'!$B$266:$F$517,4,FALSE)</f>
        <v>0</v>
      </c>
      <c r="Q367" s="1165">
        <f t="shared" si="11"/>
        <v>0</v>
      </c>
    </row>
    <row r="368" spans="1:17">
      <c r="A368" s="1169">
        <v>6343</v>
      </c>
      <c r="B368" s="1169">
        <v>5200</v>
      </c>
      <c r="C368" s="1169" t="s">
        <v>1359</v>
      </c>
      <c r="D368" s="1168">
        <f>'8110'!$E$366</f>
        <v>0</v>
      </c>
      <c r="E368" s="1169">
        <v>6343</v>
      </c>
      <c r="F368" s="1169">
        <v>5200</v>
      </c>
      <c r="G368" s="1169" t="s">
        <v>1359</v>
      </c>
      <c r="H368" s="1168">
        <f>'8112'!$E$360</f>
        <v>0</v>
      </c>
      <c r="I368" s="1169">
        <v>6343</v>
      </c>
      <c r="J368" s="1169">
        <v>5200</v>
      </c>
      <c r="K368" s="1169" t="s">
        <v>1359</v>
      </c>
      <c r="L368" s="1168">
        <f>'8114'!$E$359</f>
        <v>0</v>
      </c>
      <c r="M368" s="1169">
        <v>6343</v>
      </c>
      <c r="N368" s="1169">
        <v>5200</v>
      </c>
      <c r="O368" s="1169" t="s">
        <v>1359</v>
      </c>
      <c r="P368" s="1168">
        <f>'8116'!$E$357</f>
        <v>0</v>
      </c>
      <c r="Q368" s="1165">
        <f t="shared" si="11"/>
        <v>0</v>
      </c>
    </row>
    <row r="369" spans="1:17">
      <c r="A369" s="1169">
        <v>6344</v>
      </c>
      <c r="B369" s="1169">
        <v>5200</v>
      </c>
      <c r="C369" s="1169" t="s">
        <v>1380</v>
      </c>
      <c r="D369" s="1159">
        <f>VLOOKUP(A369,'8110'!$B$269:$F$529,4,FALSE)</f>
        <v>29853.38</v>
      </c>
      <c r="E369" s="1169">
        <v>6344</v>
      </c>
      <c r="F369" s="1169">
        <v>5200</v>
      </c>
      <c r="G369" s="1169" t="s">
        <v>1380</v>
      </c>
      <c r="H369" s="1159">
        <f>VLOOKUP(E369,'8112'!$B$267:$F$521,4,FALSE)</f>
        <v>16617.75</v>
      </c>
      <c r="I369" s="1169">
        <v>6344</v>
      </c>
      <c r="J369" s="1169">
        <v>5200</v>
      </c>
      <c r="K369" s="1169" t="s">
        <v>1380</v>
      </c>
      <c r="L369" s="1159">
        <f>VLOOKUP(I369,'8114'!$B$267:$F$521,4,FALSE)</f>
        <v>7118.89</v>
      </c>
      <c r="M369" s="1169">
        <v>6344</v>
      </c>
      <c r="N369" s="1169">
        <v>5200</v>
      </c>
      <c r="O369" s="1169" t="s">
        <v>1380</v>
      </c>
      <c r="P369" s="1159">
        <f>VLOOKUP(M369,'8116'!$B$266:$F$517,4,FALSE)</f>
        <v>6467.6</v>
      </c>
      <c r="Q369" s="1165">
        <f t="shared" si="11"/>
        <v>60057.62</v>
      </c>
    </row>
    <row r="370" spans="1:17">
      <c r="A370" s="1169">
        <v>6345</v>
      </c>
      <c r="B370" s="1169">
        <v>5200</v>
      </c>
      <c r="C370" s="1169" t="s">
        <v>1119</v>
      </c>
      <c r="D370" s="1159">
        <f>VLOOKUP(A370,'8110'!$B$269:$F$529,4,FALSE)</f>
        <v>7301.65</v>
      </c>
      <c r="E370" s="1169">
        <v>6345</v>
      </c>
      <c r="F370" s="1169">
        <v>5200</v>
      </c>
      <c r="G370" s="1169" t="s">
        <v>1119</v>
      </c>
      <c r="H370" s="1159">
        <f>VLOOKUP(E370,'8112'!$B$267:$F$521,4,FALSE)</f>
        <v>4207.1099999999997</v>
      </c>
      <c r="I370" s="1169">
        <v>6345</v>
      </c>
      <c r="J370" s="1169">
        <v>5200</v>
      </c>
      <c r="K370" s="1169" t="s">
        <v>1119</v>
      </c>
      <c r="L370" s="1159">
        <f>VLOOKUP(I370,'8114'!$B$267:$F$521,4,FALSE)</f>
        <v>1802</v>
      </c>
      <c r="M370" s="1169">
        <v>6345</v>
      </c>
      <c r="N370" s="1169">
        <v>5200</v>
      </c>
      <c r="O370" s="1169" t="s">
        <v>1119</v>
      </c>
      <c r="P370" s="1159">
        <f>VLOOKUP(M370,'8116'!$B$266:$F$517,4,FALSE)</f>
        <v>1637.17</v>
      </c>
      <c r="Q370" s="1165">
        <f t="shared" si="11"/>
        <v>14947.929999999998</v>
      </c>
    </row>
    <row r="371" spans="1:17">
      <c r="A371" s="1169">
        <v>6346</v>
      </c>
      <c r="B371" s="1169">
        <v>5200</v>
      </c>
      <c r="C371" s="1169" t="s">
        <v>1118</v>
      </c>
      <c r="D371" s="1159">
        <f>VLOOKUP(A371,'8110'!$B$269:$F$529,4,FALSE)</f>
        <v>1475.01</v>
      </c>
      <c r="E371" s="1169">
        <v>6346</v>
      </c>
      <c r="F371" s="1169">
        <v>5200</v>
      </c>
      <c r="G371" s="1169" t="s">
        <v>1118</v>
      </c>
      <c r="H371" s="1159">
        <f>VLOOKUP(E371,'8112'!$B$267:$F$521,4,FALSE)</f>
        <v>819.38</v>
      </c>
      <c r="I371" s="1169">
        <v>6346</v>
      </c>
      <c r="J371" s="1169">
        <v>5200</v>
      </c>
      <c r="K371" s="1169" t="s">
        <v>1118</v>
      </c>
      <c r="L371" s="1159">
        <f>VLOOKUP(I371,'8114'!$B$267:$F$521,4,FALSE)</f>
        <v>363.89</v>
      </c>
      <c r="M371" s="1169">
        <v>6346</v>
      </c>
      <c r="N371" s="1169">
        <v>5200</v>
      </c>
      <c r="O371" s="1169" t="s">
        <v>1118</v>
      </c>
      <c r="P371" s="1159">
        <f>VLOOKUP(M371,'8116'!$B$266:$F$517,4,FALSE)</f>
        <v>329.55</v>
      </c>
      <c r="Q371" s="1165">
        <f t="shared" ref="Q371:Q402" si="12">+D371+H371+L371+P371</f>
        <v>2987.83</v>
      </c>
    </row>
    <row r="372" spans="1:17">
      <c r="A372" s="1169">
        <v>6347</v>
      </c>
      <c r="B372" s="1169">
        <v>5200</v>
      </c>
      <c r="C372" s="1169" t="s">
        <v>1117</v>
      </c>
      <c r="D372" s="1159">
        <f>VLOOKUP(A372,'8110'!$B$269:$F$529,4,FALSE)</f>
        <v>12481.13</v>
      </c>
      <c r="E372" s="1169">
        <v>6347</v>
      </c>
      <c r="F372" s="1169">
        <v>5200</v>
      </c>
      <c r="G372" s="1169" t="s">
        <v>1117</v>
      </c>
      <c r="H372" s="1159">
        <f>VLOOKUP(E372,'8112'!$B$267:$F$521,4,FALSE)</f>
        <v>7189.76</v>
      </c>
      <c r="I372" s="1169">
        <v>6347</v>
      </c>
      <c r="J372" s="1169">
        <v>5200</v>
      </c>
      <c r="K372" s="1169" t="s">
        <v>1117</v>
      </c>
      <c r="L372" s="1159">
        <f>VLOOKUP(I372,'8114'!$B$267:$F$521,4,FALSE)</f>
        <v>3081.74</v>
      </c>
      <c r="M372" s="1169">
        <v>6347</v>
      </c>
      <c r="N372" s="1169">
        <v>5200</v>
      </c>
      <c r="O372" s="1169" t="s">
        <v>1117</v>
      </c>
      <c r="P372" s="1159">
        <f>VLOOKUP(M372,'8116'!$B$266:$F$517,4,FALSE)</f>
        <v>2798.6</v>
      </c>
      <c r="Q372" s="1165">
        <f t="shared" si="12"/>
        <v>25551.229999999996</v>
      </c>
    </row>
    <row r="373" spans="1:17">
      <c r="A373" s="1169">
        <v>6348</v>
      </c>
      <c r="B373" s="1169">
        <v>5200</v>
      </c>
      <c r="C373" s="1169" t="s">
        <v>1116</v>
      </c>
      <c r="D373" s="1159">
        <f>VLOOKUP(A373,'8110'!$B$269:$F$529,4,FALSE)</f>
        <v>6176.66</v>
      </c>
      <c r="E373" s="1169">
        <v>6348</v>
      </c>
      <c r="F373" s="1169">
        <v>5200</v>
      </c>
      <c r="G373" s="1169" t="s">
        <v>1116</v>
      </c>
      <c r="H373" s="1159">
        <f>VLOOKUP(E373,'8112'!$B$267:$F$521,4,FALSE)</f>
        <v>3537.24</v>
      </c>
      <c r="I373" s="1169">
        <v>6348</v>
      </c>
      <c r="J373" s="1169">
        <v>5200</v>
      </c>
      <c r="K373" s="1169" t="s">
        <v>1116</v>
      </c>
      <c r="L373" s="1159">
        <f>VLOOKUP(I373,'8114'!$B$267:$F$521,4,FALSE)</f>
        <v>1523.49</v>
      </c>
      <c r="M373" s="1169">
        <v>6348</v>
      </c>
      <c r="N373" s="1169">
        <v>5200</v>
      </c>
      <c r="O373" s="1169" t="s">
        <v>1116</v>
      </c>
      <c r="P373" s="1159">
        <f>VLOOKUP(M373,'8116'!$B$266:$F$517,4,FALSE)</f>
        <v>1383.79</v>
      </c>
      <c r="Q373" s="1165">
        <f t="shared" si="12"/>
        <v>12621.18</v>
      </c>
    </row>
    <row r="374" spans="1:17">
      <c r="A374" s="1169">
        <v>6349</v>
      </c>
      <c r="B374" s="1169">
        <v>5200</v>
      </c>
      <c r="C374" s="1169" t="s">
        <v>1115</v>
      </c>
      <c r="D374" s="1159">
        <f>VLOOKUP(A374,'8110'!$B$269:$F$529,4,FALSE)</f>
        <v>7797.68</v>
      </c>
      <c r="E374" s="1169">
        <v>6349</v>
      </c>
      <c r="F374" s="1169">
        <v>5200</v>
      </c>
      <c r="G374" s="1169" t="s">
        <v>1115</v>
      </c>
      <c r="H374" s="1159">
        <f>VLOOKUP(E374,'8112'!$B$267:$F$521,4,FALSE)</f>
        <v>4491.92</v>
      </c>
      <c r="I374" s="1169">
        <v>6349</v>
      </c>
      <c r="J374" s="1169">
        <v>5200</v>
      </c>
      <c r="K374" s="1169" t="s">
        <v>1115</v>
      </c>
      <c r="L374" s="1159">
        <f>VLOOKUP(I374,'8114'!$B$267:$F$521,4,FALSE)</f>
        <v>1924.36</v>
      </c>
      <c r="M374" s="1169">
        <v>6349</v>
      </c>
      <c r="N374" s="1169">
        <v>5200</v>
      </c>
      <c r="O374" s="1169" t="s">
        <v>1115</v>
      </c>
      <c r="P374" s="1159">
        <f>VLOOKUP(M374,'8116'!$B$266:$F$517,4,FALSE)</f>
        <v>1747.82</v>
      </c>
      <c r="Q374" s="1165">
        <f t="shared" si="12"/>
        <v>15961.78</v>
      </c>
    </row>
    <row r="375" spans="1:17">
      <c r="A375" s="1169">
        <v>6350</v>
      </c>
      <c r="B375" s="1169">
        <v>5200</v>
      </c>
      <c r="C375" s="1169" t="s">
        <v>1379</v>
      </c>
      <c r="D375" s="1159">
        <f>VLOOKUP(A375,'8110'!$B$269:$F$529,4,FALSE)</f>
        <v>0</v>
      </c>
      <c r="E375" s="1169">
        <v>6350</v>
      </c>
      <c r="F375" s="1169">
        <v>5200</v>
      </c>
      <c r="G375" s="1169" t="s">
        <v>1379</v>
      </c>
      <c r="H375" s="1159">
        <f>VLOOKUP(E375,'8112'!$B$267:$F$521,4,FALSE)</f>
        <v>0</v>
      </c>
      <c r="I375" s="1169">
        <v>6350</v>
      </c>
      <c r="J375" s="1169">
        <v>5200</v>
      </c>
      <c r="K375" s="1169" t="s">
        <v>1379</v>
      </c>
      <c r="L375" s="1159">
        <f>VLOOKUP(I375,'8114'!$B$267:$F$521,4,FALSE)</f>
        <v>0</v>
      </c>
      <c r="M375" s="1169">
        <v>6350</v>
      </c>
      <c r="N375" s="1169">
        <v>5200</v>
      </c>
      <c r="O375" s="1169" t="s">
        <v>1379</v>
      </c>
      <c r="P375" s="1159">
        <f>VLOOKUP(M375,'8116'!$B$266:$F$517,4,FALSE)</f>
        <v>0</v>
      </c>
      <c r="Q375" s="1165">
        <f t="shared" si="12"/>
        <v>0</v>
      </c>
    </row>
    <row r="376" spans="1:17">
      <c r="A376" s="1169">
        <v>6350</v>
      </c>
      <c r="B376" s="1169">
        <v>5200</v>
      </c>
      <c r="C376" s="1169" t="s">
        <v>1378</v>
      </c>
      <c r="D376" s="1168">
        <f>'8110'!$E$374</f>
        <v>4604.0200000000004</v>
      </c>
      <c r="E376" s="1169">
        <v>6350</v>
      </c>
      <c r="F376" s="1169">
        <v>5200</v>
      </c>
      <c r="G376" s="1169" t="s">
        <v>1378</v>
      </c>
      <c r="H376" s="1168">
        <f>'8112'!$E$368</f>
        <v>1484.7</v>
      </c>
      <c r="I376" s="1169">
        <v>6350</v>
      </c>
      <c r="J376" s="1169">
        <v>5200</v>
      </c>
      <c r="K376" s="1169" t="s">
        <v>1378</v>
      </c>
      <c r="L376" s="1168">
        <f>'8114'!$E$367</f>
        <v>342</v>
      </c>
      <c r="M376" s="1169">
        <v>6350</v>
      </c>
      <c r="N376" s="1169">
        <v>5200</v>
      </c>
      <c r="O376" s="1169" t="s">
        <v>1378</v>
      </c>
      <c r="P376" s="1168">
        <f>'8116'!$E$365</f>
        <v>1183.69</v>
      </c>
      <c r="Q376" s="1165">
        <f t="shared" si="12"/>
        <v>7614.41</v>
      </c>
    </row>
    <row r="377" spans="1:17">
      <c r="A377" s="1169">
        <v>6350</v>
      </c>
      <c r="B377" s="1169">
        <v>5200</v>
      </c>
      <c r="C377" s="1169" t="s">
        <v>1377</v>
      </c>
      <c r="D377" s="1168">
        <f>'8110'!$E$375</f>
        <v>50</v>
      </c>
      <c r="E377" s="1169">
        <v>6350</v>
      </c>
      <c r="F377" s="1169">
        <v>5200</v>
      </c>
      <c r="G377" s="1169" t="s">
        <v>1377</v>
      </c>
      <c r="H377" s="1168">
        <f>'8112'!$E$369</f>
        <v>0</v>
      </c>
      <c r="I377" s="1169">
        <v>6350</v>
      </c>
      <c r="J377" s="1169">
        <v>5200</v>
      </c>
      <c r="K377" s="1169" t="s">
        <v>1377</v>
      </c>
      <c r="L377" s="1168">
        <f>'8114'!$E$368</f>
        <v>0</v>
      </c>
      <c r="M377" s="1169">
        <v>6350</v>
      </c>
      <c r="N377" s="1169">
        <v>5200</v>
      </c>
      <c r="O377" s="1169" t="s">
        <v>1377</v>
      </c>
      <c r="P377" s="1168">
        <f>'8116'!$E$366</f>
        <v>0</v>
      </c>
      <c r="Q377" s="1165">
        <f t="shared" si="12"/>
        <v>50</v>
      </c>
    </row>
    <row r="378" spans="1:17">
      <c r="A378" s="1169">
        <v>6350</v>
      </c>
      <c r="B378" s="1169">
        <v>5200</v>
      </c>
      <c r="C378" s="1169" t="s">
        <v>1109</v>
      </c>
      <c r="D378" s="1168">
        <f>'8110'!$E$376</f>
        <v>0</v>
      </c>
      <c r="E378" s="1169">
        <v>6350</v>
      </c>
      <c r="F378" s="1169">
        <v>5200</v>
      </c>
      <c r="G378" s="1169" t="s">
        <v>1109</v>
      </c>
      <c r="H378" s="1168">
        <f>'8112'!$E$370</f>
        <v>0</v>
      </c>
      <c r="I378" s="1169">
        <v>6350</v>
      </c>
      <c r="J378" s="1169">
        <v>5200</v>
      </c>
      <c r="K378" s="1169" t="s">
        <v>1109</v>
      </c>
      <c r="L378" s="1168">
        <f>'8114'!$E$369</f>
        <v>0</v>
      </c>
      <c r="M378" s="1169">
        <v>6350</v>
      </c>
      <c r="N378" s="1169">
        <v>5200</v>
      </c>
      <c r="O378" s="1169" t="s">
        <v>1109</v>
      </c>
      <c r="P378" s="1168">
        <f>'8116'!$E$367</f>
        <v>0</v>
      </c>
      <c r="Q378" s="1165">
        <f t="shared" si="12"/>
        <v>0</v>
      </c>
    </row>
    <row r="379" spans="1:17">
      <c r="A379" s="1169">
        <v>6360</v>
      </c>
      <c r="B379" s="1169">
        <v>5200</v>
      </c>
      <c r="C379" s="1169" t="s">
        <v>1376</v>
      </c>
      <c r="D379" s="1159">
        <f>VLOOKUP(A379,'8110'!$B$269:$F$529,4,FALSE)</f>
        <v>12676.54</v>
      </c>
      <c r="E379" s="1166">
        <v>6360</v>
      </c>
      <c r="F379" s="1166">
        <v>5200</v>
      </c>
      <c r="G379" s="1166" t="s">
        <v>1376</v>
      </c>
      <c r="H379" s="1159">
        <f>VLOOKUP(E379,'8112'!$B$267:$F$521,4,FALSE)</f>
        <v>10824.56</v>
      </c>
      <c r="I379" s="1169">
        <v>6360</v>
      </c>
      <c r="J379" s="1169">
        <v>5200</v>
      </c>
      <c r="K379" s="1169" t="s">
        <v>1376</v>
      </c>
      <c r="L379" s="1159">
        <f>VLOOKUP(I379,'8114'!$B$267:$F$521,4,FALSE)</f>
        <v>2442</v>
      </c>
      <c r="M379" s="1169">
        <v>6360</v>
      </c>
      <c r="N379" s="1169">
        <v>5200</v>
      </c>
      <c r="O379" s="1169" t="s">
        <v>1376</v>
      </c>
      <c r="P379" s="1159">
        <f>VLOOKUP(M379,'8116'!$B$266:$F$517,4,FALSE)</f>
        <v>2826.88</v>
      </c>
      <c r="Q379" s="1165">
        <f t="shared" si="12"/>
        <v>28769.98</v>
      </c>
    </row>
    <row r="380" spans="1:17">
      <c r="A380" s="1169">
        <v>6360</v>
      </c>
      <c r="B380" s="1169">
        <v>5200</v>
      </c>
      <c r="C380" s="1169" t="s">
        <v>1375</v>
      </c>
      <c r="D380" s="1168">
        <f>'8110'!$E$378</f>
        <v>6015.74</v>
      </c>
      <c r="E380" s="1166">
        <v>6360</v>
      </c>
      <c r="F380" s="1166">
        <v>5200</v>
      </c>
      <c r="G380" s="1166" t="s">
        <v>1375</v>
      </c>
      <c r="H380" s="1168">
        <f>'8112'!$E$372</f>
        <v>0</v>
      </c>
      <c r="I380" s="1169">
        <v>6360</v>
      </c>
      <c r="J380" s="1169">
        <v>5200</v>
      </c>
      <c r="K380" s="1169" t="s">
        <v>1375</v>
      </c>
      <c r="L380" s="1168">
        <f>'8114'!$E$371</f>
        <v>2118</v>
      </c>
      <c r="M380" s="1169">
        <v>6360</v>
      </c>
      <c r="N380" s="1169">
        <v>5200</v>
      </c>
      <c r="O380" s="1169" t="s">
        <v>1375</v>
      </c>
      <c r="P380" s="1168">
        <f>'8116'!$E$369</f>
        <v>511.9</v>
      </c>
      <c r="Q380" s="1165">
        <f t="shared" si="12"/>
        <v>8645.64</v>
      </c>
    </row>
    <row r="381" spans="1:17">
      <c r="A381" s="1169">
        <v>6360</v>
      </c>
      <c r="B381" s="1169">
        <v>5200</v>
      </c>
      <c r="C381" s="1169" t="s">
        <v>1374</v>
      </c>
      <c r="D381" s="1168">
        <f>'8110'!$E$379</f>
        <v>0</v>
      </c>
      <c r="E381" s="1166">
        <v>6360</v>
      </c>
      <c r="F381" s="1166">
        <v>5200</v>
      </c>
      <c r="G381" s="1166" t="s">
        <v>1374</v>
      </c>
      <c r="H381" s="1168">
        <f>'8112'!$E$373</f>
        <v>0</v>
      </c>
      <c r="I381" s="1169">
        <v>6360</v>
      </c>
      <c r="J381" s="1169">
        <v>5200</v>
      </c>
      <c r="K381" s="1169" t="s">
        <v>1374</v>
      </c>
      <c r="L381" s="1168">
        <f>'8114'!$E$372</f>
        <v>0</v>
      </c>
      <c r="M381" s="1169">
        <v>6360</v>
      </c>
      <c r="N381" s="1169">
        <v>5200</v>
      </c>
      <c r="O381" s="1169" t="s">
        <v>1374</v>
      </c>
      <c r="P381" s="1168">
        <f>'8116'!$E$370</f>
        <v>0</v>
      </c>
      <c r="Q381" s="1165">
        <f t="shared" si="12"/>
        <v>0</v>
      </c>
    </row>
    <row r="382" spans="1:17">
      <c r="A382" s="1169">
        <v>6360</v>
      </c>
      <c r="B382" s="1169">
        <v>5200</v>
      </c>
      <c r="C382" s="1169" t="s">
        <v>1373</v>
      </c>
      <c r="D382" s="1168">
        <f>'8110'!$E$380</f>
        <v>1320.17</v>
      </c>
      <c r="E382" s="1166">
        <v>6360</v>
      </c>
      <c r="F382" s="1166">
        <v>5200</v>
      </c>
      <c r="G382" s="1166" t="s">
        <v>1373</v>
      </c>
      <c r="H382" s="1168">
        <f>'8112'!$E$374</f>
        <v>427.82</v>
      </c>
      <c r="I382" s="1169">
        <v>6360</v>
      </c>
      <c r="J382" s="1169">
        <v>5200</v>
      </c>
      <c r="K382" s="1169" t="s">
        <v>1373</v>
      </c>
      <c r="L382" s="1168">
        <f>'8114'!$E$373</f>
        <v>2947.5</v>
      </c>
      <c r="M382" s="1169">
        <v>6360</v>
      </c>
      <c r="N382" s="1169">
        <v>5200</v>
      </c>
      <c r="O382" s="1169" t="s">
        <v>1373</v>
      </c>
      <c r="P382" s="1168">
        <f>'8116'!$E$371</f>
        <v>383</v>
      </c>
      <c r="Q382" s="1165">
        <f t="shared" si="12"/>
        <v>5078.49</v>
      </c>
    </row>
    <row r="383" spans="1:17">
      <c r="A383" s="1169">
        <v>6360</v>
      </c>
      <c r="B383" s="1169">
        <v>5200</v>
      </c>
      <c r="C383" s="1169" t="s">
        <v>1372</v>
      </c>
      <c r="D383" s="1168">
        <f>'8110'!$E$381</f>
        <v>15056.56</v>
      </c>
      <c r="E383" s="1166">
        <v>6360</v>
      </c>
      <c r="F383" s="1166">
        <v>5200</v>
      </c>
      <c r="G383" s="1166" t="s">
        <v>1372</v>
      </c>
      <c r="H383" s="1168">
        <f>'8112'!$E$375</f>
        <v>14057.81</v>
      </c>
      <c r="I383" s="1169">
        <v>6360</v>
      </c>
      <c r="J383" s="1169">
        <v>5200</v>
      </c>
      <c r="K383" s="1169" t="s">
        <v>1372</v>
      </c>
      <c r="L383" s="1168">
        <f>'8114'!$E$374</f>
        <v>3419</v>
      </c>
      <c r="M383" s="1169">
        <v>6360</v>
      </c>
      <c r="N383" s="1169">
        <v>5200</v>
      </c>
      <c r="O383" s="1169" t="s">
        <v>1372</v>
      </c>
      <c r="P383" s="1168">
        <f>'8116'!$E$372</f>
        <v>9576.4699999999993</v>
      </c>
      <c r="Q383" s="1165">
        <f t="shared" si="12"/>
        <v>42109.84</v>
      </c>
    </row>
    <row r="384" spans="1:17">
      <c r="A384" s="1169">
        <v>6360</v>
      </c>
      <c r="B384" s="1169">
        <v>5200</v>
      </c>
      <c r="C384" s="1169" t="s">
        <v>1371</v>
      </c>
      <c r="D384" s="1168">
        <f>'8110'!$E$382</f>
        <v>675.5</v>
      </c>
      <c r="E384" s="1166">
        <v>6360</v>
      </c>
      <c r="F384" s="1166">
        <v>5200</v>
      </c>
      <c r="G384" s="1166" t="s">
        <v>1371</v>
      </c>
      <c r="H384" s="1168">
        <f>'8112'!$E$376</f>
        <v>0</v>
      </c>
      <c r="I384" s="1169">
        <v>6360</v>
      </c>
      <c r="J384" s="1169">
        <v>5200</v>
      </c>
      <c r="K384" s="1169" t="s">
        <v>1371</v>
      </c>
      <c r="L384" s="1168">
        <f>'8114'!$E$375</f>
        <v>0</v>
      </c>
      <c r="M384" s="1169">
        <v>6360</v>
      </c>
      <c r="N384" s="1169">
        <v>5200</v>
      </c>
      <c r="O384" s="1169" t="s">
        <v>1371</v>
      </c>
      <c r="P384" s="1168">
        <f>'8116'!$E$373</f>
        <v>0</v>
      </c>
      <c r="Q384" s="1165">
        <f t="shared" si="12"/>
        <v>675.5</v>
      </c>
    </row>
    <row r="385" spans="1:17">
      <c r="A385" s="1169"/>
      <c r="B385" s="1169"/>
      <c r="C385" s="1169"/>
      <c r="D385" s="1168"/>
      <c r="E385" s="1166">
        <v>6360</v>
      </c>
      <c r="F385" s="1166">
        <v>5200</v>
      </c>
      <c r="G385" s="1166" t="s">
        <v>1370</v>
      </c>
      <c r="H385" s="1168">
        <f>'8112'!$E$377</f>
        <v>843.75</v>
      </c>
      <c r="I385" s="1169">
        <v>6360</v>
      </c>
      <c r="J385" s="1169">
        <v>5200</v>
      </c>
      <c r="K385" s="1169" t="s">
        <v>1370</v>
      </c>
      <c r="L385" s="1168">
        <f>'8114'!$E$376</f>
        <v>440</v>
      </c>
      <c r="M385" s="1169">
        <v>6360</v>
      </c>
      <c r="N385" s="1169">
        <v>5200</v>
      </c>
      <c r="O385" s="1169" t="s">
        <v>1370</v>
      </c>
      <c r="P385" s="1168">
        <f>'8116'!$E$374</f>
        <v>2687.61</v>
      </c>
      <c r="Q385" s="1165">
        <f t="shared" si="12"/>
        <v>3971.36</v>
      </c>
    </row>
    <row r="386" spans="1:17">
      <c r="A386" s="1169">
        <v>6361</v>
      </c>
      <c r="B386" s="1169">
        <v>5200</v>
      </c>
      <c r="C386" s="1169" t="s">
        <v>1369</v>
      </c>
      <c r="D386" s="1159">
        <f>VLOOKUP(A386,'8110'!$B$269:$F$529,4,FALSE)</f>
        <v>0</v>
      </c>
      <c r="E386" s="1169">
        <v>6361</v>
      </c>
      <c r="F386" s="1169">
        <v>5200</v>
      </c>
      <c r="G386" s="1169" t="s">
        <v>1369</v>
      </c>
      <c r="H386" s="1159">
        <f>VLOOKUP(E386,'8112'!$B$267:$F$521,4,FALSE)</f>
        <v>0</v>
      </c>
      <c r="I386" s="1169">
        <v>6361</v>
      </c>
      <c r="J386" s="1169">
        <v>5200</v>
      </c>
      <c r="K386" s="1169" t="s">
        <v>1369</v>
      </c>
      <c r="L386" s="1159">
        <f>VLOOKUP(I386,'8114'!$B$267:$F$521,4,FALSE)</f>
        <v>32500</v>
      </c>
      <c r="M386" s="1169">
        <v>6361</v>
      </c>
      <c r="N386" s="1169">
        <v>5200</v>
      </c>
      <c r="O386" s="1169" t="s">
        <v>1369</v>
      </c>
      <c r="P386" s="1159">
        <f>VLOOKUP(M386,'8116'!$B$266:$F$517,4,FALSE)</f>
        <v>32514.52</v>
      </c>
      <c r="Q386" s="1165">
        <f t="shared" si="12"/>
        <v>65014.520000000004</v>
      </c>
    </row>
    <row r="387" spans="1:17">
      <c r="A387" s="1169">
        <v>6368</v>
      </c>
      <c r="B387" s="1169">
        <v>5010</v>
      </c>
      <c r="C387" s="1169" t="s">
        <v>1128</v>
      </c>
      <c r="D387" s="1159">
        <f>VLOOKUP(A387,'8110'!$B$269:$F$529,4,FALSE)</f>
        <v>2099.94</v>
      </c>
      <c r="E387" s="1169">
        <v>6368</v>
      </c>
      <c r="F387" s="1169">
        <v>5010</v>
      </c>
      <c r="G387" s="1169" t="s">
        <v>1128</v>
      </c>
      <c r="H387" s="1159">
        <f>VLOOKUP(E387,'8112'!$B$267:$F$521,4,FALSE)</f>
        <v>1207.94</v>
      </c>
      <c r="I387" s="1169">
        <v>6368</v>
      </c>
      <c r="J387" s="1169">
        <v>5010</v>
      </c>
      <c r="K387" s="1169" t="s">
        <v>1128</v>
      </c>
      <c r="L387" s="1159">
        <f>VLOOKUP(I387,'8114'!$B$267:$F$521,4,FALSE)</f>
        <v>518.13</v>
      </c>
      <c r="M387" s="1169">
        <v>6368</v>
      </c>
      <c r="N387" s="1169">
        <v>5010</v>
      </c>
      <c r="O387" s="1169" t="s">
        <v>1128</v>
      </c>
      <c r="P387" s="1159">
        <f>VLOOKUP(M387,'8116'!$B$266:$F$517,4,FALSE)</f>
        <v>469.21</v>
      </c>
      <c r="Q387" s="1165">
        <f t="shared" si="12"/>
        <v>4295.22</v>
      </c>
    </row>
    <row r="388" spans="1:17">
      <c r="A388" s="1169">
        <v>6368</v>
      </c>
      <c r="B388" s="1169">
        <v>5200</v>
      </c>
      <c r="C388" s="1169" t="s">
        <v>1124</v>
      </c>
      <c r="D388" s="1168">
        <f>'8110'!$E$385</f>
        <v>10058.76</v>
      </c>
      <c r="E388" s="1169">
        <v>6368</v>
      </c>
      <c r="F388" s="1169">
        <v>5200</v>
      </c>
      <c r="G388" s="1169" t="s">
        <v>1124</v>
      </c>
      <c r="H388" s="1168">
        <f>'8112'!$E$380</f>
        <v>5794.61</v>
      </c>
      <c r="I388" s="1169">
        <v>6368</v>
      </c>
      <c r="J388" s="1169">
        <v>5200</v>
      </c>
      <c r="K388" s="1169" t="s">
        <v>1124</v>
      </c>
      <c r="L388" s="1168">
        <f>'8114'!$E$380</f>
        <v>2481.13</v>
      </c>
      <c r="M388" s="1169">
        <v>6368</v>
      </c>
      <c r="N388" s="1169">
        <v>5200</v>
      </c>
      <c r="O388" s="1169" t="s">
        <v>1124</v>
      </c>
      <c r="P388" s="1168">
        <f>'8116'!$E$377</f>
        <v>2255.6</v>
      </c>
      <c r="Q388" s="1165">
        <f t="shared" si="12"/>
        <v>20590.099999999999</v>
      </c>
    </row>
    <row r="389" spans="1:17">
      <c r="A389" s="1169">
        <v>6369</v>
      </c>
      <c r="B389" s="1169">
        <v>5010</v>
      </c>
      <c r="C389" s="1169" t="s">
        <v>1126</v>
      </c>
      <c r="D389" s="1159">
        <f>VLOOKUP(A389,'8110'!$B$269:$F$529,4,FALSE)</f>
        <v>5008.13</v>
      </c>
      <c r="E389" s="1169">
        <v>6369</v>
      </c>
      <c r="F389" s="1169">
        <v>5010</v>
      </c>
      <c r="G389" s="1169" t="s">
        <v>1126</v>
      </c>
      <c r="H389" s="1159">
        <f>VLOOKUP(E389,'8112'!$B$267:$F$521,4,FALSE)</f>
        <v>2879.03</v>
      </c>
      <c r="I389" s="1169">
        <v>6369</v>
      </c>
      <c r="J389" s="1169">
        <v>5010</v>
      </c>
      <c r="K389" s="1169" t="s">
        <v>1126</v>
      </c>
      <c r="L389" s="1159">
        <f>VLOOKUP(I389,'8114'!$B$267:$F$521,4,FALSE)</f>
        <v>1232.46</v>
      </c>
      <c r="M389" s="1169">
        <v>6369</v>
      </c>
      <c r="N389" s="1169">
        <v>5010</v>
      </c>
      <c r="O389" s="1169" t="s">
        <v>1126</v>
      </c>
      <c r="P389" s="1159">
        <f>VLOOKUP(M389,'8116'!$B$266:$F$517,4,FALSE)</f>
        <v>1121.03</v>
      </c>
      <c r="Q389" s="1165">
        <f t="shared" si="12"/>
        <v>10240.65</v>
      </c>
    </row>
    <row r="390" spans="1:17">
      <c r="A390" s="1169">
        <v>6369</v>
      </c>
      <c r="B390" s="1169">
        <v>5010</v>
      </c>
      <c r="C390" s="1169" t="s">
        <v>1127</v>
      </c>
      <c r="D390" s="1168">
        <f>'8110'!$E$387</f>
        <v>4385.9799999999996</v>
      </c>
      <c r="E390" s="1169">
        <v>6369</v>
      </c>
      <c r="F390" s="1169">
        <v>5010</v>
      </c>
      <c r="G390" s="1169" t="s">
        <v>1127</v>
      </c>
      <c r="H390" s="1168">
        <f>'8112'!$E$382</f>
        <v>2527.67</v>
      </c>
      <c r="I390" s="1169">
        <v>6369</v>
      </c>
      <c r="J390" s="1169">
        <v>5010</v>
      </c>
      <c r="K390" s="1169" t="s">
        <v>1127</v>
      </c>
      <c r="L390" s="1168">
        <f>'8114'!$E$382</f>
        <v>1082.24</v>
      </c>
      <c r="M390" s="1169">
        <v>6369</v>
      </c>
      <c r="N390" s="1169">
        <v>5010</v>
      </c>
      <c r="O390" s="1169" t="s">
        <v>1127</v>
      </c>
      <c r="P390" s="1168">
        <f>'8116'!$E$379</f>
        <v>983.76</v>
      </c>
      <c r="Q390" s="1165">
        <f t="shared" si="12"/>
        <v>8979.65</v>
      </c>
    </row>
    <row r="391" spans="1:17">
      <c r="A391" s="1169">
        <v>6369</v>
      </c>
      <c r="B391" s="1169">
        <v>5200</v>
      </c>
      <c r="C391" s="1169" t="s">
        <v>1113</v>
      </c>
      <c r="D391" s="1168">
        <f>'8110'!$E$388</f>
        <v>0</v>
      </c>
      <c r="E391" s="1169">
        <v>6369</v>
      </c>
      <c r="F391" s="1169">
        <v>5200</v>
      </c>
      <c r="G391" s="1169" t="s">
        <v>1113</v>
      </c>
      <c r="H391" s="1168">
        <f>'8112'!$E$383</f>
        <v>0</v>
      </c>
      <c r="I391" s="1169">
        <v>6369</v>
      </c>
      <c r="J391" s="1169">
        <v>5200</v>
      </c>
      <c r="K391" s="1169" t="s">
        <v>1113</v>
      </c>
      <c r="L391" s="1168">
        <f>'8114'!$E$383</f>
        <v>0</v>
      </c>
      <c r="M391" s="1169">
        <v>6369</v>
      </c>
      <c r="N391" s="1169">
        <v>5200</v>
      </c>
      <c r="O391" s="1169" t="s">
        <v>1113</v>
      </c>
      <c r="P391" s="1168">
        <f>'8116'!$E$380</f>
        <v>0</v>
      </c>
      <c r="Q391" s="1165">
        <f t="shared" si="12"/>
        <v>0</v>
      </c>
    </row>
    <row r="392" spans="1:17">
      <c r="A392" s="1169">
        <v>6369</v>
      </c>
      <c r="B392" s="1169">
        <v>5200</v>
      </c>
      <c r="C392" s="1169" t="s">
        <v>1125</v>
      </c>
      <c r="D392" s="1168">
        <f>'8110'!$E$389</f>
        <v>0</v>
      </c>
      <c r="E392" s="1169">
        <v>6369</v>
      </c>
      <c r="F392" s="1169">
        <v>5200</v>
      </c>
      <c r="G392" s="1169" t="s">
        <v>1125</v>
      </c>
      <c r="H392" s="1168">
        <f>'8112'!$E$384</f>
        <v>0</v>
      </c>
      <c r="I392" s="1169">
        <v>6369</v>
      </c>
      <c r="J392" s="1169">
        <v>5200</v>
      </c>
      <c r="K392" s="1169" t="s">
        <v>1125</v>
      </c>
      <c r="L392" s="1168">
        <f>'8114'!$E$384</f>
        <v>0</v>
      </c>
      <c r="M392" s="1169">
        <v>6369</v>
      </c>
      <c r="N392" s="1169">
        <v>5200</v>
      </c>
      <c r="O392" s="1169" t="s">
        <v>1125</v>
      </c>
      <c r="P392" s="1168">
        <v>0</v>
      </c>
      <c r="Q392" s="1165">
        <f t="shared" si="12"/>
        <v>0</v>
      </c>
    </row>
    <row r="393" spans="1:17">
      <c r="A393" s="1169">
        <v>6371</v>
      </c>
      <c r="B393" s="1169">
        <v>5010</v>
      </c>
      <c r="C393" s="1169" t="s">
        <v>1358</v>
      </c>
      <c r="D393" s="1159">
        <f>VLOOKUP(A393,'8110'!$B$269:$F$529,4,FALSE)</f>
        <v>0</v>
      </c>
      <c r="E393" s="1169">
        <v>6371</v>
      </c>
      <c r="F393" s="1169">
        <v>5010</v>
      </c>
      <c r="G393" s="1169" t="s">
        <v>1358</v>
      </c>
      <c r="H393" s="1159">
        <f>VLOOKUP(E393,'8112'!$B$267:$F$521,4,FALSE)</f>
        <v>0</v>
      </c>
      <c r="I393" s="1169">
        <v>6371</v>
      </c>
      <c r="J393" s="1169">
        <v>5010</v>
      </c>
      <c r="K393" s="1169" t="s">
        <v>1358</v>
      </c>
      <c r="L393" s="1159">
        <f>VLOOKUP(I393,'8114'!$B$267:$F$521,4,FALSE)</f>
        <v>0</v>
      </c>
      <c r="M393" s="1169">
        <v>6371</v>
      </c>
      <c r="N393" s="1169">
        <v>5010</v>
      </c>
      <c r="O393" s="1169" t="s">
        <v>1358</v>
      </c>
      <c r="P393" s="1159">
        <f>VLOOKUP(M393,'8116'!$B$266:$F$517,4,FALSE)</f>
        <v>0</v>
      </c>
      <c r="Q393" s="1165">
        <f t="shared" si="12"/>
        <v>0</v>
      </c>
    </row>
    <row r="394" spans="1:17">
      <c r="A394" s="1169">
        <v>6371</v>
      </c>
      <c r="B394" s="1169">
        <v>5200</v>
      </c>
      <c r="C394" s="1169" t="s">
        <v>1357</v>
      </c>
      <c r="D394" s="1168">
        <f>'8110'!$E$391</f>
        <v>0</v>
      </c>
      <c r="E394" s="1169">
        <v>6371</v>
      </c>
      <c r="F394" s="1169">
        <v>5200</v>
      </c>
      <c r="G394" s="1169" t="s">
        <v>1357</v>
      </c>
      <c r="H394" s="1168">
        <f>'8112'!$E$386</f>
        <v>0</v>
      </c>
      <c r="I394" s="1169">
        <v>6371</v>
      </c>
      <c r="J394" s="1169">
        <v>5200</v>
      </c>
      <c r="K394" s="1169" t="s">
        <v>1357</v>
      </c>
      <c r="L394" s="1168">
        <f>'8114'!$E$386</f>
        <v>0</v>
      </c>
      <c r="M394" s="1169">
        <v>6371</v>
      </c>
      <c r="N394" s="1169">
        <v>5200</v>
      </c>
      <c r="O394" s="1169" t="s">
        <v>1357</v>
      </c>
      <c r="P394" s="1168">
        <f>'8116'!$E$382</f>
        <v>0</v>
      </c>
      <c r="Q394" s="1165">
        <f t="shared" si="12"/>
        <v>0</v>
      </c>
    </row>
    <row r="395" spans="1:17">
      <c r="A395" s="1169">
        <v>6372</v>
      </c>
      <c r="B395" s="1169">
        <v>5010</v>
      </c>
      <c r="C395" s="1169" t="s">
        <v>1356</v>
      </c>
      <c r="D395" s="1159">
        <f>VLOOKUP(A395,'8110'!$B$269:$F$529,4,FALSE)</f>
        <v>0</v>
      </c>
      <c r="E395" s="1169">
        <v>6372</v>
      </c>
      <c r="F395" s="1169">
        <v>5010</v>
      </c>
      <c r="G395" s="1169" t="s">
        <v>1356</v>
      </c>
      <c r="H395" s="1159">
        <f>VLOOKUP(E395,'8112'!$B$267:$F$521,4,FALSE)</f>
        <v>0</v>
      </c>
      <c r="I395" s="1169">
        <v>6372</v>
      </c>
      <c r="J395" s="1169">
        <v>5010</v>
      </c>
      <c r="K395" s="1169" t="s">
        <v>1356</v>
      </c>
      <c r="L395" s="1159">
        <f>VLOOKUP(I395,'8114'!$B$267:$F$521,4,FALSE)</f>
        <v>0</v>
      </c>
      <c r="M395" s="1169">
        <v>6372</v>
      </c>
      <c r="N395" s="1169">
        <v>5010</v>
      </c>
      <c r="O395" s="1169" t="s">
        <v>1356</v>
      </c>
      <c r="P395" s="1159">
        <f>VLOOKUP(M395,'8116'!$B$266:$F$517,4,FALSE)</f>
        <v>0</v>
      </c>
      <c r="Q395" s="1165">
        <f t="shared" si="12"/>
        <v>0</v>
      </c>
    </row>
    <row r="396" spans="1:17">
      <c r="A396" s="1169">
        <v>6372</v>
      </c>
      <c r="B396" s="1169">
        <v>5200</v>
      </c>
      <c r="C396" s="1169" t="s">
        <v>1355</v>
      </c>
      <c r="D396" s="1168">
        <f>'8110'!$E$393</f>
        <v>0</v>
      </c>
      <c r="E396" s="1169">
        <v>6372</v>
      </c>
      <c r="F396" s="1169">
        <v>5200</v>
      </c>
      <c r="G396" s="1169" t="s">
        <v>1355</v>
      </c>
      <c r="H396" s="1168">
        <f>'8112'!$E$388</f>
        <v>0</v>
      </c>
      <c r="I396" s="1169">
        <v>6372</v>
      </c>
      <c r="J396" s="1169">
        <v>5200</v>
      </c>
      <c r="K396" s="1169" t="s">
        <v>1355</v>
      </c>
      <c r="L396" s="1168">
        <f>'8114'!$E$388</f>
        <v>0</v>
      </c>
      <c r="M396" s="1169">
        <v>6372</v>
      </c>
      <c r="N396" s="1169">
        <v>5200</v>
      </c>
      <c r="O396" s="1169" t="s">
        <v>1355</v>
      </c>
      <c r="P396" s="1168">
        <f>'8116'!$E$384</f>
        <v>0</v>
      </c>
      <c r="Q396" s="1165">
        <f t="shared" si="12"/>
        <v>0</v>
      </c>
    </row>
    <row r="397" spans="1:17">
      <c r="A397" s="1169">
        <v>6373</v>
      </c>
      <c r="B397" s="1169">
        <v>5010</v>
      </c>
      <c r="C397" s="1169" t="s">
        <v>1354</v>
      </c>
      <c r="D397" s="1159">
        <f>VLOOKUP(A397,'8110'!$B$269:$F$529,4,FALSE)</f>
        <v>0</v>
      </c>
      <c r="E397" s="1169">
        <v>6373</v>
      </c>
      <c r="F397" s="1169">
        <v>5010</v>
      </c>
      <c r="G397" s="1169" t="s">
        <v>1354</v>
      </c>
      <c r="H397" s="1159">
        <f>VLOOKUP(E397,'8112'!$B$267:$F$521,4,FALSE)</f>
        <v>0</v>
      </c>
      <c r="I397" s="1169">
        <v>6373</v>
      </c>
      <c r="J397" s="1169">
        <v>5010</v>
      </c>
      <c r="K397" s="1169" t="s">
        <v>1354</v>
      </c>
      <c r="L397" s="1159">
        <f>VLOOKUP(I397,'8114'!$B$267:$F$521,4,FALSE)</f>
        <v>0</v>
      </c>
      <c r="M397" s="1169">
        <v>6373</v>
      </c>
      <c r="N397" s="1169">
        <v>5010</v>
      </c>
      <c r="O397" s="1169" t="s">
        <v>1354</v>
      </c>
      <c r="P397" s="1159">
        <f>VLOOKUP(M397,'8116'!$B$266:$F$517,4,FALSE)</f>
        <v>0</v>
      </c>
      <c r="Q397" s="1165">
        <f t="shared" si="12"/>
        <v>0</v>
      </c>
    </row>
    <row r="398" spans="1:17">
      <c r="A398" s="1169">
        <v>6373</v>
      </c>
      <c r="B398" s="1169">
        <v>5200</v>
      </c>
      <c r="C398" s="1169" t="s">
        <v>1353</v>
      </c>
      <c r="D398" s="1168">
        <f>'8110'!$E$395</f>
        <v>0</v>
      </c>
      <c r="E398" s="1169">
        <v>6373</v>
      </c>
      <c r="F398" s="1169">
        <v>5200</v>
      </c>
      <c r="G398" s="1169" t="s">
        <v>1353</v>
      </c>
      <c r="H398" s="1168">
        <f>'8112'!$E$390</f>
        <v>708.75</v>
      </c>
      <c r="I398" s="1169">
        <v>6373</v>
      </c>
      <c r="J398" s="1169">
        <v>5200</v>
      </c>
      <c r="K398" s="1169" t="s">
        <v>1353</v>
      </c>
      <c r="L398" s="1168">
        <f>'8114'!$E$390</f>
        <v>0</v>
      </c>
      <c r="M398" s="1169">
        <v>6373</v>
      </c>
      <c r="N398" s="1169">
        <v>5200</v>
      </c>
      <c r="O398" s="1169" t="s">
        <v>1353</v>
      </c>
      <c r="P398" s="1168">
        <f>'8116'!$E$386</f>
        <v>1004.36</v>
      </c>
      <c r="Q398" s="1165">
        <f t="shared" si="12"/>
        <v>1713.1100000000001</v>
      </c>
    </row>
    <row r="399" spans="1:17">
      <c r="A399" s="1169">
        <v>6410</v>
      </c>
      <c r="B399" s="1169">
        <v>5110</v>
      </c>
      <c r="C399" s="1169" t="s">
        <v>1044</v>
      </c>
      <c r="D399" s="1159">
        <f>VLOOKUP(A399,'8110'!$B$269:$F$529,4,FALSE)</f>
        <v>16702.64</v>
      </c>
      <c r="E399" s="1169">
        <v>6410</v>
      </c>
      <c r="F399" s="1169">
        <v>5110</v>
      </c>
      <c r="G399" s="1169" t="s">
        <v>1044</v>
      </c>
      <c r="H399" s="1159">
        <f>VLOOKUP(E399,'8112'!$B$267:$F$521,4,FALSE)</f>
        <v>2805.36</v>
      </c>
      <c r="I399" s="1169">
        <v>6410</v>
      </c>
      <c r="J399" s="1169">
        <v>5110</v>
      </c>
      <c r="K399" s="1169" t="s">
        <v>1044</v>
      </c>
      <c r="L399" s="1159">
        <f>VLOOKUP(I399,'8114'!$B$267:$F$521,4,FALSE)</f>
        <v>1150.96</v>
      </c>
      <c r="M399" s="1169">
        <v>6410</v>
      </c>
      <c r="N399" s="1169">
        <v>5110</v>
      </c>
      <c r="O399" s="1169" t="s">
        <v>1044</v>
      </c>
      <c r="P399" s="1159">
        <f>VLOOKUP(M399,'8116'!$B$266:$F$517,4,FALSE)</f>
        <v>1004.36</v>
      </c>
      <c r="Q399" s="1165">
        <f t="shared" si="12"/>
        <v>21663.32</v>
      </c>
    </row>
    <row r="400" spans="1:17">
      <c r="A400" s="1169">
        <v>6420</v>
      </c>
      <c r="B400" s="1169">
        <v>5110</v>
      </c>
      <c r="C400" s="1169" t="s">
        <v>1089</v>
      </c>
      <c r="D400" s="1159">
        <f>VLOOKUP(A400,'8110'!$B$269:$F$529,4,FALSE)</f>
        <v>0</v>
      </c>
      <c r="E400" s="1169">
        <v>6420</v>
      </c>
      <c r="F400" s="1169">
        <v>5110</v>
      </c>
      <c r="G400" s="1169" t="s">
        <v>1089</v>
      </c>
      <c r="H400" s="1159">
        <f>VLOOKUP(E400,'8112'!$B$267:$F$521,4,FALSE)</f>
        <v>708.75</v>
      </c>
      <c r="I400" s="1169">
        <v>6420</v>
      </c>
      <c r="J400" s="1169">
        <v>5110</v>
      </c>
      <c r="K400" s="1169" t="s">
        <v>1089</v>
      </c>
      <c r="L400" s="1159">
        <f>VLOOKUP(I400,'8114'!$B$267:$F$521,4,FALSE)</f>
        <v>0</v>
      </c>
      <c r="M400" s="1169">
        <v>6420</v>
      </c>
      <c r="N400" s="1169">
        <v>5110</v>
      </c>
      <c r="O400" s="1169" t="s">
        <v>1089</v>
      </c>
      <c r="P400" s="1159">
        <f>VLOOKUP(M400,'8116'!$B$266:$F$517,4,FALSE)</f>
        <v>0</v>
      </c>
      <c r="Q400" s="1165">
        <f t="shared" si="12"/>
        <v>708.75</v>
      </c>
    </row>
    <row r="401" spans="1:17">
      <c r="A401" s="1169">
        <v>6420</v>
      </c>
      <c r="B401" s="1169">
        <v>5110</v>
      </c>
      <c r="C401" s="1169" t="s">
        <v>1368</v>
      </c>
      <c r="D401" s="1168">
        <f>'8110'!$E$398</f>
        <v>0</v>
      </c>
      <c r="E401" s="1169">
        <v>6420</v>
      </c>
      <c r="F401" s="1169">
        <v>5110</v>
      </c>
      <c r="G401" s="1169" t="s">
        <v>1368</v>
      </c>
      <c r="H401" s="1168">
        <f>'8112'!$E$393</f>
        <v>0</v>
      </c>
      <c r="I401" s="1169">
        <v>6420</v>
      </c>
      <c r="J401" s="1169">
        <v>5110</v>
      </c>
      <c r="K401" s="1169" t="s">
        <v>1368</v>
      </c>
      <c r="L401" s="1168">
        <f>'8114'!$E$393</f>
        <v>0</v>
      </c>
      <c r="M401" s="1169">
        <v>6420</v>
      </c>
      <c r="N401" s="1169">
        <v>5110</v>
      </c>
      <c r="O401" s="1169" t="s">
        <v>1368</v>
      </c>
      <c r="P401" s="1168">
        <f>'8116'!$E$389</f>
        <v>0</v>
      </c>
      <c r="Q401" s="1165">
        <f t="shared" si="12"/>
        <v>0</v>
      </c>
    </row>
    <row r="402" spans="1:17">
      <c r="A402" s="1169">
        <v>6420</v>
      </c>
      <c r="B402" s="1169">
        <v>5110</v>
      </c>
      <c r="C402" s="1169" t="s">
        <v>1367</v>
      </c>
      <c r="D402" s="1168">
        <f>'8110'!$E$399</f>
        <v>0</v>
      </c>
      <c r="E402" s="1169">
        <v>6420</v>
      </c>
      <c r="F402" s="1169">
        <v>5110</v>
      </c>
      <c r="G402" s="1169" t="s">
        <v>1367</v>
      </c>
      <c r="H402" s="1168">
        <f>'8112'!$E$394</f>
        <v>157.5</v>
      </c>
      <c r="I402" s="1169">
        <v>6420</v>
      </c>
      <c r="J402" s="1169">
        <v>5110</v>
      </c>
      <c r="K402" s="1169" t="s">
        <v>1367</v>
      </c>
      <c r="L402" s="1168">
        <f>'8114'!$E$394</f>
        <v>0</v>
      </c>
      <c r="M402" s="1169">
        <v>6420</v>
      </c>
      <c r="N402" s="1169">
        <v>5110</v>
      </c>
      <c r="O402" s="1169" t="s">
        <v>1367</v>
      </c>
      <c r="P402" s="1168">
        <f>'8116'!$E$390</f>
        <v>0</v>
      </c>
      <c r="Q402" s="1165">
        <f t="shared" si="12"/>
        <v>157.5</v>
      </c>
    </row>
    <row r="403" spans="1:17">
      <c r="A403" s="1169">
        <v>6420</v>
      </c>
      <c r="B403" s="1169">
        <v>5110</v>
      </c>
      <c r="C403" s="1169" t="s">
        <v>1366</v>
      </c>
      <c r="D403" s="1168">
        <f>'8110'!$E$400</f>
        <v>3407.35</v>
      </c>
      <c r="E403" s="1169">
        <v>6420</v>
      </c>
      <c r="F403" s="1169">
        <v>5110</v>
      </c>
      <c r="G403" s="1169" t="s">
        <v>1366</v>
      </c>
      <c r="H403" s="1168">
        <f>'8112'!$E$395</f>
        <v>1093.45</v>
      </c>
      <c r="I403" s="1169">
        <v>6420</v>
      </c>
      <c r="J403" s="1169">
        <v>5110</v>
      </c>
      <c r="K403" s="1169" t="s">
        <v>1366</v>
      </c>
      <c r="L403" s="1168">
        <f>'8114'!$E$395</f>
        <v>75.61</v>
      </c>
      <c r="M403" s="1169">
        <v>6420</v>
      </c>
      <c r="N403" s="1169">
        <v>5110</v>
      </c>
      <c r="O403" s="1169" t="s">
        <v>1366</v>
      </c>
      <c r="P403" s="1168">
        <f>'8116'!$E$391</f>
        <v>0</v>
      </c>
      <c r="Q403" s="1165">
        <f t="shared" ref="Q403:Q416" si="13">+D403+H403+L403+P403</f>
        <v>4576.41</v>
      </c>
    </row>
    <row r="404" spans="1:17">
      <c r="A404" s="1169">
        <v>6420</v>
      </c>
      <c r="B404" s="1169">
        <v>5110</v>
      </c>
      <c r="C404" s="1169" t="s">
        <v>1365</v>
      </c>
      <c r="D404" s="1168">
        <f>'8110'!$E$401</f>
        <v>6413.76</v>
      </c>
      <c r="E404" s="1169">
        <v>6420</v>
      </c>
      <c r="F404" s="1169">
        <v>5110</v>
      </c>
      <c r="G404" s="1169" t="s">
        <v>1365</v>
      </c>
      <c r="H404" s="1168">
        <f>'8112'!$E$396</f>
        <v>11070.55</v>
      </c>
      <c r="I404" s="1169">
        <v>6420</v>
      </c>
      <c r="J404" s="1169">
        <v>5110</v>
      </c>
      <c r="K404" s="1169" t="s">
        <v>1365</v>
      </c>
      <c r="L404" s="1168">
        <f>'8114'!$E$396</f>
        <v>98.04</v>
      </c>
      <c r="M404" s="1169">
        <v>6420</v>
      </c>
      <c r="N404" s="1169">
        <v>5110</v>
      </c>
      <c r="O404" s="1169" t="s">
        <v>1365</v>
      </c>
      <c r="P404" s="1168">
        <f>'8116'!$E$392</f>
        <v>1437.47</v>
      </c>
      <c r="Q404" s="1165">
        <f t="shared" si="13"/>
        <v>19019.82</v>
      </c>
    </row>
    <row r="405" spans="1:17">
      <c r="A405" s="1169">
        <v>6500</v>
      </c>
      <c r="B405" s="1169">
        <v>5320</v>
      </c>
      <c r="C405" s="1169" t="s">
        <v>365</v>
      </c>
      <c r="D405" s="1159">
        <f>VLOOKUP(A405,'8110'!$B$269:$F$529,4,FALSE)</f>
        <v>3407.35</v>
      </c>
      <c r="E405" s="1169">
        <v>6500</v>
      </c>
      <c r="F405" s="1169">
        <v>5320</v>
      </c>
      <c r="G405" s="1169" t="s">
        <v>365</v>
      </c>
      <c r="H405" s="1159">
        <f>VLOOKUP(E405,'8112'!$B$267:$F$521,4,FALSE)</f>
        <v>1093.45</v>
      </c>
      <c r="I405" s="1169">
        <v>6500</v>
      </c>
      <c r="J405" s="1169">
        <v>5320</v>
      </c>
      <c r="K405" s="1169" t="s">
        <v>365</v>
      </c>
      <c r="L405" s="1159">
        <f>VLOOKUP(I405,'8114'!$B$267:$F$521,4,FALSE)</f>
        <v>75.61</v>
      </c>
      <c r="M405" s="1169">
        <v>6500</v>
      </c>
      <c r="N405" s="1169">
        <v>5320</v>
      </c>
      <c r="O405" s="1169" t="s">
        <v>365</v>
      </c>
      <c r="P405" s="1159">
        <f>VLOOKUP(M405,'8116'!$B$266:$F$517,4,FALSE)</f>
        <v>1437.47</v>
      </c>
      <c r="Q405" s="1165">
        <f t="shared" si="13"/>
        <v>6013.88</v>
      </c>
    </row>
    <row r="406" spans="1:17">
      <c r="A406" s="1169">
        <v>6500</v>
      </c>
      <c r="B406" s="1169">
        <v>5320</v>
      </c>
      <c r="C406" s="1169" t="s">
        <v>1364</v>
      </c>
      <c r="D406" s="1168">
        <f>'8110'!$E$403</f>
        <v>4072.39</v>
      </c>
      <c r="E406" s="1169">
        <v>6500</v>
      </c>
      <c r="F406" s="1169">
        <v>5320</v>
      </c>
      <c r="G406" s="1169" t="s">
        <v>1364</v>
      </c>
      <c r="H406" s="1168">
        <f>'8112'!$E$398</f>
        <v>2353.69</v>
      </c>
      <c r="I406" s="1169">
        <v>6500</v>
      </c>
      <c r="J406" s="1169">
        <v>5320</v>
      </c>
      <c r="K406" s="1169" t="s">
        <v>1364</v>
      </c>
      <c r="L406" s="1168">
        <f>'8114'!$E$398</f>
        <v>413.1</v>
      </c>
      <c r="M406" s="1169">
        <v>6500</v>
      </c>
      <c r="N406" s="1169">
        <v>5320</v>
      </c>
      <c r="O406" s="1169" t="s">
        <v>1364</v>
      </c>
      <c r="P406" s="1168">
        <f>'8116'!$E$394</f>
        <v>0</v>
      </c>
      <c r="Q406" s="1165">
        <f t="shared" si="13"/>
        <v>6839.18</v>
      </c>
    </row>
    <row r="407" spans="1:17">
      <c r="A407" s="1169">
        <v>6560</v>
      </c>
      <c r="B407" s="1169">
        <v>5280</v>
      </c>
      <c r="C407" s="1169" t="s">
        <v>1363</v>
      </c>
      <c r="D407" s="1159">
        <f>VLOOKUP(A407,'8110'!$B$269:$F$529,4,FALSE)</f>
        <v>117.38</v>
      </c>
      <c r="E407" s="1169">
        <v>6560</v>
      </c>
      <c r="F407" s="1169">
        <v>5280</v>
      </c>
      <c r="G407" s="1169" t="s">
        <v>1363</v>
      </c>
      <c r="H407" s="1159">
        <f>VLOOKUP(E407,'8112'!$B$267:$F$521,4,FALSE)</f>
        <v>80.38</v>
      </c>
      <c r="I407" s="1169">
        <v>6560</v>
      </c>
      <c r="J407" s="1169">
        <v>5280</v>
      </c>
      <c r="K407" s="1169" t="s">
        <v>1363</v>
      </c>
      <c r="L407" s="1159">
        <f>VLOOKUP(I407,'8114'!$B$267:$F$521,4,FALSE)</f>
        <v>0</v>
      </c>
      <c r="M407" s="1169">
        <v>6560</v>
      </c>
      <c r="N407" s="1169">
        <v>5280</v>
      </c>
      <c r="O407" s="1169" t="s">
        <v>1363</v>
      </c>
      <c r="P407" s="1159">
        <f>VLOOKUP(M407,'8116'!$B$266:$F$517,4,FALSE)</f>
        <v>0</v>
      </c>
      <c r="Q407" s="1165">
        <f t="shared" si="13"/>
        <v>197.76</v>
      </c>
    </row>
    <row r="408" spans="1:17">
      <c r="A408" s="1169">
        <v>6570</v>
      </c>
      <c r="B408" s="1169">
        <v>5280</v>
      </c>
      <c r="C408" s="1169" t="s">
        <v>1086</v>
      </c>
      <c r="D408" s="1159">
        <f>VLOOKUP(A408,'8110'!$B$269:$F$529,4,FALSE)</f>
        <v>4072.39</v>
      </c>
      <c r="E408" s="1169">
        <v>6570</v>
      </c>
      <c r="F408" s="1169">
        <v>5280</v>
      </c>
      <c r="G408" s="1169" t="s">
        <v>1086</v>
      </c>
      <c r="H408" s="1159">
        <f>VLOOKUP(E408,'8112'!$B$267:$F$521,4,FALSE)</f>
        <v>2353.69</v>
      </c>
      <c r="I408" s="1169">
        <v>6570</v>
      </c>
      <c r="J408" s="1169">
        <v>5280</v>
      </c>
      <c r="K408" s="1169" t="s">
        <v>1086</v>
      </c>
      <c r="L408" s="1159">
        <f>VLOOKUP(I408,'8114'!$B$267:$F$521,4,FALSE)</f>
        <v>413.1</v>
      </c>
      <c r="M408" s="1169">
        <v>6570</v>
      </c>
      <c r="N408" s="1169">
        <v>5280</v>
      </c>
      <c r="O408" s="1169" t="s">
        <v>1086</v>
      </c>
      <c r="P408" s="1159">
        <f>VLOOKUP(M408,'8116'!$B$266:$F$517,4,FALSE)</f>
        <v>473.71</v>
      </c>
      <c r="Q408" s="1165">
        <f t="shared" si="13"/>
        <v>7312.89</v>
      </c>
    </row>
    <row r="409" spans="1:17">
      <c r="A409" s="1169">
        <v>6660</v>
      </c>
      <c r="B409" s="1169">
        <v>5650</v>
      </c>
      <c r="C409" s="1169" t="s">
        <v>384</v>
      </c>
      <c r="D409" s="1159">
        <f>VLOOKUP(A409,'8110'!$B$269:$F$529,4,FALSE)</f>
        <v>0</v>
      </c>
      <c r="E409" s="1169">
        <v>6660</v>
      </c>
      <c r="F409" s="1169">
        <v>5650</v>
      </c>
      <c r="G409" s="1169" t="s">
        <v>384</v>
      </c>
      <c r="H409" s="1159">
        <f>VLOOKUP(E409,'8112'!$B$267:$F$521,4,FALSE)</f>
        <v>0</v>
      </c>
      <c r="I409" s="1169">
        <v>6660</v>
      </c>
      <c r="J409" s="1169">
        <v>5650</v>
      </c>
      <c r="K409" s="1169" t="s">
        <v>384</v>
      </c>
      <c r="L409" s="1159">
        <f>VLOOKUP(I409,'8114'!$B$267:$F$521,4,FALSE)</f>
        <v>56057.760000000002</v>
      </c>
      <c r="M409" s="1169">
        <v>6660</v>
      </c>
      <c r="N409" s="1169">
        <v>5650</v>
      </c>
      <c r="O409" s="1169" t="s">
        <v>384</v>
      </c>
      <c r="P409" s="1159">
        <f>VLOOKUP(M409,'8116'!$B$266:$F$517,4,FALSE)</f>
        <v>0</v>
      </c>
      <c r="Q409" s="1165">
        <f t="shared" si="13"/>
        <v>56057.760000000002</v>
      </c>
    </row>
    <row r="410" spans="1:17">
      <c r="A410" s="1169">
        <v>6670</v>
      </c>
      <c r="B410" s="1169">
        <v>8665</v>
      </c>
      <c r="C410" s="1169" t="s">
        <v>1362</v>
      </c>
      <c r="D410" s="1159">
        <f>VLOOKUP(A410,'8110'!$B$269:$F$529,4,FALSE)</f>
        <v>0</v>
      </c>
      <c r="E410" s="1169">
        <v>6670</v>
      </c>
      <c r="F410" s="1169">
        <v>8665</v>
      </c>
      <c r="G410" s="1169" t="s">
        <v>1362</v>
      </c>
      <c r="H410" s="1159">
        <f>VLOOKUP(E410,'8112'!$B$267:$F$521,4,FALSE)</f>
        <v>0</v>
      </c>
      <c r="I410" s="1169">
        <v>6670</v>
      </c>
      <c r="J410" s="1169">
        <v>8665</v>
      </c>
      <c r="K410" s="1169" t="s">
        <v>1362</v>
      </c>
      <c r="L410" s="1159">
        <f>VLOOKUP(I410,'8114'!$B$267:$F$521,4,FALSE)</f>
        <v>0</v>
      </c>
      <c r="M410" s="1169">
        <v>6670</v>
      </c>
      <c r="N410" s="1169">
        <v>8665</v>
      </c>
      <c r="O410" s="1169" t="s">
        <v>1362</v>
      </c>
      <c r="P410" s="1159">
        <f>VLOOKUP(M410,'8116'!$B$266:$F$517,4,FALSE)</f>
        <v>0</v>
      </c>
      <c r="Q410" s="1165">
        <f t="shared" si="13"/>
        <v>0</v>
      </c>
    </row>
    <row r="411" spans="1:17">
      <c r="A411" s="1169">
        <v>6700</v>
      </c>
      <c r="B411" s="1169">
        <v>8660</v>
      </c>
      <c r="C411" s="1169" t="s">
        <v>928</v>
      </c>
      <c r="D411" s="1159">
        <f>VLOOKUP(A411,'8110'!$B$269:$F$529,4,FALSE)</f>
        <v>3372.4</v>
      </c>
      <c r="E411" s="1169">
        <v>6700</v>
      </c>
      <c r="F411" s="1169">
        <v>8660</v>
      </c>
      <c r="G411" s="1169" t="s">
        <v>928</v>
      </c>
      <c r="H411" s="1159">
        <f>VLOOKUP(E411,'8112'!$B$267:$F$521,4,FALSE)</f>
        <v>234.02</v>
      </c>
      <c r="I411" s="1169">
        <v>6700</v>
      </c>
      <c r="J411" s="1169">
        <v>8660</v>
      </c>
      <c r="K411" s="1169" t="s">
        <v>928</v>
      </c>
      <c r="L411" s="1159">
        <f>VLOOKUP(I411,'8114'!$B$267:$F$521,4,FALSE)</f>
        <v>0</v>
      </c>
      <c r="M411" s="1169">
        <v>6700</v>
      </c>
      <c r="N411" s="1169">
        <v>8660</v>
      </c>
      <c r="O411" s="1169" t="s">
        <v>928</v>
      </c>
      <c r="P411" s="1159">
        <f>VLOOKUP(M411,'8116'!$B$266:$F$517,4,FALSE)</f>
        <v>0</v>
      </c>
      <c r="Q411" s="1165">
        <f t="shared" si="13"/>
        <v>3606.42</v>
      </c>
    </row>
    <row r="412" spans="1:17">
      <c r="A412" s="1169">
        <v>6750</v>
      </c>
      <c r="B412" s="1169">
        <v>5150</v>
      </c>
      <c r="C412" s="1169" t="s">
        <v>1080</v>
      </c>
      <c r="D412" s="1159">
        <f>VLOOKUP(A412,'8110'!$B$269:$F$529,4,FALSE)</f>
        <v>13753.72</v>
      </c>
      <c r="E412" s="1169">
        <v>6750</v>
      </c>
      <c r="F412" s="1169">
        <v>5150</v>
      </c>
      <c r="G412" s="1169" t="s">
        <v>1080</v>
      </c>
      <c r="H412" s="1159">
        <f>VLOOKUP(E412,'8112'!$B$267:$F$521,4,FALSE)</f>
        <v>1285.19</v>
      </c>
      <c r="I412" s="1169">
        <v>6750</v>
      </c>
      <c r="J412" s="1169">
        <v>5150</v>
      </c>
      <c r="K412" s="1169" t="s">
        <v>1080</v>
      </c>
      <c r="L412" s="1159">
        <f>VLOOKUP(I412,'8114'!$B$267:$F$521,4,FALSE)</f>
        <v>1568.98</v>
      </c>
      <c r="M412" s="1169">
        <v>6750</v>
      </c>
      <c r="N412" s="1169">
        <v>5150</v>
      </c>
      <c r="O412" s="1169" t="s">
        <v>1080</v>
      </c>
      <c r="P412" s="1159">
        <f>VLOOKUP(M412,'8116'!$B$266:$F$517,4,FALSE)</f>
        <v>0</v>
      </c>
      <c r="Q412" s="1165">
        <f t="shared" si="13"/>
        <v>16607.89</v>
      </c>
    </row>
    <row r="413" spans="1:17">
      <c r="A413" s="1169">
        <v>6750</v>
      </c>
      <c r="B413" s="1169">
        <v>5300</v>
      </c>
      <c r="C413" s="1169" t="s">
        <v>1083</v>
      </c>
      <c r="D413" s="1168">
        <f>'8110'!$E$410</f>
        <v>859.6</v>
      </c>
      <c r="E413" s="1169">
        <v>6750</v>
      </c>
      <c r="F413" s="1169">
        <v>5300</v>
      </c>
      <c r="G413" s="1169" t="s">
        <v>1083</v>
      </c>
      <c r="H413" s="1168">
        <f>'8112'!$E$405</f>
        <v>0</v>
      </c>
      <c r="I413" s="1169">
        <v>6750</v>
      </c>
      <c r="J413" s="1169">
        <v>5300</v>
      </c>
      <c r="K413" s="1169" t="s">
        <v>1083</v>
      </c>
      <c r="L413" s="1168">
        <f>'8114'!$E$405</f>
        <v>0</v>
      </c>
      <c r="M413" s="1169">
        <v>6750</v>
      </c>
      <c r="N413" s="1169">
        <v>5300</v>
      </c>
      <c r="O413" s="1169" t="s">
        <v>1083</v>
      </c>
      <c r="P413" s="1168">
        <f>'8116'!$E$401</f>
        <v>639.17999999999995</v>
      </c>
      <c r="Q413" s="1165">
        <f t="shared" si="13"/>
        <v>1498.78</v>
      </c>
    </row>
    <row r="414" spans="1:17">
      <c r="A414" s="1169">
        <v>6750</v>
      </c>
      <c r="B414" s="1169">
        <v>5360</v>
      </c>
      <c r="C414" s="1169" t="s">
        <v>1082</v>
      </c>
      <c r="D414" s="1168">
        <f>'8110'!$E$411</f>
        <v>10049.32</v>
      </c>
      <c r="E414" s="1169">
        <v>6750</v>
      </c>
      <c r="F414" s="1169">
        <v>5360</v>
      </c>
      <c r="G414" s="1169" t="s">
        <v>1082</v>
      </c>
      <c r="H414" s="1168">
        <f>'8112'!$E$406</f>
        <v>4483.21</v>
      </c>
      <c r="I414" s="1169">
        <v>6750</v>
      </c>
      <c r="J414" s="1169">
        <v>5360</v>
      </c>
      <c r="K414" s="1169" t="s">
        <v>1082</v>
      </c>
      <c r="L414" s="1168">
        <f>'8114'!$E$406</f>
        <v>2160.3000000000002</v>
      </c>
      <c r="M414" s="1169">
        <v>6750</v>
      </c>
      <c r="N414" s="1169">
        <v>5360</v>
      </c>
      <c r="O414" s="1169" t="s">
        <v>1082</v>
      </c>
      <c r="P414" s="1168">
        <f>'8116'!$E$402</f>
        <v>0</v>
      </c>
      <c r="Q414" s="1165">
        <f t="shared" si="13"/>
        <v>16692.829999999998</v>
      </c>
    </row>
    <row r="415" spans="1:17">
      <c r="A415" s="1169">
        <v>6750</v>
      </c>
      <c r="B415" s="1169">
        <v>5390</v>
      </c>
      <c r="C415" s="1169" t="s">
        <v>1081</v>
      </c>
      <c r="D415" s="1168">
        <f>'8110'!$E$412</f>
        <v>0</v>
      </c>
      <c r="E415" s="1169">
        <v>6750</v>
      </c>
      <c r="F415" s="1169">
        <v>5390</v>
      </c>
      <c r="G415" s="1169" t="s">
        <v>1081</v>
      </c>
      <c r="H415" s="1168">
        <f>'8112'!$E$407</f>
        <v>0</v>
      </c>
      <c r="I415" s="1169">
        <v>6750</v>
      </c>
      <c r="J415" s="1169">
        <v>5390</v>
      </c>
      <c r="K415" s="1169" t="s">
        <v>1081</v>
      </c>
      <c r="L415" s="1168">
        <f>'8114'!$E$407</f>
        <v>0</v>
      </c>
      <c r="M415" s="1169">
        <v>6750</v>
      </c>
      <c r="N415" s="1169">
        <v>5390</v>
      </c>
      <c r="O415" s="1169" t="s">
        <v>1081</v>
      </c>
      <c r="P415" s="1168">
        <f>'8116'!$E$403</f>
        <v>2098.0300000000002</v>
      </c>
      <c r="Q415" s="1165">
        <f t="shared" si="13"/>
        <v>2098.0300000000002</v>
      </c>
    </row>
    <row r="416" spans="1:17">
      <c r="A416" s="1169">
        <v>6750</v>
      </c>
      <c r="B416" s="1169">
        <v>8530</v>
      </c>
      <c r="C416" s="1169" t="s">
        <v>1079</v>
      </c>
      <c r="D416" s="1168">
        <f>'8110'!$E$413</f>
        <v>52696.98</v>
      </c>
      <c r="E416" s="1169">
        <v>6750</v>
      </c>
      <c r="F416" s="1169">
        <v>8530</v>
      </c>
      <c r="G416" s="1169" t="s">
        <v>1079</v>
      </c>
      <c r="H416" s="1168">
        <f>'8112'!$E$408</f>
        <v>128607.2</v>
      </c>
      <c r="I416" s="1169">
        <v>6750</v>
      </c>
      <c r="J416" s="1169">
        <v>8530</v>
      </c>
      <c r="K416" s="1169" t="s">
        <v>1079</v>
      </c>
      <c r="L416" s="1168">
        <f>'8114'!$E$408</f>
        <v>7979.4</v>
      </c>
      <c r="M416" s="1169">
        <v>6750</v>
      </c>
      <c r="N416" s="1169">
        <v>8530</v>
      </c>
      <c r="O416" s="1169" t="s">
        <v>1079</v>
      </c>
      <c r="P416" s="1168">
        <f>'8116'!$E$404</f>
        <v>0</v>
      </c>
      <c r="Q416" s="1165">
        <f t="shared" si="13"/>
        <v>189283.58</v>
      </c>
    </row>
    <row r="417" spans="1:17">
      <c r="A417" s="1162"/>
      <c r="B417" s="1162"/>
      <c r="C417" s="1164"/>
      <c r="E417" s="1162"/>
      <c r="F417" s="1162"/>
      <c r="G417" s="1164"/>
      <c r="I417" s="1162"/>
      <c r="J417" s="1162"/>
      <c r="K417" s="1164"/>
      <c r="L417" s="1159"/>
      <c r="M417" s="1162"/>
      <c r="N417" s="1162"/>
      <c r="O417" s="1164"/>
      <c r="P417" s="1159"/>
      <c r="Q417" s="1158"/>
    </row>
    <row r="418" spans="1:17">
      <c r="A418" s="1157">
        <v>7010</v>
      </c>
      <c r="B418" s="1157">
        <v>5010</v>
      </c>
      <c r="C418" s="1164" t="s">
        <v>1167</v>
      </c>
      <c r="D418" s="1159">
        <f>VLOOKUP(A418,'8110'!$B$269:$F$529,4,FALSE)</f>
        <v>0</v>
      </c>
      <c r="E418" s="1157">
        <v>7010</v>
      </c>
      <c r="F418" s="1157">
        <v>5010</v>
      </c>
      <c r="G418" s="1164" t="s">
        <v>1167</v>
      </c>
      <c r="H418" s="1159">
        <f>VLOOKUP(E418,'8112'!$B$267:$F$521,4,FALSE)</f>
        <v>0</v>
      </c>
      <c r="I418" s="1157">
        <v>7010</v>
      </c>
      <c r="J418" s="1157">
        <v>5010</v>
      </c>
      <c r="K418" s="1164" t="s">
        <v>1167</v>
      </c>
      <c r="L418" s="1159">
        <f>VLOOKUP(I418,'8114'!$B$267:$F$521,4,FALSE)</f>
        <v>0</v>
      </c>
      <c r="M418" s="1157">
        <v>7010</v>
      </c>
      <c r="N418" s="1157">
        <v>5010</v>
      </c>
      <c r="O418" s="1164" t="s">
        <v>1167</v>
      </c>
      <c r="P418" s="1159">
        <f>VLOOKUP(M418,'8116'!$B$266:$F$517,4,FALSE)</f>
        <v>0</v>
      </c>
      <c r="Q418" s="1165">
        <f t="shared" ref="Q418:Q449" si="14">+D418+H418+L418+P418</f>
        <v>0</v>
      </c>
    </row>
    <row r="419" spans="1:17">
      <c r="A419" s="1157">
        <v>7011</v>
      </c>
      <c r="B419" s="1157">
        <v>5010</v>
      </c>
      <c r="C419" s="1164" t="s">
        <v>1166</v>
      </c>
      <c r="D419" s="1159">
        <f>VLOOKUP(A419,'8110'!$B$269:$F$529,4,FALSE)</f>
        <v>52696.98</v>
      </c>
      <c r="E419" s="1157">
        <v>7011</v>
      </c>
      <c r="F419" s="1157">
        <v>5010</v>
      </c>
      <c r="G419" s="1164" t="s">
        <v>1166</v>
      </c>
      <c r="H419" s="1159">
        <f>VLOOKUP(E419,'8112'!$B$267:$F$521,4,FALSE)</f>
        <v>128607.2</v>
      </c>
      <c r="I419" s="1157">
        <v>7011</v>
      </c>
      <c r="J419" s="1157">
        <v>5010</v>
      </c>
      <c r="K419" s="1164" t="s">
        <v>1166</v>
      </c>
      <c r="L419" s="1159">
        <f>VLOOKUP(I419,'8114'!$B$267:$F$521,4,FALSE)</f>
        <v>7979.4</v>
      </c>
      <c r="M419" s="1157">
        <v>7011</v>
      </c>
      <c r="N419" s="1157">
        <v>5010</v>
      </c>
      <c r="O419" s="1164" t="s">
        <v>1166</v>
      </c>
      <c r="P419" s="1159">
        <f>VLOOKUP(M419,'8116'!$B$266:$F$517,4,FALSE)</f>
        <v>6071.75</v>
      </c>
      <c r="Q419" s="1165">
        <f t="shared" si="14"/>
        <v>195355.33</v>
      </c>
    </row>
    <row r="420" spans="1:17">
      <c r="A420" s="1157">
        <v>7100</v>
      </c>
      <c r="B420" s="1157">
        <v>5200</v>
      </c>
      <c r="C420" s="1164" t="s">
        <v>1361</v>
      </c>
      <c r="D420" s="1159">
        <f>VLOOKUP(A420,'8110'!$B$269:$F$529,4,FALSE)</f>
        <v>0</v>
      </c>
      <c r="E420" s="1157">
        <v>7100</v>
      </c>
      <c r="F420" s="1157">
        <v>5200</v>
      </c>
      <c r="G420" s="1164" t="s">
        <v>1361</v>
      </c>
      <c r="H420" s="1159">
        <f>VLOOKUP(E420,'8112'!$B$267:$F$521,4,FALSE)</f>
        <v>0</v>
      </c>
      <c r="I420" s="1157">
        <v>7100</v>
      </c>
      <c r="J420" s="1157">
        <v>5200</v>
      </c>
      <c r="K420" s="1164" t="s">
        <v>1361</v>
      </c>
      <c r="L420" s="1159">
        <f>VLOOKUP(I420,'8114'!$B$267:$F$521,4,FALSE)</f>
        <v>0</v>
      </c>
      <c r="M420" s="1157">
        <v>7100</v>
      </c>
      <c r="N420" s="1157">
        <v>5200</v>
      </c>
      <c r="O420" s="1164" t="s">
        <v>1361</v>
      </c>
      <c r="P420" s="1159">
        <f>VLOOKUP(M420,'8116'!$B$266:$F$517,4,FALSE)</f>
        <v>244492.38</v>
      </c>
      <c r="Q420" s="1165">
        <f t="shared" si="14"/>
        <v>244492.38</v>
      </c>
    </row>
    <row r="421" spans="1:17">
      <c r="A421" s="1157">
        <v>7101</v>
      </c>
      <c r="B421" s="1157">
        <v>5460</v>
      </c>
      <c r="C421" s="1164" t="s">
        <v>1165</v>
      </c>
      <c r="D421" s="1159">
        <f>VLOOKUP(A421,'8110'!$B$269:$F$529,4,FALSE)</f>
        <v>6980.36</v>
      </c>
      <c r="E421" s="1157">
        <v>7101</v>
      </c>
      <c r="F421" s="1157">
        <v>5460</v>
      </c>
      <c r="G421" s="1164" t="s">
        <v>1165</v>
      </c>
      <c r="H421" s="1159">
        <f>VLOOKUP(E421,'8112'!$B$267:$F$521,4,FALSE)</f>
        <v>0</v>
      </c>
      <c r="I421" s="1157">
        <v>7101</v>
      </c>
      <c r="J421" s="1157">
        <v>5460</v>
      </c>
      <c r="K421" s="1164" t="s">
        <v>1165</v>
      </c>
      <c r="L421" s="1159">
        <f>VLOOKUP(I421,'8114'!$B$267:$F$521,4,FALSE)</f>
        <v>12204.92</v>
      </c>
      <c r="M421" s="1157">
        <v>7101</v>
      </c>
      <c r="N421" s="1157">
        <v>5460</v>
      </c>
      <c r="O421" s="1164" t="s">
        <v>1165</v>
      </c>
      <c r="P421" s="1159">
        <f>VLOOKUP(M421,'8116'!$B$266:$F$517,4,FALSE)</f>
        <v>0</v>
      </c>
      <c r="Q421" s="1165">
        <f t="shared" si="14"/>
        <v>19185.28</v>
      </c>
    </row>
    <row r="422" spans="1:17">
      <c r="A422" s="1157">
        <v>7115</v>
      </c>
      <c r="B422" s="1157">
        <v>5460</v>
      </c>
      <c r="C422" s="1164" t="s">
        <v>1164</v>
      </c>
      <c r="D422" s="1159">
        <f>VLOOKUP(A422,'8110'!$B$269:$F$529,4,FALSE)</f>
        <v>3400</v>
      </c>
      <c r="E422" s="1157">
        <v>7115</v>
      </c>
      <c r="F422" s="1157">
        <v>5460</v>
      </c>
      <c r="G422" s="1164" t="s">
        <v>1164</v>
      </c>
      <c r="H422" s="1159">
        <f>VLOOKUP(E422,'8112'!$B$267:$F$521,4,FALSE)</f>
        <v>11900</v>
      </c>
      <c r="I422" s="1157">
        <v>7115</v>
      </c>
      <c r="J422" s="1157">
        <v>5460</v>
      </c>
      <c r="K422" s="1164" t="s">
        <v>1164</v>
      </c>
      <c r="L422" s="1159">
        <f>VLOOKUP(I422,'8114'!$B$267:$F$521,4,FALSE)</f>
        <v>4736</v>
      </c>
      <c r="M422" s="1157">
        <v>7115</v>
      </c>
      <c r="N422" s="1157">
        <v>5460</v>
      </c>
      <c r="O422" s="1164" t="s">
        <v>1164</v>
      </c>
      <c r="P422" s="1159">
        <f>VLOOKUP(M422,'8116'!$B$266:$F$517,4,FALSE)</f>
        <v>8010</v>
      </c>
      <c r="Q422" s="1165">
        <f t="shared" si="14"/>
        <v>28046</v>
      </c>
    </row>
    <row r="423" spans="1:17">
      <c r="A423" s="1157">
        <v>7116</v>
      </c>
      <c r="B423" s="1157">
        <v>5525</v>
      </c>
      <c r="C423" s="1164" t="s">
        <v>1163</v>
      </c>
      <c r="D423" s="1159">
        <f>VLOOKUP(A423,'8110'!$B$269:$F$529,4,FALSE)</f>
        <v>0</v>
      </c>
      <c r="E423" s="1157">
        <v>7116</v>
      </c>
      <c r="F423" s="1157">
        <v>5525</v>
      </c>
      <c r="G423" s="1164" t="s">
        <v>1163</v>
      </c>
      <c r="H423" s="1159">
        <f>VLOOKUP(E423,'8112'!$B$267:$F$521,4,FALSE)</f>
        <v>0</v>
      </c>
      <c r="I423" s="1157">
        <v>7116</v>
      </c>
      <c r="J423" s="1157">
        <v>5525</v>
      </c>
      <c r="K423" s="1164" t="s">
        <v>1163</v>
      </c>
      <c r="L423" s="1159">
        <f>VLOOKUP(I423,'8114'!$B$267:$F$521,4,FALSE)</f>
        <v>0</v>
      </c>
      <c r="M423" s="1157">
        <v>7116</v>
      </c>
      <c r="N423" s="1157">
        <v>5525</v>
      </c>
      <c r="O423" s="1164" t="s">
        <v>1163</v>
      </c>
      <c r="P423" s="1159">
        <f>VLOOKUP(M423,'8116'!$B$266:$F$517,4,FALSE)</f>
        <v>0</v>
      </c>
      <c r="Q423" s="1165">
        <f t="shared" si="14"/>
        <v>0</v>
      </c>
    </row>
    <row r="424" spans="1:17">
      <c r="A424" s="1157">
        <v>7151</v>
      </c>
      <c r="B424" s="1157">
        <v>5455</v>
      </c>
      <c r="C424" s="1164" t="s">
        <v>1162</v>
      </c>
      <c r="D424" s="1159">
        <f>VLOOKUP(A424,'8110'!$B$269:$F$529,4,FALSE)</f>
        <v>77.900000000000006</v>
      </c>
      <c r="E424" s="1157">
        <v>7151</v>
      </c>
      <c r="F424" s="1157">
        <v>5455</v>
      </c>
      <c r="G424" s="1164" t="s">
        <v>1162</v>
      </c>
      <c r="H424" s="1159">
        <f>VLOOKUP(E424,'8112'!$B$267:$F$521,4,FALSE)</f>
        <v>16236.47</v>
      </c>
      <c r="I424" s="1157">
        <v>7151</v>
      </c>
      <c r="J424" s="1157">
        <v>5455</v>
      </c>
      <c r="K424" s="1164" t="s">
        <v>1162</v>
      </c>
      <c r="L424" s="1159">
        <f>VLOOKUP(I424,'8114'!$B$267:$F$521,4,FALSE)</f>
        <v>922.66</v>
      </c>
      <c r="M424" s="1157">
        <v>7151</v>
      </c>
      <c r="N424" s="1157">
        <v>5455</v>
      </c>
      <c r="O424" s="1164" t="s">
        <v>1162</v>
      </c>
      <c r="P424" s="1159">
        <f>VLOOKUP(M424,'8116'!$B$266:$F$517,4,FALSE)</f>
        <v>3631.99</v>
      </c>
      <c r="Q424" s="1165">
        <f t="shared" si="14"/>
        <v>20869.019999999997</v>
      </c>
    </row>
    <row r="425" spans="1:17">
      <c r="A425" s="1157">
        <v>7151</v>
      </c>
      <c r="B425" s="1157">
        <v>5455</v>
      </c>
      <c r="C425" s="1164" t="s">
        <v>1158</v>
      </c>
      <c r="D425" s="1168">
        <f>'8110'!$E$421</f>
        <v>0</v>
      </c>
      <c r="E425" s="1157">
        <v>7151</v>
      </c>
      <c r="F425" s="1157">
        <v>5455</v>
      </c>
      <c r="G425" s="1164" t="s">
        <v>1158</v>
      </c>
      <c r="H425" s="1168">
        <f>'8112'!$E$416</f>
        <v>0</v>
      </c>
      <c r="I425" s="1157">
        <v>7151</v>
      </c>
      <c r="J425" s="1157">
        <v>5455</v>
      </c>
      <c r="K425" s="1164" t="s">
        <v>1158</v>
      </c>
      <c r="L425" s="1168">
        <f>'8114'!$E$416</f>
        <v>0</v>
      </c>
      <c r="M425" s="1157">
        <v>7151</v>
      </c>
      <c r="N425" s="1157">
        <v>5455</v>
      </c>
      <c r="O425" s="1164" t="s">
        <v>1158</v>
      </c>
      <c r="P425" s="1168">
        <f>'8116'!$E$412</f>
        <v>0</v>
      </c>
      <c r="Q425" s="1165">
        <f t="shared" si="14"/>
        <v>0</v>
      </c>
    </row>
    <row r="426" spans="1:17">
      <c r="A426" s="1157">
        <v>7151</v>
      </c>
      <c r="B426" s="1157">
        <v>5455</v>
      </c>
      <c r="C426" s="1164" t="s">
        <v>1159</v>
      </c>
      <c r="D426" s="1168">
        <f>'8110'!$E$422</f>
        <v>15388.11</v>
      </c>
      <c r="E426" s="1157">
        <v>7151</v>
      </c>
      <c r="F426" s="1157">
        <v>5455</v>
      </c>
      <c r="G426" s="1164" t="s">
        <v>1159</v>
      </c>
      <c r="H426" s="1168">
        <f>'8112'!$E$417</f>
        <v>18227.05</v>
      </c>
      <c r="I426" s="1157">
        <v>7151</v>
      </c>
      <c r="J426" s="1157">
        <v>5455</v>
      </c>
      <c r="K426" s="1164" t="s">
        <v>1159</v>
      </c>
      <c r="L426" s="1168">
        <f>'8114'!$E$417</f>
        <v>6293.35</v>
      </c>
      <c r="M426" s="1157">
        <v>7151</v>
      </c>
      <c r="N426" s="1157">
        <v>5455</v>
      </c>
      <c r="O426" s="1164" t="s">
        <v>1159</v>
      </c>
      <c r="P426" s="1168">
        <f>'8116'!$E$413</f>
        <v>0</v>
      </c>
      <c r="Q426" s="1165">
        <f t="shared" si="14"/>
        <v>39908.51</v>
      </c>
    </row>
    <row r="427" spans="1:17">
      <c r="A427" s="1157">
        <v>7153</v>
      </c>
      <c r="B427" s="1157">
        <v>5455</v>
      </c>
      <c r="C427" s="1164" t="s">
        <v>1161</v>
      </c>
      <c r="D427" s="1159">
        <f>VLOOKUP(A427,'8110'!$B$269:$F$529,4,FALSE)</f>
        <v>0</v>
      </c>
      <c r="E427" s="1157">
        <v>7153</v>
      </c>
      <c r="F427" s="1157">
        <v>5455</v>
      </c>
      <c r="G427" s="1164" t="s">
        <v>1161</v>
      </c>
      <c r="H427" s="1159">
        <f>VLOOKUP(E427,'8112'!$B$267:$F$521,4,FALSE)</f>
        <v>0</v>
      </c>
      <c r="I427" s="1157">
        <v>7153</v>
      </c>
      <c r="J427" s="1157">
        <v>5455</v>
      </c>
      <c r="K427" s="1164" t="s">
        <v>1161</v>
      </c>
      <c r="L427" s="1159">
        <f>VLOOKUP(I427,'8114'!$B$267:$F$521,4,FALSE)</f>
        <v>0</v>
      </c>
      <c r="M427" s="1157">
        <v>7153</v>
      </c>
      <c r="N427" s="1157">
        <v>5455</v>
      </c>
      <c r="O427" s="1164" t="s">
        <v>1161</v>
      </c>
      <c r="P427" s="1159">
        <f>VLOOKUP(M427,'8116'!$B$266:$F$517,4,FALSE)</f>
        <v>0</v>
      </c>
      <c r="Q427" s="1165">
        <f t="shared" si="14"/>
        <v>0</v>
      </c>
    </row>
    <row r="428" spans="1:17">
      <c r="A428" s="1157">
        <v>7155</v>
      </c>
      <c r="B428" s="1157">
        <v>5455</v>
      </c>
      <c r="C428" s="1164" t="s">
        <v>1160</v>
      </c>
      <c r="D428" s="1159">
        <f>VLOOKUP(A428,'8110'!$B$269:$F$529,4,FALSE)</f>
        <v>15388.11</v>
      </c>
      <c r="E428" s="1157">
        <v>7155</v>
      </c>
      <c r="F428" s="1157">
        <v>5455</v>
      </c>
      <c r="G428" s="1164" t="s">
        <v>1160</v>
      </c>
      <c r="H428" s="1159">
        <f>VLOOKUP(E428,'8112'!$B$267:$F$521,4,FALSE)</f>
        <v>18227.05</v>
      </c>
      <c r="I428" s="1157">
        <v>7155</v>
      </c>
      <c r="J428" s="1157">
        <v>5455</v>
      </c>
      <c r="K428" s="1164" t="s">
        <v>1160</v>
      </c>
      <c r="L428" s="1159">
        <f>VLOOKUP(I428,'8114'!$B$267:$F$521,4,FALSE)</f>
        <v>6293.35</v>
      </c>
      <c r="M428" s="1157">
        <v>7155</v>
      </c>
      <c r="N428" s="1157">
        <v>5455</v>
      </c>
      <c r="O428" s="1164" t="s">
        <v>1160</v>
      </c>
      <c r="P428" s="1159">
        <f>VLOOKUP(M428,'8116'!$B$266:$F$517,4,FALSE)</f>
        <v>0</v>
      </c>
      <c r="Q428" s="1165">
        <f t="shared" si="14"/>
        <v>39908.51</v>
      </c>
    </row>
    <row r="429" spans="1:17">
      <c r="A429" s="1157">
        <v>7158</v>
      </c>
      <c r="B429" s="1157">
        <v>5455</v>
      </c>
      <c r="C429" s="1164" t="s">
        <v>728</v>
      </c>
      <c r="D429" s="1159">
        <f>VLOOKUP(A429,'8110'!$B$269:$F$529,4,FALSE)</f>
        <v>1908.3</v>
      </c>
      <c r="E429" s="1157">
        <v>7158</v>
      </c>
      <c r="F429" s="1157">
        <v>5455</v>
      </c>
      <c r="G429" s="1164" t="s">
        <v>728</v>
      </c>
      <c r="H429" s="1159">
        <f>VLOOKUP(E429,'8112'!$B$267:$F$521,4,FALSE)</f>
        <v>0</v>
      </c>
      <c r="I429" s="1157">
        <v>7158</v>
      </c>
      <c r="J429" s="1157">
        <v>5455</v>
      </c>
      <c r="K429" s="1164" t="s">
        <v>728</v>
      </c>
      <c r="L429" s="1159">
        <f>VLOOKUP(I429,'8114'!$B$267:$F$521,4,FALSE)</f>
        <v>0</v>
      </c>
      <c r="M429" s="1157">
        <v>7158</v>
      </c>
      <c r="N429" s="1157">
        <v>5455</v>
      </c>
      <c r="O429" s="1164" t="s">
        <v>728</v>
      </c>
      <c r="P429" s="1159">
        <f>VLOOKUP(M429,'8116'!$B$266:$F$517,4,FALSE)</f>
        <v>0</v>
      </c>
      <c r="Q429" s="1165">
        <f t="shared" si="14"/>
        <v>1908.3</v>
      </c>
    </row>
    <row r="430" spans="1:17">
      <c r="A430" s="1157">
        <v>7159</v>
      </c>
      <c r="B430" s="1157">
        <v>5455</v>
      </c>
      <c r="C430" s="1164" t="s">
        <v>1159</v>
      </c>
      <c r="D430" s="1159">
        <f>VLOOKUP(A430,'8110'!$B$269:$F$529,4,FALSE)</f>
        <v>0</v>
      </c>
      <c r="E430" s="1157">
        <v>7159</v>
      </c>
      <c r="F430" s="1157">
        <v>5455</v>
      </c>
      <c r="G430" s="1164" t="s">
        <v>1159</v>
      </c>
      <c r="H430" s="1159">
        <f>VLOOKUP(E430,'8112'!$B$267:$F$521,4,FALSE)</f>
        <v>0</v>
      </c>
      <c r="I430" s="1157">
        <v>7159</v>
      </c>
      <c r="J430" s="1157">
        <v>5455</v>
      </c>
      <c r="K430" s="1164" t="s">
        <v>1159</v>
      </c>
      <c r="L430" s="1159">
        <f>VLOOKUP(I430,'8114'!$B$267:$F$521,4,FALSE)</f>
        <v>0</v>
      </c>
      <c r="M430" s="1157">
        <v>7159</v>
      </c>
      <c r="N430" s="1157">
        <v>5455</v>
      </c>
      <c r="O430" s="1164" t="s">
        <v>1159</v>
      </c>
      <c r="P430" s="1159">
        <f>VLOOKUP(M430,'8116'!$B$266:$F$517,4,FALSE)</f>
        <v>0</v>
      </c>
      <c r="Q430" s="1165">
        <f t="shared" si="14"/>
        <v>0</v>
      </c>
    </row>
    <row r="431" spans="1:17">
      <c r="A431" s="1157">
        <v>7161</v>
      </c>
      <c r="B431" s="1157">
        <v>5540</v>
      </c>
      <c r="C431" s="1164" t="s">
        <v>1157</v>
      </c>
      <c r="D431" s="1159">
        <f>VLOOKUP(A431,'8110'!$B$269:$F$529,4,FALSE)</f>
        <v>1003.7</v>
      </c>
      <c r="E431" s="1157">
        <v>7161</v>
      </c>
      <c r="F431" s="1157">
        <v>5540</v>
      </c>
      <c r="G431" s="1164" t="s">
        <v>1157</v>
      </c>
      <c r="H431" s="1159">
        <f>VLOOKUP(E431,'8112'!$B$267:$F$521,4,FALSE)</f>
        <v>0</v>
      </c>
      <c r="I431" s="1157">
        <v>7161</v>
      </c>
      <c r="J431" s="1157">
        <v>5540</v>
      </c>
      <c r="K431" s="1164" t="s">
        <v>1157</v>
      </c>
      <c r="L431" s="1159">
        <f>VLOOKUP(I431,'8114'!$B$267:$F$521,4,FALSE)</f>
        <v>109.25</v>
      </c>
      <c r="M431" s="1157">
        <v>7161</v>
      </c>
      <c r="N431" s="1157">
        <v>5540</v>
      </c>
      <c r="O431" s="1164" t="s">
        <v>1157</v>
      </c>
      <c r="P431" s="1159">
        <f>VLOOKUP(M431,'8116'!$B$266:$F$517,4,FALSE)</f>
        <v>13</v>
      </c>
      <c r="Q431" s="1165">
        <f t="shared" si="14"/>
        <v>1125.95</v>
      </c>
    </row>
    <row r="432" spans="1:17">
      <c r="A432" s="1157">
        <v>7161</v>
      </c>
      <c r="B432" s="1157">
        <v>5540</v>
      </c>
      <c r="C432" s="1164" t="s">
        <v>1153</v>
      </c>
      <c r="D432" s="1168">
        <f>'8110'!$E$429</f>
        <v>0</v>
      </c>
      <c r="E432" s="1157">
        <v>7161</v>
      </c>
      <c r="F432" s="1157">
        <v>5540</v>
      </c>
      <c r="G432" s="1164" t="s">
        <v>1153</v>
      </c>
      <c r="H432" s="1168">
        <f>'8112'!$E$423</f>
        <v>0</v>
      </c>
      <c r="I432" s="1157">
        <v>7161</v>
      </c>
      <c r="J432" s="1157">
        <v>5540</v>
      </c>
      <c r="K432" s="1164" t="s">
        <v>1153</v>
      </c>
      <c r="L432" s="1168">
        <f>'8114'!$E$423</f>
        <v>0</v>
      </c>
      <c r="M432" s="1157">
        <v>7161</v>
      </c>
      <c r="N432" s="1157">
        <v>5540</v>
      </c>
      <c r="O432" s="1164" t="s">
        <v>1153</v>
      </c>
      <c r="P432" s="1168">
        <f>'8116'!$E$419</f>
        <v>0</v>
      </c>
      <c r="Q432" s="1165">
        <f t="shared" si="14"/>
        <v>0</v>
      </c>
    </row>
    <row r="433" spans="1:17">
      <c r="A433" s="1157">
        <v>7163</v>
      </c>
      <c r="B433" s="1157">
        <v>5540</v>
      </c>
      <c r="C433" s="1164" t="s">
        <v>1156</v>
      </c>
      <c r="D433" s="1159">
        <f>VLOOKUP(A433,'8110'!$B$269:$F$529,4,FALSE)</f>
        <v>0</v>
      </c>
      <c r="E433" s="1157">
        <v>7163</v>
      </c>
      <c r="F433" s="1157">
        <v>5540</v>
      </c>
      <c r="G433" s="1164" t="s">
        <v>1156</v>
      </c>
      <c r="H433" s="1159">
        <f>VLOOKUP(E433,'8112'!$B$267:$F$521,4,FALSE)</f>
        <v>0</v>
      </c>
      <c r="I433" s="1157">
        <v>7163</v>
      </c>
      <c r="J433" s="1157">
        <v>5540</v>
      </c>
      <c r="K433" s="1164" t="s">
        <v>1156</v>
      </c>
      <c r="L433" s="1159">
        <f>VLOOKUP(I433,'8114'!$B$267:$F$521,4,FALSE)</f>
        <v>0</v>
      </c>
      <c r="M433" s="1157">
        <v>7163</v>
      </c>
      <c r="N433" s="1157">
        <v>5540</v>
      </c>
      <c r="O433" s="1164" t="s">
        <v>1156</v>
      </c>
      <c r="P433" s="1159">
        <f>VLOOKUP(M433,'8116'!$B$266:$F$517,4,FALSE)</f>
        <v>0</v>
      </c>
      <c r="Q433" s="1165">
        <f t="shared" si="14"/>
        <v>0</v>
      </c>
    </row>
    <row r="434" spans="1:17">
      <c r="A434" s="1157">
        <v>7165</v>
      </c>
      <c r="B434" s="1157">
        <v>5540</v>
      </c>
      <c r="C434" s="1164" t="s">
        <v>1155</v>
      </c>
      <c r="D434" s="1159">
        <f>VLOOKUP(A434,'8110'!$B$269:$F$529,4,FALSE)</f>
        <v>0</v>
      </c>
      <c r="E434" s="1157">
        <v>7165</v>
      </c>
      <c r="F434" s="1157">
        <v>5540</v>
      </c>
      <c r="G434" s="1164" t="s">
        <v>1155</v>
      </c>
      <c r="H434" s="1159">
        <f>VLOOKUP(E434,'8112'!$B$267:$F$521,4,FALSE)</f>
        <v>0</v>
      </c>
      <c r="I434" s="1157">
        <v>7165</v>
      </c>
      <c r="J434" s="1157">
        <v>5540</v>
      </c>
      <c r="K434" s="1164" t="s">
        <v>1155</v>
      </c>
      <c r="L434" s="1159">
        <f>VLOOKUP(I434,'8114'!$B$267:$F$521,4,FALSE)</f>
        <v>0</v>
      </c>
      <c r="M434" s="1157">
        <v>7165</v>
      </c>
      <c r="N434" s="1157">
        <v>5540</v>
      </c>
      <c r="O434" s="1164" t="s">
        <v>1155</v>
      </c>
      <c r="P434" s="1159">
        <f>VLOOKUP(M434,'8116'!$B$266:$F$517,4,FALSE)</f>
        <v>0</v>
      </c>
      <c r="Q434" s="1165">
        <f t="shared" si="14"/>
        <v>0</v>
      </c>
    </row>
    <row r="435" spans="1:17">
      <c r="A435" s="1157">
        <v>7169</v>
      </c>
      <c r="B435" s="1157">
        <v>5540</v>
      </c>
      <c r="C435" s="1164" t="s">
        <v>1154</v>
      </c>
      <c r="D435" s="1159">
        <f>VLOOKUP(A435,'8110'!$B$269:$F$529,4,FALSE)</f>
        <v>0</v>
      </c>
      <c r="E435" s="1157">
        <v>7169</v>
      </c>
      <c r="F435" s="1157">
        <v>5540</v>
      </c>
      <c r="G435" s="1164" t="s">
        <v>1154</v>
      </c>
      <c r="H435" s="1159">
        <f>VLOOKUP(E435,'8112'!$B$267:$F$521,4,FALSE)</f>
        <v>0</v>
      </c>
      <c r="I435" s="1157">
        <v>7169</v>
      </c>
      <c r="J435" s="1157">
        <v>5540</v>
      </c>
      <c r="K435" s="1164" t="s">
        <v>1154</v>
      </c>
      <c r="L435" s="1159">
        <f>VLOOKUP(I435,'8114'!$B$267:$F$521,4,FALSE)</f>
        <v>0</v>
      </c>
      <c r="M435" s="1157">
        <v>7169</v>
      </c>
      <c r="N435" s="1157">
        <v>5540</v>
      </c>
      <c r="O435" s="1164" t="s">
        <v>1154</v>
      </c>
      <c r="P435" s="1159">
        <f>VLOOKUP(M435,'8116'!$B$266:$F$517,4,FALSE)</f>
        <v>0</v>
      </c>
      <c r="Q435" s="1165">
        <f t="shared" si="14"/>
        <v>0</v>
      </c>
    </row>
    <row r="436" spans="1:17">
      <c r="A436" s="1157">
        <v>7181</v>
      </c>
      <c r="B436" s="1157">
        <v>5530</v>
      </c>
      <c r="C436" s="1164" t="s">
        <v>1143</v>
      </c>
      <c r="D436" s="1159">
        <f>VLOOKUP(A436,'8110'!$B$269:$F$529,4,FALSE)</f>
        <v>0</v>
      </c>
      <c r="E436" s="1157">
        <v>7181</v>
      </c>
      <c r="F436" s="1157">
        <v>5530</v>
      </c>
      <c r="G436" s="1164" t="s">
        <v>1143</v>
      </c>
      <c r="H436" s="1159">
        <f>VLOOKUP(E436,'8112'!$B$267:$F$521,4,FALSE)</f>
        <v>0</v>
      </c>
      <c r="I436" s="1157">
        <v>7181</v>
      </c>
      <c r="J436" s="1157">
        <v>5530</v>
      </c>
      <c r="K436" s="1164" t="s">
        <v>1143</v>
      </c>
      <c r="L436" s="1159">
        <f>VLOOKUP(I436,'8114'!$B$267:$F$521,4,FALSE)</f>
        <v>0</v>
      </c>
      <c r="M436" s="1157">
        <v>7181</v>
      </c>
      <c r="N436" s="1157">
        <v>5530</v>
      </c>
      <c r="O436" s="1164" t="s">
        <v>1143</v>
      </c>
      <c r="P436" s="1159">
        <f>VLOOKUP(M436,'8116'!$B$266:$F$517,4,FALSE)</f>
        <v>0</v>
      </c>
      <c r="Q436" s="1165">
        <f t="shared" si="14"/>
        <v>0</v>
      </c>
    </row>
    <row r="437" spans="1:17">
      <c r="A437" s="1157">
        <v>7181</v>
      </c>
      <c r="B437" s="1157">
        <v>5530</v>
      </c>
      <c r="C437" s="1164" t="s">
        <v>1144</v>
      </c>
      <c r="D437" s="1168">
        <f>'8110'!$E$433</f>
        <v>0</v>
      </c>
      <c r="E437" s="1157">
        <v>7181</v>
      </c>
      <c r="F437" s="1157">
        <v>5530</v>
      </c>
      <c r="G437" s="1164" t="s">
        <v>1144</v>
      </c>
      <c r="H437" s="1168">
        <f>'8112'!$E$428</f>
        <v>0</v>
      </c>
      <c r="I437" s="1157">
        <v>7181</v>
      </c>
      <c r="J437" s="1157">
        <v>5530</v>
      </c>
      <c r="K437" s="1164" t="s">
        <v>1144</v>
      </c>
      <c r="L437" s="1168">
        <f>'8114'!$E$428</f>
        <v>0</v>
      </c>
      <c r="M437" s="1157">
        <v>7181</v>
      </c>
      <c r="N437" s="1157">
        <v>5530</v>
      </c>
      <c r="O437" s="1164" t="s">
        <v>1144</v>
      </c>
      <c r="P437" s="1168">
        <f>'8116'!$E$424</f>
        <v>0</v>
      </c>
      <c r="Q437" s="1165">
        <f t="shared" si="14"/>
        <v>0</v>
      </c>
    </row>
    <row r="438" spans="1:17">
      <c r="A438" s="1157">
        <v>7181</v>
      </c>
      <c r="B438" s="1157">
        <v>5530</v>
      </c>
      <c r="C438" s="1164" t="s">
        <v>1152</v>
      </c>
      <c r="D438" s="1168">
        <f>'8110'!$E$434</f>
        <v>0</v>
      </c>
      <c r="E438" s="1157">
        <v>7181</v>
      </c>
      <c r="F438" s="1157">
        <v>5530</v>
      </c>
      <c r="G438" s="1164" t="s">
        <v>1152</v>
      </c>
      <c r="H438" s="1168">
        <f>'8112'!$E$429</f>
        <v>0</v>
      </c>
      <c r="I438" s="1157">
        <v>7181</v>
      </c>
      <c r="J438" s="1157">
        <v>5530</v>
      </c>
      <c r="K438" s="1164" t="s">
        <v>1152</v>
      </c>
      <c r="L438" s="1168">
        <f>'8114'!$E$429</f>
        <v>0</v>
      </c>
      <c r="M438" s="1157">
        <v>7181</v>
      </c>
      <c r="N438" s="1157">
        <v>5530</v>
      </c>
      <c r="O438" s="1164" t="s">
        <v>1152</v>
      </c>
      <c r="P438" s="1168">
        <f>'8116'!$E$425</f>
        <v>0</v>
      </c>
      <c r="Q438" s="1165">
        <f t="shared" si="14"/>
        <v>0</v>
      </c>
    </row>
    <row r="439" spans="1:17">
      <c r="A439" s="1157">
        <v>7181</v>
      </c>
      <c r="B439" s="1157">
        <v>5530</v>
      </c>
      <c r="C439" s="1164" t="s">
        <v>1148</v>
      </c>
      <c r="D439" s="1168">
        <f>'8110'!$E$435</f>
        <v>1223.6500000000001</v>
      </c>
      <c r="E439" s="1157">
        <v>7181</v>
      </c>
      <c r="F439" s="1157">
        <v>5530</v>
      </c>
      <c r="G439" s="1164" t="s">
        <v>1148</v>
      </c>
      <c r="H439" s="1168">
        <f>'8112'!$E$430</f>
        <v>0</v>
      </c>
      <c r="I439" s="1157">
        <v>7181</v>
      </c>
      <c r="J439" s="1157">
        <v>5530</v>
      </c>
      <c r="K439" s="1164" t="s">
        <v>1148</v>
      </c>
      <c r="L439" s="1168">
        <f>'8114'!$E$430</f>
        <v>0</v>
      </c>
      <c r="M439" s="1157">
        <v>7181</v>
      </c>
      <c r="N439" s="1157">
        <v>5530</v>
      </c>
      <c r="O439" s="1164" t="s">
        <v>1148</v>
      </c>
      <c r="P439" s="1168">
        <f>'8116'!$E$426</f>
        <v>0</v>
      </c>
      <c r="Q439" s="1165">
        <f t="shared" si="14"/>
        <v>1223.6500000000001</v>
      </c>
    </row>
    <row r="440" spans="1:17">
      <c r="A440" s="1157">
        <v>7182</v>
      </c>
      <c r="B440" s="1157">
        <v>5530</v>
      </c>
      <c r="C440" s="1164" t="s">
        <v>1147</v>
      </c>
      <c r="D440" s="1159">
        <f>VLOOKUP(A440,'8110'!$B$269:$F$529,4,FALSE)</f>
        <v>0</v>
      </c>
      <c r="E440" s="1157">
        <v>7182</v>
      </c>
      <c r="F440" s="1157">
        <v>5530</v>
      </c>
      <c r="G440" s="1164" t="s">
        <v>1147</v>
      </c>
      <c r="H440" s="1159">
        <f>VLOOKUP(E440,'8112'!$B$267:$F$521,4,FALSE)</f>
        <v>0</v>
      </c>
      <c r="I440" s="1157">
        <v>7182</v>
      </c>
      <c r="J440" s="1157">
        <v>5530</v>
      </c>
      <c r="K440" s="1164" t="s">
        <v>1147</v>
      </c>
      <c r="L440" s="1159">
        <f>VLOOKUP(I440,'8114'!$B$267:$F$521,4,FALSE)</f>
        <v>0</v>
      </c>
      <c r="M440" s="1157">
        <v>7182</v>
      </c>
      <c r="N440" s="1157">
        <v>5530</v>
      </c>
      <c r="O440" s="1164" t="s">
        <v>1147</v>
      </c>
      <c r="P440" s="1159">
        <f>VLOOKUP(M440,'8116'!$B$266:$F$517,4,FALSE)</f>
        <v>0</v>
      </c>
      <c r="Q440" s="1165">
        <f t="shared" si="14"/>
        <v>0</v>
      </c>
    </row>
    <row r="441" spans="1:17">
      <c r="A441" s="1157">
        <v>7183</v>
      </c>
      <c r="B441" s="1157">
        <v>5530</v>
      </c>
      <c r="C441" s="1164" t="s">
        <v>1151</v>
      </c>
      <c r="D441" s="1159">
        <f>VLOOKUP(A441,'8110'!$B$269:$F$529,4,FALSE)</f>
        <v>1223.6500000000001</v>
      </c>
      <c r="E441" s="1157">
        <v>7183</v>
      </c>
      <c r="F441" s="1157">
        <v>5530</v>
      </c>
      <c r="G441" s="1164" t="s">
        <v>1151</v>
      </c>
      <c r="H441" s="1159">
        <f>VLOOKUP(E441,'8112'!$B$267:$F$521,4,FALSE)</f>
        <v>0</v>
      </c>
      <c r="I441" s="1157">
        <v>7183</v>
      </c>
      <c r="J441" s="1157">
        <v>5530</v>
      </c>
      <c r="K441" s="1164" t="s">
        <v>1151</v>
      </c>
      <c r="L441" s="1159">
        <f>VLOOKUP(I441,'8114'!$B$267:$F$521,4,FALSE)</f>
        <v>0</v>
      </c>
      <c r="M441" s="1157">
        <v>7183</v>
      </c>
      <c r="N441" s="1157">
        <v>5530</v>
      </c>
      <c r="O441" s="1164" t="s">
        <v>1151</v>
      </c>
      <c r="P441" s="1159">
        <f>VLOOKUP(M441,'8116'!$B$266:$F$517,4,FALSE)</f>
        <v>0</v>
      </c>
      <c r="Q441" s="1165">
        <f t="shared" si="14"/>
        <v>1223.6500000000001</v>
      </c>
    </row>
    <row r="442" spans="1:17">
      <c r="A442" s="1157">
        <v>7184</v>
      </c>
      <c r="B442" s="1157">
        <v>5530</v>
      </c>
      <c r="C442" s="1164" t="s">
        <v>1146</v>
      </c>
      <c r="D442" s="1159">
        <f>VLOOKUP(A442,'8110'!$B$269:$F$529,4,FALSE)</f>
        <v>0</v>
      </c>
      <c r="E442" s="1157">
        <v>7184</v>
      </c>
      <c r="F442" s="1157">
        <v>5530</v>
      </c>
      <c r="G442" s="1164" t="s">
        <v>1146</v>
      </c>
      <c r="H442" s="1159">
        <f>VLOOKUP(E442,'8112'!$B$267:$F$521,4,FALSE)</f>
        <v>0</v>
      </c>
      <c r="I442" s="1157">
        <v>7184</v>
      </c>
      <c r="J442" s="1157">
        <v>5530</v>
      </c>
      <c r="K442" s="1164" t="s">
        <v>1146</v>
      </c>
      <c r="L442" s="1159">
        <f>VLOOKUP(I442,'8114'!$B$267:$F$521,4,FALSE)</f>
        <v>0</v>
      </c>
      <c r="M442" s="1157">
        <v>7184</v>
      </c>
      <c r="N442" s="1157">
        <v>5530</v>
      </c>
      <c r="O442" s="1164" t="s">
        <v>1146</v>
      </c>
      <c r="P442" s="1159">
        <f>VLOOKUP(M442,'8116'!$B$266:$F$517,4,FALSE)</f>
        <v>0</v>
      </c>
      <c r="Q442" s="1165">
        <f t="shared" si="14"/>
        <v>0</v>
      </c>
    </row>
    <row r="443" spans="1:17">
      <c r="A443" s="1157">
        <v>7185</v>
      </c>
      <c r="B443" s="1157">
        <v>5530</v>
      </c>
      <c r="C443" s="1164" t="s">
        <v>1150</v>
      </c>
      <c r="D443" s="1159">
        <f>VLOOKUP(A443,'8110'!$B$269:$F$529,4,FALSE)</f>
        <v>6224.04</v>
      </c>
      <c r="E443" s="1157">
        <v>7185</v>
      </c>
      <c r="F443" s="1157">
        <v>5530</v>
      </c>
      <c r="G443" s="1164" t="s">
        <v>1150</v>
      </c>
      <c r="H443" s="1159">
        <f>VLOOKUP(E443,'8112'!$B$267:$F$521,4,FALSE)</f>
        <v>7941.03</v>
      </c>
      <c r="I443" s="1157">
        <v>7185</v>
      </c>
      <c r="J443" s="1157">
        <v>5530</v>
      </c>
      <c r="K443" s="1164" t="s">
        <v>1150</v>
      </c>
      <c r="L443" s="1159">
        <f>VLOOKUP(I443,'8114'!$B$267:$F$521,4,FALSE)</f>
        <v>1680</v>
      </c>
      <c r="M443" s="1157">
        <v>7185</v>
      </c>
      <c r="N443" s="1157">
        <v>5530</v>
      </c>
      <c r="O443" s="1164" t="s">
        <v>1150</v>
      </c>
      <c r="P443" s="1159">
        <f>VLOOKUP(M443,'8116'!$B$266:$F$517,4,FALSE)</f>
        <v>1598.03</v>
      </c>
      <c r="Q443" s="1165">
        <f t="shared" si="14"/>
        <v>17443.099999999999</v>
      </c>
    </row>
    <row r="444" spans="1:17">
      <c r="A444" s="1157">
        <v>7186</v>
      </c>
      <c r="B444" s="1157">
        <v>5530</v>
      </c>
      <c r="C444" s="1164" t="s">
        <v>1145</v>
      </c>
      <c r="D444" s="1159">
        <f>VLOOKUP(A444,'8110'!$B$269:$F$529,4,FALSE)</f>
        <v>0</v>
      </c>
      <c r="E444" s="1157">
        <v>7186</v>
      </c>
      <c r="F444" s="1157">
        <v>5530</v>
      </c>
      <c r="G444" s="1164" t="s">
        <v>1145</v>
      </c>
      <c r="H444" s="1159">
        <f>VLOOKUP(E444,'8112'!$B$267:$F$521,4,FALSE)</f>
        <v>0</v>
      </c>
      <c r="I444" s="1157">
        <v>7186</v>
      </c>
      <c r="J444" s="1157">
        <v>5530</v>
      </c>
      <c r="K444" s="1164" t="s">
        <v>1145</v>
      </c>
      <c r="L444" s="1159">
        <f>VLOOKUP(I444,'8114'!$B$267:$F$521,4,FALSE)</f>
        <v>0</v>
      </c>
      <c r="M444" s="1157">
        <v>7186</v>
      </c>
      <c r="N444" s="1157">
        <v>5530</v>
      </c>
      <c r="O444" s="1164" t="s">
        <v>1145</v>
      </c>
      <c r="P444" s="1159">
        <f>VLOOKUP(M444,'8116'!$B$266:$F$517,4,FALSE)</f>
        <v>0</v>
      </c>
      <c r="Q444" s="1165">
        <f t="shared" si="14"/>
        <v>0</v>
      </c>
    </row>
    <row r="445" spans="1:17">
      <c r="A445" s="1157">
        <v>7189</v>
      </c>
      <c r="B445" s="1157">
        <v>5530</v>
      </c>
      <c r="C445" s="1164" t="s">
        <v>1149</v>
      </c>
      <c r="D445" s="1159">
        <f>VLOOKUP(A445,'8110'!$B$269:$F$529,4,FALSE)</f>
        <v>0</v>
      </c>
      <c r="E445" s="1157">
        <v>7189</v>
      </c>
      <c r="F445" s="1157">
        <v>5530</v>
      </c>
      <c r="G445" s="1164" t="s">
        <v>1149</v>
      </c>
      <c r="H445" s="1159">
        <f>VLOOKUP(E445,'8112'!$B$267:$F$521,4,FALSE)</f>
        <v>0</v>
      </c>
      <c r="I445" s="1157">
        <v>7189</v>
      </c>
      <c r="J445" s="1157">
        <v>5530</v>
      </c>
      <c r="K445" s="1164" t="s">
        <v>1149</v>
      </c>
      <c r="L445" s="1159">
        <f>VLOOKUP(I445,'8114'!$B$267:$F$521,4,FALSE)</f>
        <v>0</v>
      </c>
      <c r="M445" s="1157">
        <v>7189</v>
      </c>
      <c r="N445" s="1157">
        <v>5530</v>
      </c>
      <c r="O445" s="1164" t="s">
        <v>1149</v>
      </c>
      <c r="P445" s="1159">
        <f>VLOOKUP(M445,'8116'!$B$266:$F$517,4,FALSE)</f>
        <v>0</v>
      </c>
      <c r="Q445" s="1165">
        <f t="shared" si="14"/>
        <v>0</v>
      </c>
    </row>
    <row r="446" spans="1:17">
      <c r="A446" s="1157">
        <v>7201</v>
      </c>
      <c r="B446" s="1157">
        <v>5520</v>
      </c>
      <c r="C446" s="1164" t="s">
        <v>1142</v>
      </c>
      <c r="D446" s="1159">
        <f>VLOOKUP(A446,'8110'!$B$269:$F$529,4,FALSE)</f>
        <v>-574.52</v>
      </c>
      <c r="E446" s="1157">
        <v>7201</v>
      </c>
      <c r="F446" s="1157">
        <v>5520</v>
      </c>
      <c r="G446" s="1164" t="s">
        <v>1142</v>
      </c>
      <c r="H446" s="1159">
        <f>VLOOKUP(E446,'8112'!$B$267:$F$521,4,FALSE)</f>
        <v>2543.08</v>
      </c>
      <c r="I446" s="1157">
        <v>7201</v>
      </c>
      <c r="J446" s="1157">
        <v>5520</v>
      </c>
      <c r="K446" s="1164" t="s">
        <v>1142</v>
      </c>
      <c r="L446" s="1159">
        <f>VLOOKUP(I446,'8114'!$B$267:$F$521,4,FALSE)</f>
        <v>0</v>
      </c>
      <c r="M446" s="1157">
        <v>7201</v>
      </c>
      <c r="N446" s="1157">
        <v>5520</v>
      </c>
      <c r="O446" s="1164" t="s">
        <v>1142</v>
      </c>
      <c r="P446" s="1159">
        <f>VLOOKUP(M446,'8116'!$B$266:$F$517,4,FALSE)</f>
        <v>756.73</v>
      </c>
      <c r="Q446" s="1165">
        <f t="shared" si="14"/>
        <v>2725.29</v>
      </c>
    </row>
    <row r="447" spans="1:17">
      <c r="A447" s="1157">
        <v>7201</v>
      </c>
      <c r="B447" s="1157">
        <v>5520</v>
      </c>
      <c r="C447" s="1164" t="s">
        <v>1133</v>
      </c>
      <c r="D447" s="1168">
        <f>'8110'!$E$443</f>
        <v>0</v>
      </c>
      <c r="E447" s="1157">
        <v>7201</v>
      </c>
      <c r="F447" s="1157">
        <v>5520</v>
      </c>
      <c r="G447" s="1164" t="s">
        <v>1133</v>
      </c>
      <c r="H447" s="1168">
        <f>'8112'!$E$438</f>
        <v>0</v>
      </c>
      <c r="I447" s="1157">
        <v>7201</v>
      </c>
      <c r="J447" s="1157">
        <v>5520</v>
      </c>
      <c r="K447" s="1164" t="s">
        <v>1133</v>
      </c>
      <c r="L447" s="1168">
        <f>'8114'!$E$438</f>
        <v>0</v>
      </c>
      <c r="M447" s="1157">
        <v>7201</v>
      </c>
      <c r="N447" s="1157">
        <v>5520</v>
      </c>
      <c r="O447" s="1164" t="s">
        <v>1133</v>
      </c>
      <c r="P447" s="1168">
        <f>'8116'!$E$434</f>
        <v>0</v>
      </c>
      <c r="Q447" s="1165">
        <f t="shared" si="14"/>
        <v>0</v>
      </c>
    </row>
    <row r="448" spans="1:17">
      <c r="A448" s="1157">
        <v>7201</v>
      </c>
      <c r="B448" s="1157">
        <v>5520</v>
      </c>
      <c r="C448" s="1164" t="s">
        <v>1134</v>
      </c>
      <c r="D448" s="1168">
        <f>'8110'!$E$444</f>
        <v>1487.15</v>
      </c>
      <c r="E448" s="1157">
        <v>7201</v>
      </c>
      <c r="F448" s="1157">
        <v>5520</v>
      </c>
      <c r="G448" s="1164" t="s">
        <v>1134</v>
      </c>
      <c r="H448" s="1168">
        <f>'8112'!$E$439</f>
        <v>2592.69</v>
      </c>
      <c r="I448" s="1157">
        <v>7201</v>
      </c>
      <c r="J448" s="1157">
        <v>5520</v>
      </c>
      <c r="K448" s="1164" t="s">
        <v>1134</v>
      </c>
      <c r="L448" s="1168">
        <f>'8114'!$E$439</f>
        <v>0</v>
      </c>
      <c r="M448" s="1157">
        <v>7201</v>
      </c>
      <c r="N448" s="1157">
        <v>5520</v>
      </c>
      <c r="O448" s="1164" t="s">
        <v>1134</v>
      </c>
      <c r="P448" s="1168">
        <f>'8116'!$E$435</f>
        <v>0</v>
      </c>
      <c r="Q448" s="1165">
        <f t="shared" si="14"/>
        <v>4079.84</v>
      </c>
    </row>
    <row r="449" spans="1:17">
      <c r="A449" s="1157">
        <v>7201</v>
      </c>
      <c r="B449" s="1157">
        <v>5520</v>
      </c>
      <c r="C449" s="1164" t="s">
        <v>1138</v>
      </c>
      <c r="D449" s="1168">
        <f>'8110'!$E$445</f>
        <v>535.97</v>
      </c>
      <c r="E449" s="1157">
        <v>7201</v>
      </c>
      <c r="F449" s="1157">
        <v>5520</v>
      </c>
      <c r="G449" s="1164" t="s">
        <v>1138</v>
      </c>
      <c r="H449" s="1168">
        <f>'8112'!$E$440</f>
        <v>0</v>
      </c>
      <c r="I449" s="1157">
        <v>7201</v>
      </c>
      <c r="J449" s="1157">
        <v>5520</v>
      </c>
      <c r="K449" s="1164" t="s">
        <v>1138</v>
      </c>
      <c r="L449" s="1168">
        <f>'8114'!$E$440</f>
        <v>0</v>
      </c>
      <c r="M449" s="1157">
        <v>7201</v>
      </c>
      <c r="N449" s="1157">
        <v>5520</v>
      </c>
      <c r="O449" s="1164" t="s">
        <v>1138</v>
      </c>
      <c r="P449" s="1168">
        <f>'8116'!$E$436</f>
        <v>151.55000000000001</v>
      </c>
      <c r="Q449" s="1165">
        <f t="shared" si="14"/>
        <v>687.52</v>
      </c>
    </row>
    <row r="450" spans="1:17">
      <c r="A450" s="1157">
        <v>7202</v>
      </c>
      <c r="B450" s="1157">
        <v>5520</v>
      </c>
      <c r="C450" s="1164" t="s">
        <v>1137</v>
      </c>
      <c r="D450" s="1159">
        <f>VLOOKUP(A450,'8110'!$B$269:$F$529,4,FALSE)</f>
        <v>1487.15</v>
      </c>
      <c r="E450" s="1157">
        <v>7202</v>
      </c>
      <c r="F450" s="1157">
        <v>5520</v>
      </c>
      <c r="G450" s="1164" t="s">
        <v>1137</v>
      </c>
      <c r="H450" s="1159">
        <f>VLOOKUP(E450,'8112'!$B$267:$F$521,4,FALSE)</f>
        <v>2592.69</v>
      </c>
      <c r="I450" s="1157">
        <v>7202</v>
      </c>
      <c r="J450" s="1157">
        <v>5520</v>
      </c>
      <c r="K450" s="1164" t="s">
        <v>1137</v>
      </c>
      <c r="L450" s="1159">
        <f>VLOOKUP(I450,'8114'!$B$267:$F$521,4,FALSE)</f>
        <v>0</v>
      </c>
      <c r="M450" s="1157">
        <v>7202</v>
      </c>
      <c r="N450" s="1157">
        <v>5520</v>
      </c>
      <c r="O450" s="1164" t="s">
        <v>1137</v>
      </c>
      <c r="P450" s="1159">
        <f>VLOOKUP(M450,'8116'!$B$266:$F$517,4,FALSE)</f>
        <v>151.55000000000001</v>
      </c>
      <c r="Q450" s="1165">
        <f t="shared" ref="Q450:Q481" si="15">+D450+H450+L450+P450</f>
        <v>4231.3900000000003</v>
      </c>
    </row>
    <row r="451" spans="1:17">
      <c r="A451" s="1157">
        <v>7203</v>
      </c>
      <c r="B451" s="1157">
        <v>5520</v>
      </c>
      <c r="C451" s="1164" t="s">
        <v>1141</v>
      </c>
      <c r="D451" s="1159">
        <f>VLOOKUP(A451,'8110'!$B$269:$F$529,4,FALSE)</f>
        <v>535.97</v>
      </c>
      <c r="E451" s="1157">
        <v>7203</v>
      </c>
      <c r="F451" s="1157">
        <v>5520</v>
      </c>
      <c r="G451" s="1164" t="s">
        <v>1141</v>
      </c>
      <c r="H451" s="1159">
        <f>VLOOKUP(E451,'8112'!$B$267:$F$521,4,FALSE)</f>
        <v>0</v>
      </c>
      <c r="I451" s="1157">
        <v>7203</v>
      </c>
      <c r="J451" s="1157">
        <v>5520</v>
      </c>
      <c r="K451" s="1164" t="s">
        <v>1141</v>
      </c>
      <c r="L451" s="1159">
        <f>VLOOKUP(I451,'8114'!$B$267:$F$521,4,FALSE)</f>
        <v>0</v>
      </c>
      <c r="M451" s="1157">
        <v>7203</v>
      </c>
      <c r="N451" s="1157">
        <v>5520</v>
      </c>
      <c r="O451" s="1164" t="s">
        <v>1141</v>
      </c>
      <c r="P451" s="1159">
        <f>VLOOKUP(M451,'8116'!$B$266:$F$517,4,FALSE)</f>
        <v>0</v>
      </c>
      <c r="Q451" s="1165">
        <f t="shared" si="15"/>
        <v>535.97</v>
      </c>
    </row>
    <row r="452" spans="1:17">
      <c r="A452" s="1157">
        <v>7204</v>
      </c>
      <c r="B452" s="1157">
        <v>5520</v>
      </c>
      <c r="C452" s="1164" t="s">
        <v>1136</v>
      </c>
      <c r="D452" s="1159">
        <f>VLOOKUP(A452,'8110'!$B$269:$F$529,4,FALSE)</f>
        <v>0</v>
      </c>
      <c r="E452" s="1157">
        <v>7204</v>
      </c>
      <c r="F452" s="1157">
        <v>5520</v>
      </c>
      <c r="G452" s="1164" t="s">
        <v>1136</v>
      </c>
      <c r="H452" s="1159">
        <f>VLOOKUP(E452,'8112'!$B$267:$F$521,4,FALSE)</f>
        <v>1404.56</v>
      </c>
      <c r="I452" s="1157">
        <v>7204</v>
      </c>
      <c r="J452" s="1157">
        <v>5520</v>
      </c>
      <c r="K452" s="1164" t="s">
        <v>1136</v>
      </c>
      <c r="L452" s="1159">
        <f>VLOOKUP(I452,'8114'!$B$267:$F$521,4,FALSE)</f>
        <v>0</v>
      </c>
      <c r="M452" s="1157">
        <v>7204</v>
      </c>
      <c r="N452" s="1157">
        <v>5520</v>
      </c>
      <c r="O452" s="1164" t="s">
        <v>1136</v>
      </c>
      <c r="P452" s="1159">
        <f>VLOOKUP(M452,'8116'!$B$266:$F$517,4,FALSE)</f>
        <v>0</v>
      </c>
      <c r="Q452" s="1165">
        <f t="shared" si="15"/>
        <v>1404.56</v>
      </c>
    </row>
    <row r="453" spans="1:17">
      <c r="A453" s="1157">
        <v>7205</v>
      </c>
      <c r="B453" s="1157">
        <v>5520</v>
      </c>
      <c r="C453" s="1164" t="s">
        <v>1140</v>
      </c>
      <c r="D453" s="1159">
        <f>VLOOKUP(A453,'8110'!$B$269:$F$529,4,FALSE)</f>
        <v>2668.95</v>
      </c>
      <c r="E453" s="1157">
        <v>7205</v>
      </c>
      <c r="F453" s="1157">
        <v>5520</v>
      </c>
      <c r="G453" s="1164" t="s">
        <v>1140</v>
      </c>
      <c r="H453" s="1159">
        <f>VLOOKUP(E453,'8112'!$B$267:$F$521,4,FALSE)</f>
        <v>4253.76</v>
      </c>
      <c r="I453" s="1157">
        <v>7205</v>
      </c>
      <c r="J453" s="1157">
        <v>5520</v>
      </c>
      <c r="K453" s="1164" t="s">
        <v>1140</v>
      </c>
      <c r="L453" s="1159">
        <f>VLOOKUP(I453,'8114'!$B$267:$F$521,4,FALSE)</f>
        <v>0</v>
      </c>
      <c r="M453" s="1157">
        <v>7205</v>
      </c>
      <c r="N453" s="1157">
        <v>5520</v>
      </c>
      <c r="O453" s="1164" t="s">
        <v>1140</v>
      </c>
      <c r="P453" s="1159">
        <f>VLOOKUP(M453,'8116'!$B$266:$F$517,4,FALSE)</f>
        <v>262.7</v>
      </c>
      <c r="Q453" s="1165">
        <f t="shared" si="15"/>
        <v>7185.41</v>
      </c>
    </row>
    <row r="454" spans="1:17">
      <c r="A454" s="1157">
        <v>7206</v>
      </c>
      <c r="B454" s="1157">
        <v>5520</v>
      </c>
      <c r="C454" s="1164" t="s">
        <v>1135</v>
      </c>
      <c r="D454" s="1159">
        <f>VLOOKUP(A454,'8110'!$B$269:$F$529,4,FALSE)</f>
        <v>691.82</v>
      </c>
      <c r="E454" s="1157">
        <v>7206</v>
      </c>
      <c r="F454" s="1157">
        <v>5520</v>
      </c>
      <c r="G454" s="1164" t="s">
        <v>1135</v>
      </c>
      <c r="H454" s="1159">
        <f>VLOOKUP(E454,'8112'!$B$267:$F$521,4,FALSE)</f>
        <v>1429.81</v>
      </c>
      <c r="I454" s="1157">
        <v>7206</v>
      </c>
      <c r="J454" s="1157">
        <v>5520</v>
      </c>
      <c r="K454" s="1164" t="s">
        <v>1135</v>
      </c>
      <c r="L454" s="1159">
        <f>VLOOKUP(I454,'8114'!$B$267:$F$521,4,FALSE)</f>
        <v>190</v>
      </c>
      <c r="M454" s="1157">
        <v>7206</v>
      </c>
      <c r="N454" s="1157">
        <v>5520</v>
      </c>
      <c r="O454" s="1164" t="s">
        <v>1135</v>
      </c>
      <c r="P454" s="1159">
        <f>VLOOKUP(M454,'8116'!$B$266:$F$517,4,FALSE)</f>
        <v>0</v>
      </c>
      <c r="Q454" s="1165">
        <f t="shared" si="15"/>
        <v>2311.63</v>
      </c>
    </row>
    <row r="455" spans="1:17">
      <c r="A455" s="1157">
        <v>7208</v>
      </c>
      <c r="B455" s="1157">
        <v>5520</v>
      </c>
      <c r="C455" s="1164" t="s">
        <v>1045</v>
      </c>
      <c r="D455" s="1159">
        <f>VLOOKUP(A455,'8110'!$B$269:$F$529,4,FALSE)</f>
        <v>3729.25</v>
      </c>
      <c r="E455" s="1157">
        <v>7208</v>
      </c>
      <c r="F455" s="1157">
        <v>5520</v>
      </c>
      <c r="G455" s="1164" t="s">
        <v>1045</v>
      </c>
      <c r="H455" s="1159">
        <f>VLOOKUP(E455,'8112'!$B$267:$F$521,4,FALSE)</f>
        <v>3544.48</v>
      </c>
      <c r="I455" s="1157">
        <v>7208</v>
      </c>
      <c r="J455" s="1157">
        <v>5520</v>
      </c>
      <c r="K455" s="1164" t="s">
        <v>1045</v>
      </c>
      <c r="L455" s="1159">
        <f>VLOOKUP(I455,'8114'!$B$267:$F$521,4,FALSE)</f>
        <v>1110.74</v>
      </c>
      <c r="M455" s="1157">
        <v>7208</v>
      </c>
      <c r="N455" s="1157">
        <v>5520</v>
      </c>
      <c r="O455" s="1164" t="s">
        <v>1045</v>
      </c>
      <c r="P455" s="1159">
        <f>VLOOKUP(M455,'8116'!$B$266:$F$517,4,FALSE)</f>
        <v>602.20000000000005</v>
      </c>
      <c r="Q455" s="1165">
        <f t="shared" si="15"/>
        <v>8986.67</v>
      </c>
    </row>
    <row r="456" spans="1:17">
      <c r="A456" s="1157">
        <v>7209</v>
      </c>
      <c r="B456" s="1157">
        <v>5520</v>
      </c>
      <c r="C456" s="1164" t="s">
        <v>1139</v>
      </c>
      <c r="D456" s="1159">
        <f>VLOOKUP(A456,'8110'!$B$269:$F$529,4,FALSE)</f>
        <v>0</v>
      </c>
      <c r="E456" s="1157">
        <v>7209</v>
      </c>
      <c r="F456" s="1157">
        <v>5520</v>
      </c>
      <c r="G456" s="1164" t="s">
        <v>1139</v>
      </c>
      <c r="H456" s="1159">
        <f>VLOOKUP(E456,'8112'!$B$267:$F$521,4,FALSE)</f>
        <v>0</v>
      </c>
      <c r="I456" s="1157">
        <v>7209</v>
      </c>
      <c r="J456" s="1157">
        <v>5520</v>
      </c>
      <c r="K456" s="1164" t="s">
        <v>1139</v>
      </c>
      <c r="L456" s="1159">
        <f>VLOOKUP(I456,'8114'!$B$267:$F$521,4,FALSE)</f>
        <v>0</v>
      </c>
      <c r="M456" s="1157">
        <v>7209</v>
      </c>
      <c r="N456" s="1157">
        <v>5520</v>
      </c>
      <c r="O456" s="1164" t="s">
        <v>1139</v>
      </c>
      <c r="P456" s="1159">
        <f>VLOOKUP(M456,'8116'!$B$266:$F$517,4,FALSE)</f>
        <v>0</v>
      </c>
      <c r="Q456" s="1165">
        <f t="shared" si="15"/>
        <v>0</v>
      </c>
    </row>
    <row r="457" spans="1:17">
      <c r="A457" s="1157">
        <v>7311</v>
      </c>
      <c r="B457" s="1157">
        <v>5200</v>
      </c>
      <c r="C457" s="1164" t="s">
        <v>1132</v>
      </c>
      <c r="D457" s="1159">
        <f>VLOOKUP(A457,'8110'!$B$269:$F$529,4,FALSE)</f>
        <v>0</v>
      </c>
      <c r="E457" s="1157">
        <v>7311</v>
      </c>
      <c r="F457" s="1157">
        <v>5200</v>
      </c>
      <c r="G457" s="1164" t="s">
        <v>1132</v>
      </c>
      <c r="H457" s="1159">
        <f>VLOOKUP(E457,'8112'!$B$267:$F$521,4,FALSE)</f>
        <v>0</v>
      </c>
      <c r="I457" s="1157">
        <v>7311</v>
      </c>
      <c r="J457" s="1157">
        <v>5200</v>
      </c>
      <c r="K457" s="1164" t="s">
        <v>1132</v>
      </c>
      <c r="L457" s="1159">
        <f>VLOOKUP(I457,'8114'!$B$267:$F$521,4,FALSE)</f>
        <v>0</v>
      </c>
      <c r="M457" s="1157">
        <v>7311</v>
      </c>
      <c r="N457" s="1157">
        <v>5200</v>
      </c>
      <c r="O457" s="1164" t="s">
        <v>1132</v>
      </c>
      <c r="P457" s="1159">
        <f>VLOOKUP(M457,'8116'!$B$266:$F$517,4,FALSE)</f>
        <v>0</v>
      </c>
      <c r="Q457" s="1165">
        <f t="shared" si="15"/>
        <v>0</v>
      </c>
    </row>
    <row r="458" spans="1:17">
      <c r="A458" s="1157">
        <v>7318</v>
      </c>
      <c r="B458" s="1157">
        <v>5200</v>
      </c>
      <c r="C458" s="1164" t="s">
        <v>1131</v>
      </c>
      <c r="D458" s="1159">
        <f>VLOOKUP(A458,'8110'!$B$269:$F$529,4,FALSE)</f>
        <v>0</v>
      </c>
      <c r="E458" s="1157">
        <v>7318</v>
      </c>
      <c r="F458" s="1157">
        <v>5200</v>
      </c>
      <c r="G458" s="1164" t="s">
        <v>1131</v>
      </c>
      <c r="H458" s="1159">
        <f>VLOOKUP(E458,'8112'!$B$267:$F$521,4,FALSE)</f>
        <v>0</v>
      </c>
      <c r="I458" s="1157">
        <v>7318</v>
      </c>
      <c r="J458" s="1157">
        <v>5200</v>
      </c>
      <c r="K458" s="1164" t="s">
        <v>1131</v>
      </c>
      <c r="L458" s="1159">
        <f>VLOOKUP(I458,'8114'!$B$267:$F$521,4,FALSE)</f>
        <v>0</v>
      </c>
      <c r="M458" s="1157">
        <v>7318</v>
      </c>
      <c r="N458" s="1157">
        <v>5200</v>
      </c>
      <c r="O458" s="1164" t="s">
        <v>1131</v>
      </c>
      <c r="P458" s="1159">
        <f>VLOOKUP(M458,'8116'!$B$266:$F$517,4,FALSE)</f>
        <v>0</v>
      </c>
      <c r="Q458" s="1165">
        <f t="shared" si="15"/>
        <v>0</v>
      </c>
    </row>
    <row r="459" spans="1:17">
      <c r="A459" s="1157">
        <v>7328</v>
      </c>
      <c r="B459" s="1157">
        <v>5200</v>
      </c>
      <c r="C459" s="1164" t="s">
        <v>1130</v>
      </c>
      <c r="D459" s="1159">
        <f>VLOOKUP(A459,'8110'!$B$269:$F$529,4,FALSE)</f>
        <v>0</v>
      </c>
      <c r="E459" s="1157">
        <v>7328</v>
      </c>
      <c r="F459" s="1157">
        <v>5200</v>
      </c>
      <c r="G459" s="1164" t="s">
        <v>1130</v>
      </c>
      <c r="H459" s="1159">
        <f>VLOOKUP(E459,'8112'!$B$267:$F$521,4,FALSE)</f>
        <v>0</v>
      </c>
      <c r="I459" s="1157">
        <v>7328</v>
      </c>
      <c r="J459" s="1157">
        <v>5200</v>
      </c>
      <c r="K459" s="1164" t="s">
        <v>1130</v>
      </c>
      <c r="L459" s="1159">
        <f>VLOOKUP(I459,'8114'!$B$267:$F$521,4,FALSE)</f>
        <v>0</v>
      </c>
      <c r="M459" s="1157">
        <v>7328</v>
      </c>
      <c r="N459" s="1157">
        <v>5200</v>
      </c>
      <c r="O459" s="1164" t="s">
        <v>1130</v>
      </c>
      <c r="P459" s="1159">
        <f>VLOOKUP(M459,'8116'!$B$266:$F$517,4,FALSE)</f>
        <v>0</v>
      </c>
      <c r="Q459" s="1165">
        <f t="shared" si="15"/>
        <v>0</v>
      </c>
    </row>
    <row r="460" spans="1:17">
      <c r="A460" s="1157">
        <v>7331</v>
      </c>
      <c r="B460" s="1157">
        <v>5200</v>
      </c>
      <c r="C460" s="1164" t="s">
        <v>1129</v>
      </c>
      <c r="D460" s="1159">
        <f>VLOOKUP(A460,'8110'!$B$269:$F$529,4,FALSE)</f>
        <v>0</v>
      </c>
      <c r="E460" s="1157">
        <v>7331</v>
      </c>
      <c r="F460" s="1157">
        <v>5200</v>
      </c>
      <c r="G460" s="1164" t="s">
        <v>1129</v>
      </c>
      <c r="H460" s="1159">
        <f>VLOOKUP(E460,'8112'!$B$267:$F$521,4,FALSE)</f>
        <v>0</v>
      </c>
      <c r="I460" s="1157">
        <v>7331</v>
      </c>
      <c r="J460" s="1157">
        <v>5200</v>
      </c>
      <c r="K460" s="1164" t="s">
        <v>1129</v>
      </c>
      <c r="L460" s="1159">
        <f>VLOOKUP(I460,'8114'!$B$267:$F$521,4,FALSE)</f>
        <v>0</v>
      </c>
      <c r="M460" s="1157">
        <v>7331</v>
      </c>
      <c r="N460" s="1157">
        <v>5200</v>
      </c>
      <c r="O460" s="1164" t="s">
        <v>1129</v>
      </c>
      <c r="P460" s="1159">
        <f>VLOOKUP(M460,'8116'!$B$266:$F$517,4,FALSE)</f>
        <v>0</v>
      </c>
      <c r="Q460" s="1165">
        <f t="shared" si="15"/>
        <v>0</v>
      </c>
    </row>
    <row r="461" spans="1:17">
      <c r="A461" s="1157">
        <v>7340</v>
      </c>
      <c r="B461" s="1157">
        <v>5200</v>
      </c>
      <c r="C461" s="1164" t="s">
        <v>1124</v>
      </c>
      <c r="D461" s="1159">
        <f>VLOOKUP(A461,'8110'!$B$269:$F$529,4,FALSE)</f>
        <v>1640.57</v>
      </c>
      <c r="E461" s="1157">
        <v>7340</v>
      </c>
      <c r="F461" s="1157">
        <v>5200</v>
      </c>
      <c r="G461" s="1164" t="s">
        <v>1124</v>
      </c>
      <c r="H461" s="1159">
        <f>VLOOKUP(E461,'8112'!$B$267:$F$521,4,FALSE)</f>
        <v>5814.25</v>
      </c>
      <c r="I461" s="1157">
        <v>7340</v>
      </c>
      <c r="J461" s="1157">
        <v>5200</v>
      </c>
      <c r="K461" s="1164" t="s">
        <v>1124</v>
      </c>
      <c r="L461" s="1159">
        <f>VLOOKUP(I461,'8114'!$B$267:$F$521,4,FALSE)</f>
        <v>2344.9699999999998</v>
      </c>
      <c r="M461" s="1157">
        <v>7340</v>
      </c>
      <c r="N461" s="1157">
        <v>5200</v>
      </c>
      <c r="O461" s="1164" t="s">
        <v>1124</v>
      </c>
      <c r="P461" s="1159">
        <f>VLOOKUP(M461,'8116'!$B$266:$F$517,4,FALSE)</f>
        <v>6798.72</v>
      </c>
      <c r="Q461" s="1165">
        <f t="shared" si="15"/>
        <v>16598.509999999998</v>
      </c>
    </row>
    <row r="462" spans="1:17">
      <c r="A462" s="1157">
        <v>7341</v>
      </c>
      <c r="B462" s="1157">
        <v>5200</v>
      </c>
      <c r="C462" s="1164" t="s">
        <v>1123</v>
      </c>
      <c r="D462" s="1159">
        <f>VLOOKUP(A462,'8110'!$B$269:$F$529,4,FALSE)</f>
        <v>8486.41</v>
      </c>
      <c r="E462" s="1157">
        <v>7341</v>
      </c>
      <c r="F462" s="1157">
        <v>5200</v>
      </c>
      <c r="G462" s="1164" t="s">
        <v>1123</v>
      </c>
      <c r="H462" s="1159">
        <f>VLOOKUP(E462,'8112'!$B$267:$F$521,4,FALSE)</f>
        <v>30080.17</v>
      </c>
      <c r="I462" s="1157">
        <v>7341</v>
      </c>
      <c r="J462" s="1157">
        <v>5200</v>
      </c>
      <c r="K462" s="1164" t="s">
        <v>1123</v>
      </c>
      <c r="L462" s="1159">
        <f>VLOOKUP(I462,'8114'!$B$267:$F$521,4,FALSE)</f>
        <v>12132.49</v>
      </c>
      <c r="M462" s="1157">
        <v>7341</v>
      </c>
      <c r="N462" s="1157">
        <v>5200</v>
      </c>
      <c r="O462" s="1164" t="s">
        <v>1123</v>
      </c>
      <c r="P462" s="1159">
        <f>VLOOKUP(M462,'8116'!$B$266:$F$517,4,FALSE)</f>
        <v>35164.050000000003</v>
      </c>
      <c r="Q462" s="1165">
        <f t="shared" si="15"/>
        <v>85863.12</v>
      </c>
    </row>
    <row r="463" spans="1:17">
      <c r="A463" s="1157">
        <v>7342</v>
      </c>
      <c r="B463" s="1157">
        <v>5200</v>
      </c>
      <c r="C463" s="1164" t="s">
        <v>1122</v>
      </c>
      <c r="D463" s="1159">
        <f>VLOOKUP(A463,'8110'!$B$269:$F$529,4,FALSE)</f>
        <v>4335.25</v>
      </c>
      <c r="E463" s="1157">
        <v>7342</v>
      </c>
      <c r="F463" s="1157">
        <v>5200</v>
      </c>
      <c r="G463" s="1164" t="s">
        <v>1122</v>
      </c>
      <c r="H463" s="1159">
        <f>VLOOKUP(E463,'8112'!$B$267:$F$521,4,FALSE)</f>
        <v>15309.68</v>
      </c>
      <c r="I463" s="1157">
        <v>7342</v>
      </c>
      <c r="J463" s="1157">
        <v>5200</v>
      </c>
      <c r="K463" s="1164" t="s">
        <v>1122</v>
      </c>
      <c r="L463" s="1159">
        <f>VLOOKUP(I463,'8114'!$B$267:$F$521,4,FALSE)</f>
        <v>6243.44</v>
      </c>
      <c r="M463" s="1157">
        <v>7342</v>
      </c>
      <c r="N463" s="1157">
        <v>5200</v>
      </c>
      <c r="O463" s="1164" t="s">
        <v>1122</v>
      </c>
      <c r="P463" s="1159">
        <f>VLOOKUP(M463,'8116'!$B$266:$F$517,4,FALSE)</f>
        <v>17789.990000000002</v>
      </c>
      <c r="Q463" s="1165">
        <f t="shared" si="15"/>
        <v>43678.36</v>
      </c>
    </row>
    <row r="464" spans="1:17">
      <c r="A464" s="1157">
        <v>7343</v>
      </c>
      <c r="B464" s="1157">
        <v>5200</v>
      </c>
      <c r="C464" s="1164" t="s">
        <v>1121</v>
      </c>
      <c r="D464" s="1159">
        <f>VLOOKUP(A464,'8110'!$B$269:$F$529,4,FALSE)</f>
        <v>0</v>
      </c>
      <c r="E464" s="1157">
        <v>7343</v>
      </c>
      <c r="F464" s="1157">
        <v>5200</v>
      </c>
      <c r="G464" s="1164" t="s">
        <v>1121</v>
      </c>
      <c r="H464" s="1159">
        <f>VLOOKUP(E464,'8112'!$B$267:$F$521,4,FALSE)</f>
        <v>0</v>
      </c>
      <c r="I464" s="1157">
        <v>7343</v>
      </c>
      <c r="J464" s="1157">
        <v>5200</v>
      </c>
      <c r="K464" s="1164" t="s">
        <v>1121</v>
      </c>
      <c r="L464" s="1159">
        <f>VLOOKUP(I464,'8114'!$B$267:$F$521,4,FALSE)</f>
        <v>0</v>
      </c>
      <c r="M464" s="1157">
        <v>7343</v>
      </c>
      <c r="N464" s="1157">
        <v>5200</v>
      </c>
      <c r="O464" s="1164" t="s">
        <v>1121</v>
      </c>
      <c r="P464" s="1159">
        <f>VLOOKUP(M464,'8116'!$B$266:$F$517,4,FALSE)</f>
        <v>0</v>
      </c>
      <c r="Q464" s="1165">
        <f t="shared" si="15"/>
        <v>0</v>
      </c>
    </row>
    <row r="465" spans="1:17">
      <c r="A465" s="1157">
        <v>7344</v>
      </c>
      <c r="B465" s="1157">
        <v>5200</v>
      </c>
      <c r="C465" s="1164" t="s">
        <v>1120</v>
      </c>
      <c r="D465" s="1159">
        <f>VLOOKUP(A465,'8110'!$B$269:$F$529,4,FALSE)</f>
        <v>4870.1499999999996</v>
      </c>
      <c r="E465" s="1157">
        <v>7344</v>
      </c>
      <c r="F465" s="1157">
        <v>5200</v>
      </c>
      <c r="G465" s="1164" t="s">
        <v>1120</v>
      </c>
      <c r="H465" s="1159">
        <f>VLOOKUP(E465,'8112'!$B$267:$F$521,4,FALSE)</f>
        <v>16676.810000000001</v>
      </c>
      <c r="I465" s="1157">
        <v>7344</v>
      </c>
      <c r="J465" s="1157">
        <v>5200</v>
      </c>
      <c r="K465" s="1164" t="s">
        <v>1120</v>
      </c>
      <c r="L465" s="1159">
        <f>VLOOKUP(I465,'8114'!$B$267:$F$521,4,FALSE)</f>
        <v>6725.83</v>
      </c>
      <c r="M465" s="1157">
        <v>7344</v>
      </c>
      <c r="N465" s="1157">
        <v>5200</v>
      </c>
      <c r="O465" s="1164" t="s">
        <v>1120</v>
      </c>
      <c r="P465" s="1159">
        <f>VLOOKUP(M465,'8116'!$B$266:$F$517,4,FALSE)</f>
        <v>19496.599999999999</v>
      </c>
      <c r="Q465" s="1165">
        <f t="shared" si="15"/>
        <v>47769.39</v>
      </c>
    </row>
    <row r="466" spans="1:17">
      <c r="A466" s="1157">
        <v>7345</v>
      </c>
      <c r="B466" s="1157">
        <v>5200</v>
      </c>
      <c r="C466" s="1164" t="s">
        <v>1119</v>
      </c>
      <c r="D466" s="1159">
        <f>VLOOKUP(A466,'8110'!$B$269:$F$529,4,FALSE)</f>
        <v>1194.43</v>
      </c>
      <c r="E466" s="1157">
        <v>7345</v>
      </c>
      <c r="F466" s="1157">
        <v>5200</v>
      </c>
      <c r="G466" s="1164" t="s">
        <v>1119</v>
      </c>
      <c r="H466" s="1159">
        <f>VLOOKUP(E466,'8112'!$B$267:$F$521,4,FALSE)</f>
        <v>4221.58</v>
      </c>
      <c r="I466" s="1157">
        <v>7345</v>
      </c>
      <c r="J466" s="1157">
        <v>5200</v>
      </c>
      <c r="K466" s="1164" t="s">
        <v>1119</v>
      </c>
      <c r="L466" s="1159">
        <f>VLOOKUP(I466,'8114'!$B$267:$F$521,4,FALSE)</f>
        <v>1701.98</v>
      </c>
      <c r="M466" s="1157">
        <v>7345</v>
      </c>
      <c r="N466" s="1157">
        <v>5200</v>
      </c>
      <c r="O466" s="1164" t="s">
        <v>1119</v>
      </c>
      <c r="P466" s="1159">
        <f>VLOOKUP(M466,'8116'!$B$266:$F$517,4,FALSE)</f>
        <v>4935.01</v>
      </c>
      <c r="Q466" s="1165">
        <f t="shared" si="15"/>
        <v>12053</v>
      </c>
    </row>
    <row r="467" spans="1:17">
      <c r="A467" s="1157">
        <v>7346</v>
      </c>
      <c r="B467" s="1157">
        <v>5200</v>
      </c>
      <c r="C467" s="1164" t="s">
        <v>1118</v>
      </c>
      <c r="D467" s="1159">
        <f>VLOOKUP(A467,'8110'!$B$269:$F$529,4,FALSE)</f>
        <v>240.14</v>
      </c>
      <c r="E467" s="1157">
        <v>7346</v>
      </c>
      <c r="F467" s="1157">
        <v>5200</v>
      </c>
      <c r="G467" s="1164" t="s">
        <v>1118</v>
      </c>
      <c r="H467" s="1159">
        <f>VLOOKUP(E467,'8112'!$B$267:$F$521,4,FALSE)</f>
        <v>846.37</v>
      </c>
      <c r="I467" s="1157">
        <v>7346</v>
      </c>
      <c r="J467" s="1157">
        <v>5200</v>
      </c>
      <c r="K467" s="1164" t="s">
        <v>1118</v>
      </c>
      <c r="L467" s="1159">
        <f>VLOOKUP(I467,'8114'!$B$267:$F$521,4,FALSE)</f>
        <v>344.6</v>
      </c>
      <c r="M467" s="1157">
        <v>7346</v>
      </c>
      <c r="N467" s="1157">
        <v>5200</v>
      </c>
      <c r="O467" s="1164" t="s">
        <v>1118</v>
      </c>
      <c r="P467" s="1159">
        <f>VLOOKUP(M467,'8116'!$B$266:$F$517,4,FALSE)</f>
        <v>990</v>
      </c>
      <c r="Q467" s="1165">
        <f t="shared" si="15"/>
        <v>2421.11</v>
      </c>
    </row>
    <row r="468" spans="1:17">
      <c r="A468" s="1157">
        <v>7347</v>
      </c>
      <c r="B468" s="1157">
        <v>5200</v>
      </c>
      <c r="C468" s="1164" t="s">
        <v>1117</v>
      </c>
      <c r="D468" s="1159">
        <f>VLOOKUP(A468,'8110'!$B$269:$F$529,4,FALSE)</f>
        <v>2035.17</v>
      </c>
      <c r="E468" s="1157">
        <v>7347</v>
      </c>
      <c r="F468" s="1157">
        <v>5200</v>
      </c>
      <c r="G468" s="1164" t="s">
        <v>1117</v>
      </c>
      <c r="H468" s="1159">
        <f>VLOOKUP(E468,'8112'!$B$267:$F$521,4,FALSE)</f>
        <v>7215.08</v>
      </c>
      <c r="I468" s="1157">
        <v>7347</v>
      </c>
      <c r="J468" s="1157">
        <v>5200</v>
      </c>
      <c r="K468" s="1164" t="s">
        <v>1117</v>
      </c>
      <c r="L468" s="1159">
        <f>VLOOKUP(I468,'8114'!$B$267:$F$521,4,FALSE)</f>
        <v>2910.3</v>
      </c>
      <c r="M468" s="1157">
        <v>7347</v>
      </c>
      <c r="N468" s="1157">
        <v>5200</v>
      </c>
      <c r="O468" s="1164" t="s">
        <v>1117</v>
      </c>
      <c r="P468" s="1159">
        <f>VLOOKUP(M468,'8116'!$B$266:$F$517,4,FALSE)</f>
        <v>8434.94</v>
      </c>
      <c r="Q468" s="1165">
        <f t="shared" si="15"/>
        <v>20595.489999999998</v>
      </c>
    </row>
    <row r="469" spans="1:17">
      <c r="A469" s="1157">
        <v>7348</v>
      </c>
      <c r="B469" s="1157">
        <v>5200</v>
      </c>
      <c r="C469" s="1164" t="s">
        <v>1116</v>
      </c>
      <c r="D469" s="1159">
        <f>VLOOKUP(A469,'8110'!$B$269:$F$529,4,FALSE)</f>
        <v>1006.65</v>
      </c>
      <c r="E469" s="1157">
        <v>7348</v>
      </c>
      <c r="F469" s="1157">
        <v>5200</v>
      </c>
      <c r="G469" s="1164" t="s">
        <v>1116</v>
      </c>
      <c r="H469" s="1159">
        <f>VLOOKUP(E469,'8112'!$B$267:$F$521,4,FALSE)</f>
        <v>3566.1</v>
      </c>
      <c r="I469" s="1157">
        <v>7348</v>
      </c>
      <c r="J469" s="1157">
        <v>5200</v>
      </c>
      <c r="K469" s="1164" t="s">
        <v>1116</v>
      </c>
      <c r="L469" s="1159">
        <f>VLOOKUP(I469,'8114'!$B$267:$F$521,4,FALSE)</f>
        <v>1440.16</v>
      </c>
      <c r="M469" s="1157">
        <v>7348</v>
      </c>
      <c r="N469" s="1157">
        <v>5200</v>
      </c>
      <c r="O469" s="1164" t="s">
        <v>1116</v>
      </c>
      <c r="P469" s="1159">
        <f>VLOOKUP(M469,'8116'!$B$266:$F$517,4,FALSE)</f>
        <v>4168.59</v>
      </c>
      <c r="Q469" s="1165">
        <f t="shared" si="15"/>
        <v>10181.5</v>
      </c>
    </row>
    <row r="470" spans="1:17">
      <c r="A470" s="1157">
        <v>7349</v>
      </c>
      <c r="B470" s="1157">
        <v>5200</v>
      </c>
      <c r="C470" s="1164" t="s">
        <v>1115</v>
      </c>
      <c r="D470" s="1159">
        <f>VLOOKUP(A470,'8110'!$B$269:$F$529,4,FALSE)</f>
        <v>1271.6300000000001</v>
      </c>
      <c r="E470" s="1157">
        <v>7349</v>
      </c>
      <c r="F470" s="1157">
        <v>5200</v>
      </c>
      <c r="G470" s="1164" t="s">
        <v>1115</v>
      </c>
      <c r="H470" s="1159">
        <f>VLOOKUP(E470,'8112'!$B$267:$F$521,4,FALSE)</f>
        <v>4506.8599999999997</v>
      </c>
      <c r="I470" s="1157">
        <v>7349</v>
      </c>
      <c r="J470" s="1157">
        <v>5200</v>
      </c>
      <c r="K470" s="1164" t="s">
        <v>1115</v>
      </c>
      <c r="L470" s="1159">
        <f>VLOOKUP(I470,'8114'!$B$267:$F$521,4,FALSE)</f>
        <v>1818.08</v>
      </c>
      <c r="M470" s="1157">
        <v>7349</v>
      </c>
      <c r="N470" s="1157">
        <v>5200</v>
      </c>
      <c r="O470" s="1164" t="s">
        <v>1115</v>
      </c>
      <c r="P470" s="1159">
        <f>VLOOKUP(M470,'8116'!$B$266:$F$517,4,FALSE)</f>
        <v>5269.2</v>
      </c>
      <c r="Q470" s="1165">
        <f t="shared" si="15"/>
        <v>12865.77</v>
      </c>
    </row>
    <row r="471" spans="1:17">
      <c r="A471" s="1157">
        <v>7351</v>
      </c>
      <c r="B471" s="1157">
        <v>5200</v>
      </c>
      <c r="C471" s="1164" t="s">
        <v>1112</v>
      </c>
      <c r="D471" s="1159">
        <f>VLOOKUP(A471,'8110'!$B$269:$F$529,4,FALSE)</f>
        <v>800</v>
      </c>
      <c r="E471" s="1157">
        <v>7351</v>
      </c>
      <c r="F471" s="1157">
        <v>5200</v>
      </c>
      <c r="G471" s="1164" t="s">
        <v>1112</v>
      </c>
      <c r="H471" s="1159">
        <f>VLOOKUP(E471,'8112'!$B$267:$F$521,4,FALSE)</f>
        <v>0</v>
      </c>
      <c r="I471" s="1157">
        <v>7351</v>
      </c>
      <c r="J471" s="1157">
        <v>5200</v>
      </c>
      <c r="K471" s="1164" t="s">
        <v>1112</v>
      </c>
      <c r="L471" s="1159">
        <f>VLOOKUP(I471,'8114'!$B$267:$F$521,4,FALSE)</f>
        <v>560</v>
      </c>
      <c r="M471" s="1157">
        <v>7351</v>
      </c>
      <c r="N471" s="1157">
        <v>5200</v>
      </c>
      <c r="O471" s="1164" t="s">
        <v>1112</v>
      </c>
      <c r="P471" s="1159">
        <f>VLOOKUP(M471,'8116'!$B$266:$F$517,4,FALSE)</f>
        <v>0</v>
      </c>
      <c r="Q471" s="1165">
        <f t="shared" si="15"/>
        <v>1360</v>
      </c>
    </row>
    <row r="472" spans="1:17">
      <c r="A472" s="1157">
        <v>7351</v>
      </c>
      <c r="B472" s="1157">
        <v>5200</v>
      </c>
      <c r="C472" s="1164" t="s">
        <v>1109</v>
      </c>
      <c r="D472" s="1159">
        <f>'8110'!$E$468</f>
        <v>7131</v>
      </c>
      <c r="E472" s="1157">
        <v>7351</v>
      </c>
      <c r="F472" s="1157">
        <v>5200</v>
      </c>
      <c r="G472" s="1164" t="s">
        <v>1109</v>
      </c>
      <c r="H472" s="1168">
        <f>'8112'!$E$463</f>
        <v>10100.01</v>
      </c>
      <c r="I472" s="1157">
        <v>7351</v>
      </c>
      <c r="J472" s="1157">
        <v>5200</v>
      </c>
      <c r="K472" s="1164" t="s">
        <v>1109</v>
      </c>
      <c r="L472" s="1168">
        <f>'8114'!$E$463</f>
        <v>7699</v>
      </c>
      <c r="M472" s="1157">
        <v>7351</v>
      </c>
      <c r="N472" s="1157">
        <v>5200</v>
      </c>
      <c r="O472" s="1164" t="s">
        <v>1109</v>
      </c>
      <c r="P472" s="1168">
        <f>'8116'!$E$459</f>
        <v>0</v>
      </c>
      <c r="Q472" s="1165">
        <f t="shared" si="15"/>
        <v>24930.010000000002</v>
      </c>
    </row>
    <row r="473" spans="1:17">
      <c r="A473" s="1157">
        <v>7352</v>
      </c>
      <c r="B473" s="1157">
        <v>5200</v>
      </c>
      <c r="C473" s="1164" t="s">
        <v>1110</v>
      </c>
      <c r="D473" s="1159">
        <f>VLOOKUP(A473,'8110'!$B$269:$F$529,4,FALSE)</f>
        <v>0</v>
      </c>
      <c r="E473" s="1157">
        <v>7352</v>
      </c>
      <c r="F473" s="1157">
        <v>5200</v>
      </c>
      <c r="G473" s="1164" t="s">
        <v>1110</v>
      </c>
      <c r="H473" s="1159">
        <f>VLOOKUP(E473,'8112'!$B$267:$F$521,4,FALSE)</f>
        <v>0</v>
      </c>
      <c r="I473" s="1157">
        <v>7352</v>
      </c>
      <c r="J473" s="1157">
        <v>5200</v>
      </c>
      <c r="K473" s="1164" t="s">
        <v>1110</v>
      </c>
      <c r="L473" s="1159">
        <f>VLOOKUP(I473,'8114'!$B$267:$F$521,4,FALSE)</f>
        <v>297</v>
      </c>
      <c r="M473" s="1157">
        <v>7352</v>
      </c>
      <c r="N473" s="1157">
        <v>5200</v>
      </c>
      <c r="O473" s="1164" t="s">
        <v>1110</v>
      </c>
      <c r="P473" s="1159">
        <f>VLOOKUP(M473,'8116'!$B$266:$F$517,4,FALSE)</f>
        <v>0</v>
      </c>
      <c r="Q473" s="1165">
        <f t="shared" si="15"/>
        <v>297</v>
      </c>
    </row>
    <row r="474" spans="1:17">
      <c r="A474" s="1157">
        <v>7355</v>
      </c>
      <c r="B474" s="1157">
        <v>5200</v>
      </c>
      <c r="C474" s="1164" t="s">
        <v>1111</v>
      </c>
      <c r="D474" s="1159">
        <f>VLOOKUP(A474,'8110'!$B$269:$F$529,4,FALSE)</f>
        <v>7131</v>
      </c>
      <c r="E474" s="1157">
        <v>7355</v>
      </c>
      <c r="F474" s="1157">
        <v>5200</v>
      </c>
      <c r="G474" s="1164" t="s">
        <v>1111</v>
      </c>
      <c r="H474" s="1159">
        <f>VLOOKUP(E474,'8112'!$B$267:$F$521,4,FALSE)</f>
        <v>10100.01</v>
      </c>
      <c r="I474" s="1157">
        <v>7355</v>
      </c>
      <c r="J474" s="1157">
        <v>5200</v>
      </c>
      <c r="K474" s="1164" t="s">
        <v>1111</v>
      </c>
      <c r="L474" s="1159">
        <f>VLOOKUP(I474,'8114'!$B$267:$F$521,4,FALSE)</f>
        <v>7699</v>
      </c>
      <c r="M474" s="1157">
        <v>7355</v>
      </c>
      <c r="N474" s="1157">
        <v>5200</v>
      </c>
      <c r="O474" s="1164" t="s">
        <v>1111</v>
      </c>
      <c r="P474" s="1159">
        <f>VLOOKUP(M474,'8116'!$B$266:$F$517,4,FALSE)</f>
        <v>0</v>
      </c>
      <c r="Q474" s="1165">
        <f t="shared" si="15"/>
        <v>24930.010000000002</v>
      </c>
    </row>
    <row r="475" spans="1:17">
      <c r="A475" s="1157">
        <v>7361</v>
      </c>
      <c r="B475" s="1157">
        <v>5200</v>
      </c>
      <c r="C475" s="1164" t="s">
        <v>1108</v>
      </c>
      <c r="D475" s="1159">
        <f>VLOOKUP(A475,'8110'!$B$269:$F$529,4,FALSE)</f>
        <v>2219.7399999999998</v>
      </c>
      <c r="E475" s="1157">
        <v>7361</v>
      </c>
      <c r="F475" s="1157">
        <v>5200</v>
      </c>
      <c r="G475" s="1164" t="s">
        <v>1108</v>
      </c>
      <c r="H475" s="1159">
        <f>VLOOKUP(E475,'8112'!$B$267:$F$521,4,FALSE)</f>
        <v>25899.83</v>
      </c>
      <c r="I475" s="1157">
        <v>7361</v>
      </c>
      <c r="J475" s="1157">
        <v>5200</v>
      </c>
      <c r="K475" s="1164" t="s">
        <v>1108</v>
      </c>
      <c r="L475" s="1159">
        <f>VLOOKUP(I475,'8114'!$B$267:$F$521,4,FALSE)</f>
        <v>10686.24</v>
      </c>
      <c r="M475" s="1157">
        <v>7361</v>
      </c>
      <c r="N475" s="1157">
        <v>5200</v>
      </c>
      <c r="O475" s="1164" t="s">
        <v>1108</v>
      </c>
      <c r="P475" s="1159">
        <f>VLOOKUP(M475,'8116'!$B$266:$F$517,4,FALSE)</f>
        <v>16403.84</v>
      </c>
      <c r="Q475" s="1165">
        <f t="shared" si="15"/>
        <v>55209.649999999994</v>
      </c>
    </row>
    <row r="476" spans="1:17">
      <c r="A476" s="1157">
        <v>7361</v>
      </c>
      <c r="B476" s="1157">
        <v>5200</v>
      </c>
      <c r="C476" s="1164" t="s">
        <v>1103</v>
      </c>
      <c r="D476" s="1168">
        <f>'8110'!$E$472</f>
        <v>0</v>
      </c>
      <c r="E476" s="1157">
        <v>7361</v>
      </c>
      <c r="F476" s="1157">
        <v>5200</v>
      </c>
      <c r="G476" s="1164" t="s">
        <v>1103</v>
      </c>
      <c r="H476" s="1168">
        <f>'8112'!$E$467</f>
        <v>0</v>
      </c>
      <c r="I476" s="1157">
        <v>7361</v>
      </c>
      <c r="J476" s="1157">
        <v>5200</v>
      </c>
      <c r="K476" s="1164" t="s">
        <v>1103</v>
      </c>
      <c r="L476" s="1168">
        <f>'8114'!$E$467</f>
        <v>0</v>
      </c>
      <c r="M476" s="1157">
        <v>7361</v>
      </c>
      <c r="N476" s="1157">
        <v>5200</v>
      </c>
      <c r="O476" s="1164" t="s">
        <v>1103</v>
      </c>
      <c r="P476" s="1168">
        <f>'8116'!$E$463</f>
        <v>520</v>
      </c>
      <c r="Q476" s="1165">
        <f t="shared" si="15"/>
        <v>520</v>
      </c>
    </row>
    <row r="477" spans="1:17">
      <c r="A477" s="1157">
        <v>7361</v>
      </c>
      <c r="B477" s="1157">
        <v>5200</v>
      </c>
      <c r="C477" s="1164" t="s">
        <v>1097</v>
      </c>
      <c r="D477" s="1168">
        <f>'8110'!$E$473</f>
        <v>0</v>
      </c>
      <c r="E477" s="1157">
        <v>7361</v>
      </c>
      <c r="F477" s="1157">
        <v>5200</v>
      </c>
      <c r="G477" s="1164" t="s">
        <v>1097</v>
      </c>
      <c r="H477" s="1168">
        <f>'8112'!$E$468</f>
        <v>0</v>
      </c>
      <c r="I477" s="1157">
        <v>7361</v>
      </c>
      <c r="J477" s="1157">
        <v>5200</v>
      </c>
      <c r="K477" s="1164" t="s">
        <v>1097</v>
      </c>
      <c r="L477" s="1168">
        <f>'8114'!$E$468</f>
        <v>0</v>
      </c>
      <c r="M477" s="1157">
        <v>7361</v>
      </c>
      <c r="N477" s="1157">
        <v>5200</v>
      </c>
      <c r="O477" s="1164" t="s">
        <v>1097</v>
      </c>
      <c r="P477" s="1168">
        <f>'8116'!$E$464</f>
        <v>0</v>
      </c>
      <c r="Q477" s="1165">
        <f t="shared" si="15"/>
        <v>0</v>
      </c>
    </row>
    <row r="478" spans="1:17">
      <c r="A478" s="1157">
        <v>7361</v>
      </c>
      <c r="B478" s="1157">
        <v>5200</v>
      </c>
      <c r="C478" s="1164" t="s">
        <v>1098</v>
      </c>
      <c r="D478" s="1168">
        <f>'8110'!$E$474</f>
        <v>0</v>
      </c>
      <c r="E478" s="1157">
        <v>7361</v>
      </c>
      <c r="F478" s="1157">
        <v>5200</v>
      </c>
      <c r="G478" s="1164" t="s">
        <v>1098</v>
      </c>
      <c r="H478" s="1168">
        <f>'8112'!$E$469</f>
        <v>30</v>
      </c>
      <c r="I478" s="1157">
        <v>7361</v>
      </c>
      <c r="J478" s="1157">
        <v>5200</v>
      </c>
      <c r="K478" s="1164" t="s">
        <v>1098</v>
      </c>
      <c r="L478" s="1168">
        <f>'8114'!$E$469</f>
        <v>594</v>
      </c>
      <c r="M478" s="1157">
        <v>7361</v>
      </c>
      <c r="N478" s="1157">
        <v>5200</v>
      </c>
      <c r="O478" s="1164" t="s">
        <v>1098</v>
      </c>
      <c r="P478" s="1168">
        <f>'8116'!$E$465</f>
        <v>0</v>
      </c>
      <c r="Q478" s="1165">
        <f t="shared" si="15"/>
        <v>624</v>
      </c>
    </row>
    <row r="479" spans="1:17">
      <c r="A479" s="1157">
        <v>7361</v>
      </c>
      <c r="B479" s="1157">
        <v>5200</v>
      </c>
      <c r="C479" s="1164" t="s">
        <v>1099</v>
      </c>
      <c r="D479" s="1168">
        <f>'8110'!$E$475</f>
        <v>0</v>
      </c>
      <c r="E479" s="1157">
        <v>7361</v>
      </c>
      <c r="F479" s="1157">
        <v>5200</v>
      </c>
      <c r="G479" s="1164" t="s">
        <v>1099</v>
      </c>
      <c r="H479" s="1168">
        <f>'8112'!$E$470</f>
        <v>0</v>
      </c>
      <c r="I479" s="1157">
        <v>7361</v>
      </c>
      <c r="J479" s="1157">
        <v>5200</v>
      </c>
      <c r="K479" s="1164" t="s">
        <v>1099</v>
      </c>
      <c r="L479" s="1168">
        <f>'8114'!$E$470</f>
        <v>27500</v>
      </c>
      <c r="M479" s="1157">
        <v>7361</v>
      </c>
      <c r="N479" s="1157">
        <v>5200</v>
      </c>
      <c r="O479" s="1164" t="s">
        <v>1099</v>
      </c>
      <c r="P479" s="1168">
        <f>'8116'!$E$466</f>
        <v>431.9</v>
      </c>
      <c r="Q479" s="1165">
        <f t="shared" si="15"/>
        <v>27931.9</v>
      </c>
    </row>
    <row r="480" spans="1:17">
      <c r="A480" s="1157">
        <v>7362</v>
      </c>
      <c r="B480" s="1157">
        <v>5200</v>
      </c>
      <c r="C480" s="1164" t="s">
        <v>1102</v>
      </c>
      <c r="D480" s="1159">
        <f>VLOOKUP(A480,'8110'!$B$269:$F$529,4,FALSE)</f>
        <v>0</v>
      </c>
      <c r="E480" s="1157">
        <v>7362</v>
      </c>
      <c r="F480" s="1157">
        <v>5200</v>
      </c>
      <c r="G480" s="1164" t="s">
        <v>1102</v>
      </c>
      <c r="H480" s="1159">
        <f>VLOOKUP(E480,'8112'!$B$267:$F$521,4,FALSE)</f>
        <v>30</v>
      </c>
      <c r="I480" s="1157">
        <v>7362</v>
      </c>
      <c r="J480" s="1157">
        <v>5200</v>
      </c>
      <c r="K480" s="1164" t="s">
        <v>1102</v>
      </c>
      <c r="L480" s="1159">
        <f>VLOOKUP(I480,'8114'!$B$267:$F$521,4,FALSE)</f>
        <v>594</v>
      </c>
      <c r="M480" s="1157">
        <v>7362</v>
      </c>
      <c r="N480" s="1157">
        <v>5200</v>
      </c>
      <c r="O480" s="1164" t="s">
        <v>1102</v>
      </c>
      <c r="P480" s="1159">
        <f>VLOOKUP(M480,'8116'!$B$266:$F$517,4,FALSE)</f>
        <v>431.9</v>
      </c>
      <c r="Q480" s="1165">
        <f t="shared" si="15"/>
        <v>1055.9000000000001</v>
      </c>
    </row>
    <row r="481" spans="1:17">
      <c r="A481" s="1157">
        <v>7362</v>
      </c>
      <c r="B481" s="1157">
        <v>5200</v>
      </c>
      <c r="C481" s="1164" t="s">
        <v>1107</v>
      </c>
      <c r="D481" s="1168">
        <f>'8110'!$E$477</f>
        <v>0</v>
      </c>
      <c r="E481" s="1157">
        <v>7362</v>
      </c>
      <c r="F481" s="1157">
        <v>5200</v>
      </c>
      <c r="G481" s="1164" t="s">
        <v>1107</v>
      </c>
      <c r="H481" s="1168">
        <f>'8112'!$E$472</f>
        <v>0</v>
      </c>
      <c r="I481" s="1157">
        <v>7362</v>
      </c>
      <c r="J481" s="1157">
        <v>5200</v>
      </c>
      <c r="K481" s="1164" t="s">
        <v>1107</v>
      </c>
      <c r="L481" s="1168">
        <f>'8114'!$E$472</f>
        <v>0</v>
      </c>
      <c r="M481" s="1157">
        <v>7362</v>
      </c>
      <c r="N481" s="1157">
        <v>5200</v>
      </c>
      <c r="O481" s="1164" t="s">
        <v>1107</v>
      </c>
      <c r="P481" s="1168">
        <f>'8116'!$E$468</f>
        <v>0</v>
      </c>
      <c r="Q481" s="1165">
        <f t="shared" si="15"/>
        <v>0</v>
      </c>
    </row>
    <row r="482" spans="1:17">
      <c r="A482" s="1157">
        <v>7363</v>
      </c>
      <c r="B482" s="1157">
        <v>5200</v>
      </c>
      <c r="C482" s="1164" t="s">
        <v>1106</v>
      </c>
      <c r="D482" s="1159">
        <f>VLOOKUP(A482,'8110'!$B$269:$F$529,4,FALSE)</f>
        <v>0</v>
      </c>
      <c r="E482" s="1157">
        <v>7363</v>
      </c>
      <c r="F482" s="1157">
        <v>5200</v>
      </c>
      <c r="G482" s="1164" t="s">
        <v>1106</v>
      </c>
      <c r="H482" s="1159">
        <f>VLOOKUP(E482,'8112'!$B$267:$F$521,4,FALSE)</f>
        <v>0</v>
      </c>
      <c r="I482" s="1157">
        <v>7363</v>
      </c>
      <c r="J482" s="1157">
        <v>5200</v>
      </c>
      <c r="K482" s="1164" t="s">
        <v>1106</v>
      </c>
      <c r="L482" s="1159">
        <f>VLOOKUP(I482,'8114'!$B$267:$F$521,4,FALSE)</f>
        <v>0</v>
      </c>
      <c r="M482" s="1157">
        <v>7363</v>
      </c>
      <c r="N482" s="1157">
        <v>5200</v>
      </c>
      <c r="O482" s="1164" t="s">
        <v>1106</v>
      </c>
      <c r="P482" s="1159">
        <f>VLOOKUP(M482,'8116'!$B$266:$F$517,4,FALSE)</f>
        <v>0</v>
      </c>
      <c r="Q482" s="1165">
        <f t="shared" ref="Q482:Q513" si="16">+D482+H482+L482+P482</f>
        <v>0</v>
      </c>
    </row>
    <row r="483" spans="1:17">
      <c r="A483" s="1157">
        <v>7364</v>
      </c>
      <c r="B483" s="1157">
        <v>5200</v>
      </c>
      <c r="C483" s="1164" t="s">
        <v>1101</v>
      </c>
      <c r="D483" s="1159">
        <f>VLOOKUP(A483,'8110'!$B$269:$F$529,4,FALSE)</f>
        <v>0</v>
      </c>
      <c r="E483" s="1157">
        <v>7364</v>
      </c>
      <c r="F483" s="1157">
        <v>5200</v>
      </c>
      <c r="G483" s="1164" t="s">
        <v>1101</v>
      </c>
      <c r="H483" s="1159">
        <f>VLOOKUP(E483,'8112'!$B$267:$F$521,4,FALSE)</f>
        <v>0</v>
      </c>
      <c r="I483" s="1157">
        <v>7364</v>
      </c>
      <c r="J483" s="1157">
        <v>5200</v>
      </c>
      <c r="K483" s="1164" t="s">
        <v>1101</v>
      </c>
      <c r="L483" s="1159">
        <f>VLOOKUP(I483,'8114'!$B$267:$F$521,4,FALSE)</f>
        <v>0</v>
      </c>
      <c r="M483" s="1157">
        <v>7364</v>
      </c>
      <c r="N483" s="1157">
        <v>5200</v>
      </c>
      <c r="O483" s="1164" t="s">
        <v>1101</v>
      </c>
      <c r="P483" s="1159">
        <f>VLOOKUP(M483,'8116'!$B$266:$F$517,4,FALSE)</f>
        <v>0</v>
      </c>
      <c r="Q483" s="1165">
        <f t="shared" si="16"/>
        <v>0</v>
      </c>
    </row>
    <row r="484" spans="1:17">
      <c r="A484" s="1157">
        <v>7365</v>
      </c>
      <c r="B484" s="1157">
        <v>5200</v>
      </c>
      <c r="C484" s="1164" t="s">
        <v>1105</v>
      </c>
      <c r="D484" s="1159">
        <f>VLOOKUP(A484,'8110'!$B$269:$F$529,4,FALSE)</f>
        <v>2289.4499999999998</v>
      </c>
      <c r="E484" s="1157">
        <v>7365</v>
      </c>
      <c r="F484" s="1157">
        <v>5200</v>
      </c>
      <c r="G484" s="1164" t="s">
        <v>1105</v>
      </c>
      <c r="H484" s="1159">
        <f>VLOOKUP(E484,'8112'!$B$267:$F$521,4,FALSE)</f>
        <v>9774.64</v>
      </c>
      <c r="I484" s="1157">
        <v>7365</v>
      </c>
      <c r="J484" s="1157">
        <v>5200</v>
      </c>
      <c r="K484" s="1164" t="s">
        <v>1105</v>
      </c>
      <c r="L484" s="1159">
        <f>VLOOKUP(I484,'8114'!$B$267:$F$521,4,FALSE)</f>
        <v>4529.04</v>
      </c>
      <c r="M484" s="1157">
        <v>7365</v>
      </c>
      <c r="N484" s="1157">
        <v>5200</v>
      </c>
      <c r="O484" s="1164" t="s">
        <v>1105</v>
      </c>
      <c r="P484" s="1159">
        <f>VLOOKUP(M484,'8116'!$B$266:$F$517,4,FALSE)</f>
        <v>0</v>
      </c>
      <c r="Q484" s="1165">
        <f t="shared" si="16"/>
        <v>16593.13</v>
      </c>
    </row>
    <row r="485" spans="1:17">
      <c r="A485" s="1157">
        <v>7366</v>
      </c>
      <c r="B485" s="1157">
        <v>5200</v>
      </c>
      <c r="C485" s="1164" t="s">
        <v>1100</v>
      </c>
      <c r="D485" s="1159">
        <f>VLOOKUP(A485,'8110'!$B$269:$F$529,4,FALSE)</f>
        <v>0</v>
      </c>
      <c r="E485" s="1157">
        <v>7366</v>
      </c>
      <c r="F485" s="1157">
        <v>5200</v>
      </c>
      <c r="G485" s="1164" t="s">
        <v>1100</v>
      </c>
      <c r="H485" s="1159">
        <f>VLOOKUP(E485,'8112'!$B$267:$F$521,4,FALSE)</f>
        <v>330.09</v>
      </c>
      <c r="I485" s="1157">
        <v>7366</v>
      </c>
      <c r="J485" s="1157">
        <v>5200</v>
      </c>
      <c r="K485" s="1164" t="s">
        <v>1100</v>
      </c>
      <c r="L485" s="1159">
        <f>VLOOKUP(I485,'8114'!$B$267:$F$521,4,FALSE)</f>
        <v>1105.5</v>
      </c>
      <c r="M485" s="1157">
        <v>7366</v>
      </c>
      <c r="N485" s="1157">
        <v>5200</v>
      </c>
      <c r="O485" s="1164" t="s">
        <v>1100</v>
      </c>
      <c r="P485" s="1159">
        <f>VLOOKUP(M485,'8116'!$B$266:$F$517,4,FALSE)</f>
        <v>0</v>
      </c>
      <c r="Q485" s="1165">
        <f t="shared" si="16"/>
        <v>1435.59</v>
      </c>
    </row>
    <row r="486" spans="1:17">
      <c r="A486" s="1157">
        <v>7369</v>
      </c>
      <c r="B486" s="1157">
        <v>5200</v>
      </c>
      <c r="C486" s="1164" t="s">
        <v>1104</v>
      </c>
      <c r="D486" s="1159">
        <f>VLOOKUP(A486,'8110'!$B$269:$F$529,4,FALSE)</f>
        <v>0</v>
      </c>
      <c r="E486" s="1157">
        <v>7369</v>
      </c>
      <c r="F486" s="1157">
        <v>5200</v>
      </c>
      <c r="G486" s="1164" t="s">
        <v>1104</v>
      </c>
      <c r="H486" s="1159">
        <f>VLOOKUP(E486,'8112'!$B$267:$F$521,4,FALSE)</f>
        <v>0</v>
      </c>
      <c r="I486" s="1157">
        <v>7369</v>
      </c>
      <c r="J486" s="1157">
        <v>5200</v>
      </c>
      <c r="K486" s="1164" t="s">
        <v>1104</v>
      </c>
      <c r="L486" s="1159">
        <f>VLOOKUP(I486,'8114'!$B$267:$F$521,4,FALSE)</f>
        <v>0</v>
      </c>
      <c r="M486" s="1157">
        <v>7369</v>
      </c>
      <c r="N486" s="1157">
        <v>5200</v>
      </c>
      <c r="O486" s="1164" t="s">
        <v>1104</v>
      </c>
      <c r="P486" s="1159">
        <f>VLOOKUP(M486,'8116'!$B$266:$F$517,4,FALSE)</f>
        <v>0</v>
      </c>
      <c r="Q486" s="1165">
        <f t="shared" si="16"/>
        <v>0</v>
      </c>
    </row>
    <row r="487" spans="1:17">
      <c r="A487" s="1157">
        <v>7369</v>
      </c>
      <c r="B487" s="1157">
        <v>5200</v>
      </c>
      <c r="C487" s="1164" t="s">
        <v>1114</v>
      </c>
      <c r="D487" s="1168">
        <f>'8110'!$E$483</f>
        <v>0</v>
      </c>
      <c r="E487" s="1157">
        <v>7369</v>
      </c>
      <c r="F487" s="1157">
        <v>5200</v>
      </c>
      <c r="G487" s="1164" t="s">
        <v>1114</v>
      </c>
      <c r="H487" s="1168">
        <f>'8112'!$E$478</f>
        <v>0</v>
      </c>
      <c r="I487" s="1157">
        <v>7369</v>
      </c>
      <c r="J487" s="1157">
        <v>5200</v>
      </c>
      <c r="K487" s="1164" t="s">
        <v>1114</v>
      </c>
      <c r="L487" s="1168">
        <f>'8114'!$E$478</f>
        <v>0</v>
      </c>
      <c r="M487" s="1157">
        <v>7369</v>
      </c>
      <c r="N487" s="1157">
        <v>5200</v>
      </c>
      <c r="O487" s="1164" t="s">
        <v>1114</v>
      </c>
      <c r="P487" s="1168">
        <f>'8116'!$E$474</f>
        <v>0</v>
      </c>
      <c r="Q487" s="1165">
        <f t="shared" si="16"/>
        <v>0</v>
      </c>
    </row>
    <row r="488" spans="1:17">
      <c r="A488" s="1157">
        <v>7370</v>
      </c>
      <c r="B488" s="1157">
        <v>5010</v>
      </c>
      <c r="C488" s="1164" t="s">
        <v>1126</v>
      </c>
      <c r="D488" s="1159">
        <f>VLOOKUP(A488,'8110'!$B$269:$F$529,4,FALSE)</f>
        <v>815.49</v>
      </c>
      <c r="E488" s="1157">
        <v>7370</v>
      </c>
      <c r="F488" s="1157">
        <v>5010</v>
      </c>
      <c r="G488" s="1164" t="s">
        <v>1126</v>
      </c>
      <c r="H488" s="1159">
        <f>VLOOKUP(E488,'8112'!$B$267:$F$521,4,FALSE)</f>
        <v>2887.88</v>
      </c>
      <c r="I488" s="1157">
        <v>7370</v>
      </c>
      <c r="J488" s="1157">
        <v>5010</v>
      </c>
      <c r="K488" s="1164" t="s">
        <v>1126</v>
      </c>
      <c r="L488" s="1159">
        <f>VLOOKUP(I488,'8114'!$B$267:$F$521,4,FALSE)</f>
        <v>1165.43</v>
      </c>
      <c r="M488" s="1157">
        <v>7370</v>
      </c>
      <c r="N488" s="1157">
        <v>5010</v>
      </c>
      <c r="O488" s="1164" t="s">
        <v>1126</v>
      </c>
      <c r="P488" s="1159">
        <f>VLOOKUP(M488,'8116'!$B$266:$F$517,4,FALSE)</f>
        <v>3378.17</v>
      </c>
      <c r="Q488" s="1165">
        <f t="shared" si="16"/>
        <v>8246.9700000000012</v>
      </c>
    </row>
    <row r="489" spans="1:17">
      <c r="A489" s="1157">
        <v>7370</v>
      </c>
      <c r="B489" s="1157">
        <v>5200</v>
      </c>
      <c r="C489" s="1164" t="s">
        <v>1113</v>
      </c>
      <c r="D489" s="1168">
        <f>'8110'!$E$485</f>
        <v>815.49</v>
      </c>
      <c r="E489" s="1157">
        <v>7370</v>
      </c>
      <c r="F489" s="1157">
        <v>5200</v>
      </c>
      <c r="G489" s="1164" t="s">
        <v>1113</v>
      </c>
      <c r="H489" s="1168">
        <f>'8112'!$E$480</f>
        <v>2887.88</v>
      </c>
      <c r="I489" s="1157">
        <v>7370</v>
      </c>
      <c r="J489" s="1157">
        <v>5200</v>
      </c>
      <c r="K489" s="1164" t="s">
        <v>1113</v>
      </c>
      <c r="L489" s="1168">
        <f>'8114'!$E$480</f>
        <v>1165.43</v>
      </c>
      <c r="M489" s="1157">
        <v>7370</v>
      </c>
      <c r="N489" s="1157">
        <v>5200</v>
      </c>
      <c r="O489" s="1164" t="s">
        <v>1113</v>
      </c>
      <c r="P489" s="1168">
        <f>'8116'!$E$476</f>
        <v>3378.17</v>
      </c>
      <c r="Q489" s="1165">
        <f t="shared" si="16"/>
        <v>8246.9700000000012</v>
      </c>
    </row>
    <row r="490" spans="1:17">
      <c r="A490" s="1157">
        <v>7371</v>
      </c>
      <c r="B490" s="1157">
        <v>5010</v>
      </c>
      <c r="C490" s="1164" t="s">
        <v>1360</v>
      </c>
      <c r="D490" s="1159">
        <f>VLOOKUP(A490,'8110'!$B$269:$F$529,4,FALSE)</f>
        <v>0</v>
      </c>
      <c r="E490" s="1157">
        <v>7371</v>
      </c>
      <c r="F490" s="1157">
        <v>5010</v>
      </c>
      <c r="G490" s="1164" t="s">
        <v>1360</v>
      </c>
      <c r="H490" s="1159">
        <f>VLOOKUP(E490,'8112'!$B$267:$F$521,4,FALSE)</f>
        <v>0</v>
      </c>
      <c r="I490" s="1157">
        <v>7371</v>
      </c>
      <c r="J490" s="1157">
        <v>5010</v>
      </c>
      <c r="K490" s="1164" t="s">
        <v>1360</v>
      </c>
      <c r="L490" s="1159">
        <f>VLOOKUP(I490,'8114'!$B$267:$F$521,4,FALSE)</f>
        <v>0</v>
      </c>
      <c r="M490" s="1157">
        <v>7371</v>
      </c>
      <c r="N490" s="1157">
        <v>5010</v>
      </c>
      <c r="O490" s="1164" t="s">
        <v>1360</v>
      </c>
      <c r="P490" s="1159">
        <f>VLOOKUP(M490,'8116'!$B$266:$F$517,4,FALSE)</f>
        <v>0</v>
      </c>
      <c r="Q490" s="1165">
        <f t="shared" si="16"/>
        <v>0</v>
      </c>
    </row>
    <row r="491" spans="1:17">
      <c r="A491" s="1157">
        <v>7371</v>
      </c>
      <c r="B491" s="1157">
        <v>5200</v>
      </c>
      <c r="C491" s="1164" t="s">
        <v>1359</v>
      </c>
      <c r="D491" s="1168">
        <f>'8110'!$E$487</f>
        <v>0</v>
      </c>
      <c r="E491" s="1157">
        <v>7371</v>
      </c>
      <c r="F491" s="1157">
        <v>5200</v>
      </c>
      <c r="G491" s="1164" t="s">
        <v>1359</v>
      </c>
      <c r="H491" s="1168">
        <f>'8112'!$E$482</f>
        <v>0</v>
      </c>
      <c r="I491" s="1157">
        <v>7371</v>
      </c>
      <c r="J491" s="1157">
        <v>5200</v>
      </c>
      <c r="K491" s="1164" t="s">
        <v>1359</v>
      </c>
      <c r="L491" s="1168">
        <f>'8114'!$E$482</f>
        <v>0</v>
      </c>
      <c r="M491" s="1157">
        <v>7371</v>
      </c>
      <c r="N491" s="1157">
        <v>5200</v>
      </c>
      <c r="O491" s="1164" t="s">
        <v>1359</v>
      </c>
      <c r="P491" s="1168">
        <f>'8116'!$E$478</f>
        <v>0</v>
      </c>
      <c r="Q491" s="1165">
        <f t="shared" si="16"/>
        <v>0</v>
      </c>
    </row>
    <row r="492" spans="1:17">
      <c r="A492" s="1157">
        <v>7372</v>
      </c>
      <c r="B492" s="1157">
        <v>5010</v>
      </c>
      <c r="C492" s="1164" t="s">
        <v>1358</v>
      </c>
      <c r="D492" s="1159">
        <f>VLOOKUP(A492,'8110'!$B$269:$F$529,4,FALSE)</f>
        <v>0</v>
      </c>
      <c r="E492" s="1157">
        <v>7372</v>
      </c>
      <c r="F492" s="1157">
        <v>5010</v>
      </c>
      <c r="G492" s="1164" t="s">
        <v>1358</v>
      </c>
      <c r="H492" s="1159">
        <f>VLOOKUP(E492,'8112'!$B$267:$F$521,4,FALSE)</f>
        <v>0</v>
      </c>
      <c r="I492" s="1157">
        <v>7372</v>
      </c>
      <c r="J492" s="1157">
        <v>5010</v>
      </c>
      <c r="K492" s="1164" t="s">
        <v>1358</v>
      </c>
      <c r="L492" s="1159">
        <f>VLOOKUP(I492,'8114'!$B$267:$F$521,4,FALSE)</f>
        <v>0</v>
      </c>
      <c r="M492" s="1157">
        <v>7372</v>
      </c>
      <c r="N492" s="1157">
        <v>5010</v>
      </c>
      <c r="O492" s="1164" t="s">
        <v>1358</v>
      </c>
      <c r="P492" s="1159">
        <f>VLOOKUP(M492,'8116'!$B$266:$F$517,4,FALSE)</f>
        <v>0</v>
      </c>
      <c r="Q492" s="1165">
        <f t="shared" si="16"/>
        <v>0</v>
      </c>
    </row>
    <row r="493" spans="1:17">
      <c r="A493" s="1157">
        <v>7372</v>
      </c>
      <c r="B493" s="1157">
        <v>5200</v>
      </c>
      <c r="C493" s="1164" t="s">
        <v>1357</v>
      </c>
      <c r="D493" s="1168">
        <f>'8110'!$E$489</f>
        <v>0</v>
      </c>
      <c r="E493" s="1157">
        <v>7372</v>
      </c>
      <c r="F493" s="1157">
        <v>5200</v>
      </c>
      <c r="G493" s="1164" t="s">
        <v>1357</v>
      </c>
      <c r="H493" s="1168">
        <f>'8112'!$E$484</f>
        <v>0</v>
      </c>
      <c r="I493" s="1157">
        <v>7372</v>
      </c>
      <c r="J493" s="1157">
        <v>5200</v>
      </c>
      <c r="K493" s="1164" t="s">
        <v>1357</v>
      </c>
      <c r="L493" s="1168">
        <f>'8114'!$E$484</f>
        <v>0</v>
      </c>
      <c r="M493" s="1157">
        <v>7372</v>
      </c>
      <c r="N493" s="1157">
        <v>5200</v>
      </c>
      <c r="O493" s="1164" t="s">
        <v>1357</v>
      </c>
      <c r="P493" s="1168">
        <f>'8116'!$E$480</f>
        <v>0</v>
      </c>
      <c r="Q493" s="1165">
        <f t="shared" si="16"/>
        <v>0</v>
      </c>
    </row>
    <row r="494" spans="1:17">
      <c r="A494" s="1157">
        <v>7373</v>
      </c>
      <c r="B494" s="1157">
        <v>5010</v>
      </c>
      <c r="C494" s="1164" t="s">
        <v>1356</v>
      </c>
      <c r="D494" s="1159">
        <f>VLOOKUP(A494,'8110'!$B$269:$F$529,4,FALSE)</f>
        <v>0</v>
      </c>
      <c r="E494" s="1157">
        <v>7373</v>
      </c>
      <c r="F494" s="1157">
        <v>5010</v>
      </c>
      <c r="G494" s="1164" t="s">
        <v>1356</v>
      </c>
      <c r="H494" s="1159">
        <f>VLOOKUP(E494,'8112'!$B$267:$F$521,4,FALSE)</f>
        <v>0</v>
      </c>
      <c r="I494" s="1157">
        <v>7373</v>
      </c>
      <c r="J494" s="1157">
        <v>5010</v>
      </c>
      <c r="K494" s="1164" t="s">
        <v>1356</v>
      </c>
      <c r="L494" s="1159">
        <f>VLOOKUP(I494,'8114'!$B$267:$F$521,4,FALSE)</f>
        <v>0</v>
      </c>
      <c r="M494" s="1157">
        <v>7373</v>
      </c>
      <c r="N494" s="1157">
        <v>5010</v>
      </c>
      <c r="O494" s="1164" t="s">
        <v>1356</v>
      </c>
      <c r="P494" s="1159">
        <f>VLOOKUP(M494,'8116'!$B$266:$F$517,4,FALSE)</f>
        <v>0</v>
      </c>
      <c r="Q494" s="1165">
        <f t="shared" si="16"/>
        <v>0</v>
      </c>
    </row>
    <row r="495" spans="1:17">
      <c r="A495" s="1157">
        <v>7373</v>
      </c>
      <c r="B495" s="1157">
        <v>5200</v>
      </c>
      <c r="C495" s="1164" t="s">
        <v>1355</v>
      </c>
      <c r="D495" s="1168">
        <f>'8110'!$E$491</f>
        <v>0</v>
      </c>
      <c r="E495" s="1157">
        <v>7373</v>
      </c>
      <c r="F495" s="1157">
        <v>5200</v>
      </c>
      <c r="G495" s="1164" t="s">
        <v>1355</v>
      </c>
      <c r="H495" s="1168">
        <f>'8112'!$E$486</f>
        <v>0</v>
      </c>
      <c r="I495" s="1157">
        <v>7373</v>
      </c>
      <c r="J495" s="1157">
        <v>5200</v>
      </c>
      <c r="K495" s="1164" t="s">
        <v>1355</v>
      </c>
      <c r="L495" s="1168">
        <f>'8114'!$E$486</f>
        <v>0</v>
      </c>
      <c r="M495" s="1157">
        <v>7373</v>
      </c>
      <c r="N495" s="1157">
        <v>5200</v>
      </c>
      <c r="O495" s="1164" t="s">
        <v>1355</v>
      </c>
      <c r="P495" s="1168">
        <f>'8116'!$E$482</f>
        <v>0</v>
      </c>
      <c r="Q495" s="1165">
        <f t="shared" si="16"/>
        <v>0</v>
      </c>
    </row>
    <row r="496" spans="1:17">
      <c r="A496" s="1157">
        <v>7374</v>
      </c>
      <c r="B496" s="1157">
        <v>5010</v>
      </c>
      <c r="C496" s="1164" t="s">
        <v>1354</v>
      </c>
      <c r="D496" s="1159">
        <f>VLOOKUP(A496,'8110'!$B$269:$F$529,4,FALSE)</f>
        <v>0</v>
      </c>
      <c r="E496" s="1157">
        <v>7374</v>
      </c>
      <c r="F496" s="1157">
        <v>5010</v>
      </c>
      <c r="G496" s="1164" t="s">
        <v>1354</v>
      </c>
      <c r="H496" s="1159">
        <f>VLOOKUP(E496,'8112'!$B$267:$F$521,4,FALSE)</f>
        <v>0</v>
      </c>
      <c r="I496" s="1157">
        <v>7374</v>
      </c>
      <c r="J496" s="1157">
        <v>5010</v>
      </c>
      <c r="K496" s="1164" t="s">
        <v>1354</v>
      </c>
      <c r="L496" s="1159">
        <f>VLOOKUP(I496,'8114'!$B$267:$F$521,4,FALSE)</f>
        <v>0</v>
      </c>
      <c r="M496" s="1157">
        <v>7374</v>
      </c>
      <c r="N496" s="1157">
        <v>5010</v>
      </c>
      <c r="O496" s="1164" t="s">
        <v>1354</v>
      </c>
      <c r="P496" s="1159">
        <f>VLOOKUP(M496,'8116'!$B$266:$F$517,4,FALSE)</f>
        <v>0</v>
      </c>
      <c r="Q496" s="1165">
        <f t="shared" si="16"/>
        <v>0</v>
      </c>
    </row>
    <row r="497" spans="1:17">
      <c r="A497" s="1157">
        <v>7374</v>
      </c>
      <c r="B497" s="1157">
        <v>5200</v>
      </c>
      <c r="C497" s="1164" t="s">
        <v>1353</v>
      </c>
      <c r="D497" s="1168">
        <f>'8110'!$E$493</f>
        <v>0</v>
      </c>
      <c r="E497" s="1157">
        <v>7374</v>
      </c>
      <c r="F497" s="1157">
        <v>5200</v>
      </c>
      <c r="G497" s="1164" t="s">
        <v>1353</v>
      </c>
      <c r="H497" s="1168">
        <f>'8112'!$E$488</f>
        <v>0</v>
      </c>
      <c r="I497" s="1157">
        <v>7374</v>
      </c>
      <c r="J497" s="1157">
        <v>5200</v>
      </c>
      <c r="K497" s="1164" t="s">
        <v>1353</v>
      </c>
      <c r="L497" s="1168">
        <f>'8114'!$E$488</f>
        <v>0</v>
      </c>
      <c r="M497" s="1157">
        <v>7374</v>
      </c>
      <c r="N497" s="1157">
        <v>5200</v>
      </c>
      <c r="O497" s="1164" t="s">
        <v>1353</v>
      </c>
      <c r="P497" s="1168">
        <f>'8116'!$E$484</f>
        <v>0</v>
      </c>
      <c r="Q497" s="1165">
        <f t="shared" si="16"/>
        <v>0</v>
      </c>
    </row>
    <row r="498" spans="1:17">
      <c r="A498" s="1157">
        <v>7418</v>
      </c>
      <c r="B498" s="1157">
        <v>5110</v>
      </c>
      <c r="C498" s="1164" t="s">
        <v>1044</v>
      </c>
      <c r="D498" s="1159">
        <f>VLOOKUP(A498,'8110'!$B$269:$F$529,4,FALSE)</f>
        <v>1696.72</v>
      </c>
      <c r="E498" s="1157">
        <v>7418</v>
      </c>
      <c r="F498" s="1157">
        <v>5110</v>
      </c>
      <c r="G498" s="1164" t="s">
        <v>1044</v>
      </c>
      <c r="H498" s="1159">
        <f>VLOOKUP(E498,'8112'!$B$267:$F$521,4,FALSE)</f>
        <v>2500.8000000000002</v>
      </c>
      <c r="I498" s="1157">
        <v>7418</v>
      </c>
      <c r="J498" s="1157">
        <v>5110</v>
      </c>
      <c r="K498" s="1164" t="s">
        <v>1044</v>
      </c>
      <c r="L498" s="1159">
        <f>VLOOKUP(I498,'8114'!$B$267:$F$521,4,FALSE)</f>
        <v>1124.32</v>
      </c>
      <c r="M498" s="1157">
        <v>7418</v>
      </c>
      <c r="N498" s="1157">
        <v>5110</v>
      </c>
      <c r="O498" s="1164" t="s">
        <v>1044</v>
      </c>
      <c r="P498" s="1159">
        <f>VLOOKUP(M498,'8116'!$B$266:$F$517,4,FALSE)</f>
        <v>2109.4</v>
      </c>
      <c r="Q498" s="1165">
        <f t="shared" si="16"/>
        <v>7431.24</v>
      </c>
    </row>
    <row r="499" spans="1:17">
      <c r="A499" s="1157">
        <v>7421</v>
      </c>
      <c r="B499" s="1157">
        <v>5110</v>
      </c>
      <c r="C499" s="1164" t="s">
        <v>1089</v>
      </c>
      <c r="D499" s="1159">
        <f>VLOOKUP(A499,'8110'!$B$269:$F$529,4,FALSE)</f>
        <v>0</v>
      </c>
      <c r="E499" s="1157">
        <v>7421</v>
      </c>
      <c r="F499" s="1157">
        <v>5110</v>
      </c>
      <c r="G499" s="1164" t="s">
        <v>1089</v>
      </c>
      <c r="H499" s="1159">
        <f>VLOOKUP(E499,'8112'!$B$267:$F$521,4,FALSE)</f>
        <v>0</v>
      </c>
      <c r="I499" s="1157">
        <v>7421</v>
      </c>
      <c r="J499" s="1157">
        <v>5110</v>
      </c>
      <c r="K499" s="1164" t="s">
        <v>1089</v>
      </c>
      <c r="L499" s="1159">
        <f>VLOOKUP(I499,'8114'!$B$267:$F$521,4,FALSE)</f>
        <v>0</v>
      </c>
      <c r="M499" s="1157">
        <v>7421</v>
      </c>
      <c r="N499" s="1157">
        <v>5110</v>
      </c>
      <c r="O499" s="1164" t="s">
        <v>1089</v>
      </c>
      <c r="P499" s="1159">
        <f>VLOOKUP(M499,'8116'!$B$266:$F$517,4,FALSE)</f>
        <v>0</v>
      </c>
      <c r="Q499" s="1165">
        <f t="shared" si="16"/>
        <v>0</v>
      </c>
    </row>
    <row r="500" spans="1:17">
      <c r="A500" s="1157">
        <v>7421</v>
      </c>
      <c r="B500" s="1157">
        <v>5110</v>
      </c>
      <c r="C500" s="1164" t="s">
        <v>1096</v>
      </c>
      <c r="D500" s="1168">
        <f>'8110'!$E$496</f>
        <v>0</v>
      </c>
      <c r="E500" s="1157">
        <v>7421</v>
      </c>
      <c r="F500" s="1157">
        <v>5110</v>
      </c>
      <c r="G500" s="1164" t="s">
        <v>1096</v>
      </c>
      <c r="H500" s="1168">
        <f>'8112'!$E$491</f>
        <v>0</v>
      </c>
      <c r="I500" s="1157">
        <v>7421</v>
      </c>
      <c r="J500" s="1157">
        <v>5110</v>
      </c>
      <c r="K500" s="1164" t="s">
        <v>1096</v>
      </c>
      <c r="L500" s="1168">
        <f>'8114'!$E$491</f>
        <v>0</v>
      </c>
      <c r="M500" s="1157">
        <v>7421</v>
      </c>
      <c r="N500" s="1157">
        <v>5110</v>
      </c>
      <c r="O500" s="1164" t="s">
        <v>1096</v>
      </c>
      <c r="P500" s="1168">
        <f>'8116'!$E$487</f>
        <v>0</v>
      </c>
      <c r="Q500" s="1165">
        <f t="shared" si="16"/>
        <v>0</v>
      </c>
    </row>
    <row r="501" spans="1:17">
      <c r="A501" s="1157">
        <v>7421</v>
      </c>
      <c r="B501" s="1157">
        <v>5110</v>
      </c>
      <c r="C501" s="1164" t="s">
        <v>1092</v>
      </c>
      <c r="D501" s="1168">
        <f>'8110'!$E$497</f>
        <v>0</v>
      </c>
      <c r="E501" s="1157">
        <v>7421</v>
      </c>
      <c r="F501" s="1157">
        <v>5110</v>
      </c>
      <c r="G501" s="1164" t="s">
        <v>1092</v>
      </c>
      <c r="H501" s="1168">
        <f>'8112'!$E$492</f>
        <v>0</v>
      </c>
      <c r="I501" s="1157">
        <v>7421</v>
      </c>
      <c r="J501" s="1157">
        <v>5110</v>
      </c>
      <c r="K501" s="1164" t="s">
        <v>1092</v>
      </c>
      <c r="L501" s="1168">
        <f>'8114'!$E$492</f>
        <v>0</v>
      </c>
      <c r="M501" s="1157">
        <v>7421</v>
      </c>
      <c r="N501" s="1157">
        <v>5110</v>
      </c>
      <c r="O501" s="1164" t="s">
        <v>1092</v>
      </c>
      <c r="P501" s="1168">
        <f>'8116'!$E$488</f>
        <v>0</v>
      </c>
      <c r="Q501" s="1165">
        <f t="shared" si="16"/>
        <v>0</v>
      </c>
    </row>
    <row r="502" spans="1:17">
      <c r="A502" s="1157">
        <v>7422</v>
      </c>
      <c r="B502" s="1157">
        <v>5110</v>
      </c>
      <c r="C502" s="1164" t="s">
        <v>1091</v>
      </c>
      <c r="D502" s="1159">
        <f>VLOOKUP(A502,'8110'!$B$269:$F$529,4,FALSE)</f>
        <v>0</v>
      </c>
      <c r="E502" s="1157">
        <v>7422</v>
      </c>
      <c r="F502" s="1157">
        <v>5110</v>
      </c>
      <c r="G502" s="1164" t="s">
        <v>1091</v>
      </c>
      <c r="H502" s="1159">
        <f>VLOOKUP(E502,'8112'!$B$267:$F$521,4,FALSE)</f>
        <v>78.75</v>
      </c>
      <c r="I502" s="1157">
        <v>7422</v>
      </c>
      <c r="J502" s="1157">
        <v>5110</v>
      </c>
      <c r="K502" s="1164" t="s">
        <v>1091</v>
      </c>
      <c r="L502" s="1159">
        <f>VLOOKUP(I502,'8114'!$B$267:$F$521,4,FALSE)</f>
        <v>0</v>
      </c>
      <c r="M502" s="1157">
        <v>7422</v>
      </c>
      <c r="N502" s="1157">
        <v>5110</v>
      </c>
      <c r="O502" s="1164" t="s">
        <v>1091</v>
      </c>
      <c r="P502" s="1159">
        <f>VLOOKUP(M502,'8116'!$B$266:$F$517,4,FALSE)</f>
        <v>0</v>
      </c>
      <c r="Q502" s="1165">
        <f t="shared" si="16"/>
        <v>78.75</v>
      </c>
    </row>
    <row r="503" spans="1:17">
      <c r="A503" s="1157">
        <v>7423</v>
      </c>
      <c r="B503" s="1157">
        <v>5110</v>
      </c>
      <c r="C503" s="1164" t="s">
        <v>1095</v>
      </c>
      <c r="D503" s="1159">
        <f>VLOOKUP(A503,'8110'!$B$269:$F$529,4,FALSE)</f>
        <v>0</v>
      </c>
      <c r="E503" s="1157">
        <v>7423</v>
      </c>
      <c r="F503" s="1157">
        <v>5110</v>
      </c>
      <c r="G503" s="1164" t="s">
        <v>1095</v>
      </c>
      <c r="H503" s="1159">
        <f>VLOOKUP(E503,'8112'!$B$267:$F$521,4,FALSE)</f>
        <v>0</v>
      </c>
      <c r="I503" s="1157">
        <v>7423</v>
      </c>
      <c r="J503" s="1157">
        <v>5110</v>
      </c>
      <c r="K503" s="1164" t="s">
        <v>1095</v>
      </c>
      <c r="L503" s="1159">
        <f>VLOOKUP(I503,'8114'!$B$267:$F$521,4,FALSE)</f>
        <v>0</v>
      </c>
      <c r="M503" s="1157">
        <v>7423</v>
      </c>
      <c r="N503" s="1157">
        <v>5110</v>
      </c>
      <c r="O503" s="1164" t="s">
        <v>1095</v>
      </c>
      <c r="P503" s="1159">
        <f>VLOOKUP(M503,'8116'!$B$266:$F$517,4,FALSE)</f>
        <v>0</v>
      </c>
      <c r="Q503" s="1165">
        <f t="shared" si="16"/>
        <v>0</v>
      </c>
    </row>
    <row r="504" spans="1:17">
      <c r="A504" s="1157">
        <v>7424</v>
      </c>
      <c r="B504" s="1157">
        <v>5110</v>
      </c>
      <c r="C504" s="1164" t="s">
        <v>1090</v>
      </c>
      <c r="D504" s="1159">
        <f>VLOOKUP(A504,'8110'!$B$269:$F$529,4,FALSE)</f>
        <v>0</v>
      </c>
      <c r="E504" s="1157">
        <v>7424</v>
      </c>
      <c r="F504" s="1157">
        <v>5110</v>
      </c>
      <c r="G504" s="1164" t="s">
        <v>1090</v>
      </c>
      <c r="H504" s="1159">
        <f>VLOOKUP(E504,'8112'!$B$267:$F$521,4,FALSE)</f>
        <v>0</v>
      </c>
      <c r="I504" s="1157">
        <v>7424</v>
      </c>
      <c r="J504" s="1157">
        <v>5110</v>
      </c>
      <c r="K504" s="1164" t="s">
        <v>1090</v>
      </c>
      <c r="L504" s="1159">
        <f>VLOOKUP(I504,'8114'!$B$267:$F$521,4,FALSE)</f>
        <v>0</v>
      </c>
      <c r="M504" s="1157">
        <v>7424</v>
      </c>
      <c r="N504" s="1157">
        <v>5110</v>
      </c>
      <c r="O504" s="1164" t="s">
        <v>1090</v>
      </c>
      <c r="P504" s="1159">
        <f>VLOOKUP(M504,'8116'!$B$266:$F$517,4,FALSE)</f>
        <v>0</v>
      </c>
      <c r="Q504" s="1165">
        <f t="shared" si="16"/>
        <v>0</v>
      </c>
    </row>
    <row r="505" spans="1:17">
      <c r="A505" s="1157">
        <v>7425</v>
      </c>
      <c r="B505" s="1157">
        <v>5110</v>
      </c>
      <c r="C505" s="1164" t="s">
        <v>1094</v>
      </c>
      <c r="D505" s="1159">
        <f>VLOOKUP(A505,'8110'!$B$269:$F$529,4,FALSE)</f>
        <v>0</v>
      </c>
      <c r="E505" s="1157">
        <v>7425</v>
      </c>
      <c r="F505" s="1157">
        <v>5110</v>
      </c>
      <c r="G505" s="1164" t="s">
        <v>1094</v>
      </c>
      <c r="H505" s="1159">
        <f>VLOOKUP(E505,'8112'!$B$267:$F$521,4,FALSE)</f>
        <v>157.5</v>
      </c>
      <c r="I505" s="1157">
        <v>7425</v>
      </c>
      <c r="J505" s="1157">
        <v>5110</v>
      </c>
      <c r="K505" s="1164" t="s">
        <v>1094</v>
      </c>
      <c r="L505" s="1159">
        <f>VLOOKUP(I505,'8114'!$B$267:$F$521,4,FALSE)</f>
        <v>0</v>
      </c>
      <c r="M505" s="1157">
        <v>7425</v>
      </c>
      <c r="N505" s="1157">
        <v>5110</v>
      </c>
      <c r="O505" s="1164" t="s">
        <v>1094</v>
      </c>
      <c r="P505" s="1159">
        <f>VLOOKUP(M505,'8116'!$B$266:$F$517,4,FALSE)</f>
        <v>0</v>
      </c>
      <c r="Q505" s="1165">
        <f t="shared" si="16"/>
        <v>157.5</v>
      </c>
    </row>
    <row r="506" spans="1:17">
      <c r="A506" s="1157">
        <v>7426</v>
      </c>
      <c r="B506" s="1157">
        <v>5110</v>
      </c>
      <c r="C506" s="1164" t="s">
        <v>1089</v>
      </c>
      <c r="D506" s="1159">
        <f>VLOOKUP(A506,'8110'!$B$269:$F$529,4,FALSE)</f>
        <v>0</v>
      </c>
      <c r="E506" s="1157">
        <v>7426</v>
      </c>
      <c r="F506" s="1157">
        <v>5110</v>
      </c>
      <c r="G506" s="1164" t="s">
        <v>1089</v>
      </c>
      <c r="H506" s="1159">
        <f>VLOOKUP(E506,'8112'!$B$267:$F$521,4,FALSE)</f>
        <v>630</v>
      </c>
      <c r="I506" s="1157">
        <v>7426</v>
      </c>
      <c r="J506" s="1157">
        <v>5110</v>
      </c>
      <c r="K506" s="1164" t="s">
        <v>1089</v>
      </c>
      <c r="L506" s="1159">
        <f>VLOOKUP(I506,'8114'!$B$267:$F$521,4,FALSE)</f>
        <v>0</v>
      </c>
      <c r="M506" s="1157">
        <v>7426</v>
      </c>
      <c r="N506" s="1157">
        <v>5110</v>
      </c>
      <c r="O506" s="1164" t="s">
        <v>1089</v>
      </c>
      <c r="P506" s="1159">
        <f>VLOOKUP(M506,'8116'!$B$266:$F$517,4,FALSE)</f>
        <v>0</v>
      </c>
      <c r="Q506" s="1165">
        <f t="shared" si="16"/>
        <v>630</v>
      </c>
    </row>
    <row r="507" spans="1:17">
      <c r="A507" s="1157">
        <v>7428</v>
      </c>
      <c r="B507" s="1157">
        <v>5110</v>
      </c>
      <c r="C507" s="1164" t="s">
        <v>1089</v>
      </c>
      <c r="D507" s="1159">
        <f>VLOOKUP(A507,'8110'!$B$269:$F$529,4,FALSE)</f>
        <v>0</v>
      </c>
      <c r="E507" s="1157">
        <v>7428</v>
      </c>
      <c r="F507" s="1157">
        <v>5110</v>
      </c>
      <c r="G507" s="1164" t="s">
        <v>1089</v>
      </c>
      <c r="H507" s="1159">
        <f>VLOOKUP(E507,'8112'!$B$267:$F$521,4,FALSE)</f>
        <v>0</v>
      </c>
      <c r="I507" s="1157">
        <v>7428</v>
      </c>
      <c r="J507" s="1157">
        <v>5110</v>
      </c>
      <c r="K507" s="1164" t="s">
        <v>1089</v>
      </c>
      <c r="L507" s="1159">
        <f>VLOOKUP(I507,'8114'!$B$267:$F$521,4,FALSE)</f>
        <v>0</v>
      </c>
      <c r="M507" s="1157">
        <v>7428</v>
      </c>
      <c r="N507" s="1157">
        <v>5110</v>
      </c>
      <c r="O507" s="1164" t="s">
        <v>1089</v>
      </c>
      <c r="P507" s="1159">
        <f>VLOOKUP(M507,'8116'!$B$266:$F$517,4,FALSE)</f>
        <v>0</v>
      </c>
      <c r="Q507" s="1165">
        <f t="shared" si="16"/>
        <v>0</v>
      </c>
    </row>
    <row r="508" spans="1:17">
      <c r="A508" s="1157">
        <v>7429</v>
      </c>
      <c r="B508" s="1157">
        <v>5110</v>
      </c>
      <c r="C508" s="1164" t="s">
        <v>1093</v>
      </c>
      <c r="D508" s="1159">
        <f>VLOOKUP(A508,'8110'!$B$269:$F$529,4,FALSE)</f>
        <v>0</v>
      </c>
      <c r="E508" s="1157">
        <v>7429</v>
      </c>
      <c r="F508" s="1157">
        <v>5110</v>
      </c>
      <c r="G508" s="1164" t="s">
        <v>1093</v>
      </c>
      <c r="H508" s="1159">
        <f>VLOOKUP(E508,'8112'!$B$267:$F$521,4,FALSE)</f>
        <v>0</v>
      </c>
      <c r="I508" s="1157">
        <v>7429</v>
      </c>
      <c r="J508" s="1157">
        <v>5110</v>
      </c>
      <c r="K508" s="1164" t="s">
        <v>1093</v>
      </c>
      <c r="L508" s="1159">
        <f>VLOOKUP(I508,'8114'!$B$267:$F$521,4,FALSE)</f>
        <v>0</v>
      </c>
      <c r="M508" s="1157">
        <v>7429</v>
      </c>
      <c r="N508" s="1157">
        <v>5110</v>
      </c>
      <c r="O508" s="1164" t="s">
        <v>1093</v>
      </c>
      <c r="P508" s="1159">
        <f>VLOOKUP(M508,'8116'!$B$266:$F$517,4,FALSE)</f>
        <v>0</v>
      </c>
      <c r="Q508" s="1165">
        <f t="shared" si="16"/>
        <v>0</v>
      </c>
    </row>
    <row r="509" spans="1:17">
      <c r="A509" s="1157">
        <v>7501</v>
      </c>
      <c r="B509" s="1157">
        <v>5320</v>
      </c>
      <c r="C509" s="1164" t="s">
        <v>1088</v>
      </c>
      <c r="D509" s="1159">
        <f>VLOOKUP(A509,'8110'!$B$269:$F$529,4,FALSE)</f>
        <v>100</v>
      </c>
      <c r="E509" s="1157">
        <v>7501</v>
      </c>
      <c r="F509" s="1157">
        <v>5320</v>
      </c>
      <c r="G509" s="1164" t="s">
        <v>1088</v>
      </c>
      <c r="H509" s="1159">
        <f>VLOOKUP(E509,'8112'!$B$267:$F$521,4,FALSE)</f>
        <v>4332.28</v>
      </c>
      <c r="I509" s="1157">
        <v>7501</v>
      </c>
      <c r="J509" s="1157">
        <v>5320</v>
      </c>
      <c r="K509" s="1164" t="s">
        <v>1088</v>
      </c>
      <c r="L509" s="1159">
        <f>VLOOKUP(I509,'8114'!$B$267:$F$521,4,FALSE)</f>
        <v>0</v>
      </c>
      <c r="M509" s="1157">
        <v>7501</v>
      </c>
      <c r="N509" s="1157">
        <v>5320</v>
      </c>
      <c r="O509" s="1164" t="s">
        <v>1088</v>
      </c>
      <c r="P509" s="1159">
        <f>VLOOKUP(M509,'8116'!$B$266:$F$517,4,FALSE)</f>
        <v>0</v>
      </c>
      <c r="Q509" s="1165">
        <f t="shared" si="16"/>
        <v>4432.28</v>
      </c>
    </row>
    <row r="510" spans="1:17">
      <c r="A510" s="1157">
        <v>7508</v>
      </c>
      <c r="B510" s="1157">
        <v>5320</v>
      </c>
      <c r="C510" s="1164" t="s">
        <v>365</v>
      </c>
      <c r="D510" s="1159">
        <f>VLOOKUP(A510,'8110'!$B$269:$F$529,4,FALSE)</f>
        <v>32.200000000000003</v>
      </c>
      <c r="E510" s="1157">
        <v>7508</v>
      </c>
      <c r="F510" s="1157">
        <v>5320</v>
      </c>
      <c r="G510" s="1164" t="s">
        <v>365</v>
      </c>
      <c r="H510" s="1159">
        <f>VLOOKUP(E510,'8112'!$B$267:$F$521,4,FALSE)</f>
        <v>732.01</v>
      </c>
      <c r="I510" s="1157">
        <v>7508</v>
      </c>
      <c r="J510" s="1157">
        <v>5320</v>
      </c>
      <c r="K510" s="1164" t="s">
        <v>365</v>
      </c>
      <c r="L510" s="1159">
        <f>VLOOKUP(I510,'8114'!$B$267:$F$521,4,FALSE)</f>
        <v>0</v>
      </c>
      <c r="M510" s="1157">
        <v>7508</v>
      </c>
      <c r="N510" s="1157">
        <v>5320</v>
      </c>
      <c r="O510" s="1164" t="s">
        <v>365</v>
      </c>
      <c r="P510" s="1159">
        <f>VLOOKUP(M510,'8116'!$B$266:$F$517,4,FALSE)</f>
        <v>0</v>
      </c>
      <c r="Q510" s="1165">
        <f t="shared" si="16"/>
        <v>764.21</v>
      </c>
    </row>
    <row r="511" spans="1:17">
      <c r="A511" s="1157">
        <v>7568</v>
      </c>
      <c r="B511" s="1157">
        <v>5280</v>
      </c>
      <c r="C511" s="1164" t="s">
        <v>1087</v>
      </c>
      <c r="D511" s="1159">
        <f>VLOOKUP(A511,'8110'!$B$269:$F$529,4,FALSE)</f>
        <v>113.21</v>
      </c>
      <c r="E511" s="1157">
        <v>7568</v>
      </c>
      <c r="F511" s="1157">
        <v>5280</v>
      </c>
      <c r="G511" s="1164" t="s">
        <v>1087</v>
      </c>
      <c r="H511" s="1159">
        <f>VLOOKUP(E511,'8112'!$B$267:$F$521,4,FALSE)</f>
        <v>523.47</v>
      </c>
      <c r="I511" s="1157">
        <v>7568</v>
      </c>
      <c r="J511" s="1157">
        <v>5280</v>
      </c>
      <c r="K511" s="1164" t="s">
        <v>1087</v>
      </c>
      <c r="L511" s="1159">
        <f>VLOOKUP(I511,'8114'!$B$267:$F$521,4,FALSE)</f>
        <v>0</v>
      </c>
      <c r="M511" s="1157">
        <v>7568</v>
      </c>
      <c r="N511" s="1157">
        <v>5280</v>
      </c>
      <c r="O511" s="1164" t="s">
        <v>1087</v>
      </c>
      <c r="P511" s="1159">
        <f>VLOOKUP(M511,'8116'!$B$266:$F$517,4,FALSE)</f>
        <v>0</v>
      </c>
      <c r="Q511" s="1165">
        <f t="shared" si="16"/>
        <v>636.68000000000006</v>
      </c>
    </row>
    <row r="512" spans="1:17">
      <c r="A512" s="1157">
        <v>7578</v>
      </c>
      <c r="B512" s="1157">
        <v>5280</v>
      </c>
      <c r="C512" s="1164" t="s">
        <v>1086</v>
      </c>
      <c r="D512" s="1159">
        <f>VLOOKUP(A512,'8110'!$B$269:$F$529,4,FALSE)</f>
        <v>1887.66</v>
      </c>
      <c r="E512" s="1157">
        <v>7578</v>
      </c>
      <c r="F512" s="1157">
        <v>5280</v>
      </c>
      <c r="G512" s="1164" t="s">
        <v>1086</v>
      </c>
      <c r="H512" s="1159">
        <f>VLOOKUP(E512,'8112'!$B$267:$F$521,4,FALSE)</f>
        <v>1607.1</v>
      </c>
      <c r="I512" s="1157">
        <v>7578</v>
      </c>
      <c r="J512" s="1157">
        <v>5280</v>
      </c>
      <c r="K512" s="1164" t="s">
        <v>1086</v>
      </c>
      <c r="L512" s="1159">
        <f>VLOOKUP(I512,'8114'!$B$267:$F$521,4,FALSE)</f>
        <v>538.9</v>
      </c>
      <c r="M512" s="1157">
        <v>7578</v>
      </c>
      <c r="N512" s="1157">
        <v>5280</v>
      </c>
      <c r="O512" s="1164" t="s">
        <v>1086</v>
      </c>
      <c r="P512" s="1159">
        <f>VLOOKUP(M512,'8116'!$B$266:$F$517,4,FALSE)</f>
        <v>543.4</v>
      </c>
      <c r="Q512" s="1165">
        <f t="shared" si="16"/>
        <v>4577.0600000000004</v>
      </c>
    </row>
    <row r="513" spans="1:17">
      <c r="A513" s="1157">
        <v>7668</v>
      </c>
      <c r="B513" s="1157">
        <v>8640</v>
      </c>
      <c r="C513" s="1164" t="s">
        <v>1085</v>
      </c>
      <c r="D513" s="1159">
        <f>VLOOKUP(A513,'8110'!$B$269:$F$529,4,FALSE)</f>
        <v>0</v>
      </c>
      <c r="E513" s="1157">
        <v>7668</v>
      </c>
      <c r="F513" s="1157">
        <v>8640</v>
      </c>
      <c r="G513" s="1164" t="s">
        <v>1085</v>
      </c>
      <c r="H513" s="1159">
        <f>VLOOKUP(E513,'8112'!$B$267:$F$521,4,FALSE)</f>
        <v>0</v>
      </c>
      <c r="I513" s="1157">
        <v>7668</v>
      </c>
      <c r="J513" s="1157">
        <v>8640</v>
      </c>
      <c r="K513" s="1164" t="s">
        <v>1085</v>
      </c>
      <c r="L513" s="1159">
        <f>VLOOKUP(I513,'8114'!$B$267:$F$521,4,FALSE)</f>
        <v>0</v>
      </c>
      <c r="M513" s="1157">
        <v>7668</v>
      </c>
      <c r="N513" s="1157">
        <v>8640</v>
      </c>
      <c r="O513" s="1164" t="s">
        <v>1085</v>
      </c>
      <c r="P513" s="1159">
        <f>VLOOKUP(M513,'8116'!$B$266:$F$517,4,FALSE)</f>
        <v>0</v>
      </c>
      <c r="Q513" s="1165">
        <f t="shared" si="16"/>
        <v>0</v>
      </c>
    </row>
    <row r="514" spans="1:17">
      <c r="A514" s="1157">
        <v>7678</v>
      </c>
      <c r="B514" s="1157">
        <v>5650</v>
      </c>
      <c r="C514" s="1164" t="s">
        <v>384</v>
      </c>
      <c r="D514" s="1159">
        <f>VLOOKUP(A514,'8110'!$B$269:$F$529,4,FALSE)</f>
        <v>0</v>
      </c>
      <c r="E514" s="1157">
        <v>7678</v>
      </c>
      <c r="F514" s="1157">
        <v>5650</v>
      </c>
      <c r="G514" s="1164" t="s">
        <v>384</v>
      </c>
      <c r="H514" s="1159">
        <f>VLOOKUP(E514,'8112'!$B$267:$F$521,4,FALSE)</f>
        <v>0</v>
      </c>
      <c r="I514" s="1157">
        <v>7678</v>
      </c>
      <c r="J514" s="1157">
        <v>5650</v>
      </c>
      <c r="K514" s="1164" t="s">
        <v>384</v>
      </c>
      <c r="L514" s="1159">
        <f>VLOOKUP(I514,'8114'!$B$267:$F$521,4,FALSE)</f>
        <v>0</v>
      </c>
      <c r="M514" s="1157">
        <v>7678</v>
      </c>
      <c r="N514" s="1157">
        <v>5650</v>
      </c>
      <c r="O514" s="1164" t="s">
        <v>384</v>
      </c>
      <c r="P514" s="1159">
        <f>VLOOKUP(M514,'8116'!$B$266:$F$517,4,FALSE)</f>
        <v>0</v>
      </c>
      <c r="Q514" s="1165">
        <f t="shared" ref="Q514:Q521" si="17">+D514+H514+L514+P514</f>
        <v>0</v>
      </c>
    </row>
    <row r="515" spans="1:17">
      <c r="A515" s="1157">
        <v>7678</v>
      </c>
      <c r="B515" s="1157">
        <v>8640</v>
      </c>
      <c r="C515" s="1164" t="s">
        <v>1084</v>
      </c>
      <c r="D515" s="1159">
        <f>VLOOKUP(A515,'8110'!$B$269:$F$529,4,FALSE)</f>
        <v>0</v>
      </c>
      <c r="E515" s="1157">
        <v>7678</v>
      </c>
      <c r="F515" s="1157">
        <v>8640</v>
      </c>
      <c r="G515" s="1164" t="s">
        <v>1084</v>
      </c>
      <c r="H515" s="1159">
        <f>VLOOKUP(E515,'8112'!$B$267:$F$521,4,FALSE)</f>
        <v>0</v>
      </c>
      <c r="I515" s="1157">
        <v>7678</v>
      </c>
      <c r="J515" s="1157">
        <v>8640</v>
      </c>
      <c r="K515" s="1164" t="s">
        <v>1084</v>
      </c>
      <c r="L515" s="1168">
        <f>'8114'!$E$506</f>
        <v>0</v>
      </c>
      <c r="M515" s="1157">
        <v>7678</v>
      </c>
      <c r="N515" s="1157">
        <v>8640</v>
      </c>
      <c r="O515" s="1164" t="s">
        <v>1084</v>
      </c>
      <c r="P515" s="1168">
        <f>'8116'!$E$502</f>
        <v>0</v>
      </c>
      <c r="Q515" s="1165">
        <f t="shared" si="17"/>
        <v>0</v>
      </c>
    </row>
    <row r="516" spans="1:17">
      <c r="A516" s="1157">
        <v>7707</v>
      </c>
      <c r="B516" s="1157">
        <v>8660</v>
      </c>
      <c r="C516" s="1164" t="s">
        <v>928</v>
      </c>
      <c r="D516" s="1159">
        <f>VLOOKUP(A516,'8110'!$B$269:$F$529,4,FALSE)</f>
        <v>0</v>
      </c>
      <c r="E516" s="1157">
        <v>7707</v>
      </c>
      <c r="F516" s="1157">
        <v>8660</v>
      </c>
      <c r="G516" s="1164" t="s">
        <v>928</v>
      </c>
      <c r="H516" s="1159">
        <f>VLOOKUP(E516,'8112'!$B$267:$F$521,4,FALSE)</f>
        <v>156.04</v>
      </c>
      <c r="I516" s="1157">
        <v>7707</v>
      </c>
      <c r="J516" s="1157">
        <v>8660</v>
      </c>
      <c r="K516" s="1164" t="s">
        <v>928</v>
      </c>
      <c r="L516" s="1159">
        <f>VLOOKUP(I516,'8114'!$B$267:$F$521,4,FALSE)</f>
        <v>0</v>
      </c>
      <c r="M516" s="1157">
        <v>7707</v>
      </c>
      <c r="N516" s="1157">
        <v>8660</v>
      </c>
      <c r="O516" s="1164" t="s">
        <v>928</v>
      </c>
      <c r="P516" s="1159">
        <f>VLOOKUP(M516,'8116'!$B$266:$F$517,4,FALSE)</f>
        <v>0</v>
      </c>
      <c r="Q516" s="1165">
        <f t="shared" si="17"/>
        <v>156.04</v>
      </c>
    </row>
    <row r="517" spans="1:17">
      <c r="A517" s="1157">
        <v>7758</v>
      </c>
      <c r="B517" s="1157">
        <v>5150</v>
      </c>
      <c r="C517" s="1164" t="s">
        <v>1080</v>
      </c>
      <c r="D517" s="1159">
        <f>VLOOKUP(A517,'8110'!$B$269:$F$529,4,FALSE)</f>
        <v>0</v>
      </c>
      <c r="E517" s="1157">
        <v>7758</v>
      </c>
      <c r="F517" s="1157">
        <v>5150</v>
      </c>
      <c r="G517" s="1164" t="s">
        <v>1080</v>
      </c>
      <c r="H517" s="1159">
        <f>VLOOKUP(E517,'8112'!$B$267:$F$521,4,FALSE)</f>
        <v>0</v>
      </c>
      <c r="I517" s="1157">
        <v>7758</v>
      </c>
      <c r="J517" s="1157">
        <v>5150</v>
      </c>
      <c r="K517" s="1164" t="s">
        <v>1080</v>
      </c>
      <c r="L517" s="1159">
        <f>VLOOKUP(I517,'8114'!$B$267:$F$521,4,FALSE)</f>
        <v>0</v>
      </c>
      <c r="M517" s="1157">
        <v>7758</v>
      </c>
      <c r="N517" s="1157">
        <v>5150</v>
      </c>
      <c r="O517" s="1164" t="s">
        <v>1080</v>
      </c>
      <c r="P517" s="1159">
        <f>VLOOKUP(M517,'8116'!$B$266:$F$517,4,FALSE)</f>
        <v>1010.66</v>
      </c>
      <c r="Q517" s="1165">
        <f t="shared" si="17"/>
        <v>1010.66</v>
      </c>
    </row>
    <row r="518" spans="1:17">
      <c r="A518" s="1157">
        <v>7758</v>
      </c>
      <c r="B518" s="1157">
        <v>5300</v>
      </c>
      <c r="C518" s="1164" t="s">
        <v>1083</v>
      </c>
      <c r="D518" s="1168">
        <f>'8110'!$E$514</f>
        <v>0</v>
      </c>
      <c r="E518" s="1157">
        <v>7758</v>
      </c>
      <c r="F518" s="1157">
        <v>5300</v>
      </c>
      <c r="G518" s="1164" t="s">
        <v>1083</v>
      </c>
      <c r="H518" s="1168">
        <f>'8112'!$E$509</f>
        <v>0</v>
      </c>
      <c r="I518" s="1157">
        <v>7758</v>
      </c>
      <c r="J518" s="1157">
        <v>5300</v>
      </c>
      <c r="K518" s="1164" t="s">
        <v>1083</v>
      </c>
      <c r="L518" s="1168">
        <f>'8114'!$E$509</f>
        <v>0</v>
      </c>
      <c r="M518" s="1157">
        <v>7758</v>
      </c>
      <c r="N518" s="1157">
        <v>5300</v>
      </c>
      <c r="O518" s="1164" t="s">
        <v>1083</v>
      </c>
      <c r="P518" s="1168">
        <f>'8116'!$E$505</f>
        <v>1010.66</v>
      </c>
      <c r="Q518" s="1165">
        <f t="shared" si="17"/>
        <v>1010.66</v>
      </c>
    </row>
    <row r="519" spans="1:17">
      <c r="A519" s="1157">
        <v>7758</v>
      </c>
      <c r="B519" s="1157">
        <v>5360</v>
      </c>
      <c r="C519" s="1164" t="s">
        <v>1082</v>
      </c>
      <c r="D519" s="1168">
        <f>'8110'!$E$515</f>
        <v>110.04</v>
      </c>
      <c r="E519" s="1157">
        <v>7758</v>
      </c>
      <c r="F519" s="1157">
        <v>5360</v>
      </c>
      <c r="G519" s="1164" t="s">
        <v>1082</v>
      </c>
      <c r="H519" s="1168">
        <f>'8112'!$E$510</f>
        <v>33.61</v>
      </c>
      <c r="I519" s="1157">
        <v>7758</v>
      </c>
      <c r="J519" s="1157">
        <v>5360</v>
      </c>
      <c r="K519" s="1164" t="s">
        <v>1082</v>
      </c>
      <c r="L519" s="1168">
        <f>'8114'!$E$510</f>
        <v>39.06</v>
      </c>
      <c r="M519" s="1157">
        <v>7758</v>
      </c>
      <c r="N519" s="1157">
        <v>5360</v>
      </c>
      <c r="O519" s="1164" t="s">
        <v>1082</v>
      </c>
      <c r="P519" s="1168">
        <f>'8116'!$E$506</f>
        <v>0</v>
      </c>
      <c r="Q519" s="1165">
        <f t="shared" si="17"/>
        <v>182.71</v>
      </c>
    </row>
    <row r="520" spans="1:17">
      <c r="A520" s="1157">
        <v>7758</v>
      </c>
      <c r="B520" s="1157">
        <v>5390</v>
      </c>
      <c r="C520" s="1164" t="s">
        <v>1081</v>
      </c>
      <c r="D520" s="1168">
        <f>'8110'!$E$516</f>
        <v>104.17</v>
      </c>
      <c r="E520" s="1157">
        <v>7758</v>
      </c>
      <c r="F520" s="1157">
        <v>5390</v>
      </c>
      <c r="G520" s="1164" t="s">
        <v>1081</v>
      </c>
      <c r="H520" s="1168">
        <f>'8112'!$E$511</f>
        <v>200</v>
      </c>
      <c r="I520" s="1157">
        <v>7758</v>
      </c>
      <c r="J520" s="1157">
        <v>5390</v>
      </c>
      <c r="K520" s="1164" t="s">
        <v>1081</v>
      </c>
      <c r="L520" s="1168">
        <f>'8114'!$E$511</f>
        <v>2238.44</v>
      </c>
      <c r="M520" s="1157">
        <v>7758</v>
      </c>
      <c r="N520" s="1157">
        <v>5390</v>
      </c>
      <c r="O520" s="1164" t="s">
        <v>1081</v>
      </c>
      <c r="P520" s="1168">
        <f>'8116'!$E$507</f>
        <v>0</v>
      </c>
      <c r="Q520" s="1165">
        <f t="shared" si="17"/>
        <v>2542.61</v>
      </c>
    </row>
    <row r="521" spans="1:17">
      <c r="A521" s="1157">
        <v>7758</v>
      </c>
      <c r="B521" s="1157">
        <v>8530</v>
      </c>
      <c r="C521" s="1164" t="s">
        <v>1079</v>
      </c>
      <c r="D521" s="1168">
        <f>'8110'!$E$517</f>
        <v>0</v>
      </c>
      <c r="E521" s="1157">
        <v>7758</v>
      </c>
      <c r="F521" s="1157">
        <v>8530</v>
      </c>
      <c r="G521" s="1164" t="s">
        <v>1079</v>
      </c>
      <c r="H521" s="1168">
        <f>'8112'!$E$512</f>
        <v>108.03</v>
      </c>
      <c r="I521" s="1157">
        <v>7758</v>
      </c>
      <c r="J521" s="1157">
        <v>8530</v>
      </c>
      <c r="K521" s="1164" t="s">
        <v>1079</v>
      </c>
      <c r="L521" s="1168">
        <f>'8114'!$E$512</f>
        <v>0</v>
      </c>
      <c r="M521" s="1157">
        <v>7758</v>
      </c>
      <c r="N521" s="1157">
        <v>8530</v>
      </c>
      <c r="O521" s="1164" t="s">
        <v>1079</v>
      </c>
      <c r="P521" s="1168">
        <f>'8116'!$E$508</f>
        <v>0</v>
      </c>
      <c r="Q521" s="1165">
        <f t="shared" si="17"/>
        <v>108.03</v>
      </c>
    </row>
    <row r="522" spans="1:17">
      <c r="A522" s="1162"/>
      <c r="B522" s="1162"/>
      <c r="C522" s="1164"/>
      <c r="E522" s="1162"/>
      <c r="F522" s="1162"/>
      <c r="G522" s="1164"/>
      <c r="I522" s="1162"/>
      <c r="J522" s="1162"/>
      <c r="K522" s="1164"/>
      <c r="L522" s="1159"/>
      <c r="M522" s="1162"/>
      <c r="N522" s="1162"/>
      <c r="O522" s="1164"/>
      <c r="P522" s="1159"/>
      <c r="Q522" s="1158"/>
    </row>
    <row r="523" spans="1:17">
      <c r="A523" s="1162"/>
      <c r="B523" s="1162"/>
      <c r="C523" s="1164"/>
      <c r="E523" s="1162"/>
      <c r="F523" s="1162"/>
      <c r="G523" s="1164"/>
      <c r="I523" s="1162"/>
      <c r="J523" s="1162"/>
      <c r="K523" s="1164"/>
      <c r="L523" s="1159"/>
      <c r="M523" s="1162"/>
      <c r="N523" s="1162"/>
      <c r="O523" s="1164"/>
      <c r="P523" s="1159"/>
      <c r="Q523" s="1158"/>
    </row>
    <row r="524" spans="1:17">
      <c r="A524" s="1162"/>
      <c r="B524" s="1162"/>
      <c r="C524" s="1161" t="s">
        <v>1078</v>
      </c>
      <c r="E524" s="1162"/>
      <c r="F524" s="1162"/>
      <c r="G524" s="1161" t="s">
        <v>1078</v>
      </c>
      <c r="I524" s="1162"/>
      <c r="J524" s="1162"/>
      <c r="K524" s="1161" t="s">
        <v>1078</v>
      </c>
      <c r="L524" s="1159"/>
      <c r="M524" s="1162"/>
      <c r="N524" s="1162"/>
      <c r="O524" s="1161" t="s">
        <v>1078</v>
      </c>
      <c r="P524" s="1159"/>
      <c r="Q524" s="1158"/>
    </row>
    <row r="525" spans="1:17">
      <c r="A525" s="1162"/>
      <c r="B525" s="1162"/>
      <c r="C525" s="1164"/>
      <c r="E525" s="1162"/>
      <c r="F525" s="1162"/>
      <c r="G525" s="1164"/>
      <c r="I525" s="1162"/>
      <c r="J525" s="1162"/>
      <c r="K525" s="1164"/>
      <c r="L525" s="1159"/>
      <c r="M525" s="1162"/>
      <c r="N525" s="1162"/>
      <c r="O525" s="1164"/>
      <c r="P525" s="1159"/>
      <c r="Q525" s="1158"/>
    </row>
    <row r="526" spans="1:17">
      <c r="A526" s="1157">
        <v>4030</v>
      </c>
      <c r="B526" s="1157">
        <v>8610</v>
      </c>
      <c r="C526" s="1164" t="s">
        <v>1076</v>
      </c>
      <c r="D526" s="1159">
        <f>VLOOKUP(A526,'8110'!$B$5:$F$529,4,FALSE)</f>
        <v>144279.04000000001</v>
      </c>
      <c r="E526" s="1157">
        <v>4030</v>
      </c>
      <c r="F526" s="1157">
        <v>8610</v>
      </c>
      <c r="G526" s="1164" t="s">
        <v>1076</v>
      </c>
      <c r="H526" s="1159">
        <f>VLOOKUP(E526,'8112'!$B$267:$F$521,4,FALSE)</f>
        <v>256138.73</v>
      </c>
      <c r="I526" s="1157">
        <v>4030</v>
      </c>
      <c r="J526" s="1157">
        <v>8610</v>
      </c>
      <c r="K526" s="1164" t="s">
        <v>1076</v>
      </c>
      <c r="L526" s="1159">
        <f>VLOOKUP(I526,'8114'!$B$267:$F$521,4,FALSE)</f>
        <v>76364.09</v>
      </c>
      <c r="M526" s="1157">
        <v>4030</v>
      </c>
      <c r="N526" s="1157">
        <v>8610</v>
      </c>
      <c r="O526" s="1164" t="s">
        <v>1076</v>
      </c>
      <c r="P526" s="1159">
        <f>VLOOKUP(M526,'8116'!$B$266:$F$517,4,FALSE)</f>
        <v>156781.82</v>
      </c>
      <c r="Q526" s="1165">
        <f t="shared" ref="Q526:Q534" si="18">+D526+H526+L526+P526</f>
        <v>633563.67999999993</v>
      </c>
    </row>
    <row r="527" spans="1:17">
      <c r="A527" s="1157">
        <v>4031</v>
      </c>
      <c r="B527" s="1157">
        <v>8610</v>
      </c>
      <c r="C527" s="1164" t="s">
        <v>1075</v>
      </c>
      <c r="D527" s="1159">
        <f>VLOOKUP(A527,'8110'!$B$5:$F$529,4,FALSE)</f>
        <v>0</v>
      </c>
      <c r="E527" s="1157">
        <v>4031</v>
      </c>
      <c r="F527" s="1157">
        <v>8610</v>
      </c>
      <c r="G527" s="1164" t="s">
        <v>1075</v>
      </c>
      <c r="H527" s="1159">
        <f>VLOOKUP(E527,'8112'!$B$267:$F$521,4,FALSE)</f>
        <v>0</v>
      </c>
      <c r="I527" s="1157">
        <v>4031</v>
      </c>
      <c r="J527" s="1157">
        <v>8610</v>
      </c>
      <c r="K527" s="1164" t="s">
        <v>1075</v>
      </c>
      <c r="L527" s="1159">
        <f>VLOOKUP(I527,'8114'!$B$267:$F$521,4,FALSE)</f>
        <v>0</v>
      </c>
      <c r="M527" s="1157">
        <v>4031</v>
      </c>
      <c r="N527" s="1157">
        <v>8610</v>
      </c>
      <c r="O527" s="1164" t="s">
        <v>1075</v>
      </c>
      <c r="P527" s="1159">
        <f>VLOOKUP(M527,'8116'!$B$266:$F$517,4,FALSE)</f>
        <v>0</v>
      </c>
      <c r="Q527" s="1165">
        <f t="shared" si="18"/>
        <v>0</v>
      </c>
    </row>
    <row r="528" spans="1:17">
      <c r="C528" s="1164"/>
      <c r="E528" s="1157">
        <v>4031</v>
      </c>
      <c r="F528" s="1157">
        <v>8610</v>
      </c>
      <c r="G528" s="1164" t="s">
        <v>1352</v>
      </c>
      <c r="H528" s="1168">
        <f>'8112'!$E$269</f>
        <v>0</v>
      </c>
      <c r="I528" s="1157">
        <v>4031</v>
      </c>
      <c r="J528" s="1157">
        <v>8610</v>
      </c>
      <c r="K528" s="1164" t="s">
        <v>1352</v>
      </c>
      <c r="L528" s="1168">
        <v>0</v>
      </c>
      <c r="M528" s="1157">
        <v>4031</v>
      </c>
      <c r="N528" s="1157">
        <v>8610</v>
      </c>
      <c r="O528" s="1164" t="s">
        <v>1352</v>
      </c>
      <c r="P528" s="1168">
        <v>0</v>
      </c>
      <c r="Q528" s="1165">
        <f t="shared" si="18"/>
        <v>0</v>
      </c>
    </row>
    <row r="529" spans="1:17">
      <c r="A529" s="1157">
        <v>4032</v>
      </c>
      <c r="B529" s="1157">
        <v>8610</v>
      </c>
      <c r="C529" s="1164" t="s">
        <v>1074</v>
      </c>
      <c r="D529" s="1159">
        <f>VLOOKUP(A529,'8110'!$B$5:$F$529,4,FALSE)</f>
        <v>0</v>
      </c>
      <c r="E529" s="1157">
        <v>4032</v>
      </c>
      <c r="F529" s="1157">
        <v>8610</v>
      </c>
      <c r="G529" s="1164" t="s">
        <v>1074</v>
      </c>
      <c r="H529" s="1159">
        <f>VLOOKUP(E529,'8112'!$B$267:$F$521,4,FALSE)</f>
        <v>0</v>
      </c>
      <c r="I529" s="1157">
        <v>4032</v>
      </c>
      <c r="J529" s="1157">
        <v>8610</v>
      </c>
      <c r="K529" s="1164" t="s">
        <v>1074</v>
      </c>
      <c r="L529" s="1159">
        <f>VLOOKUP(I529,'8114'!$B$267:$F$521,4,FALSE)</f>
        <v>0</v>
      </c>
      <c r="M529" s="1157">
        <v>4032</v>
      </c>
      <c r="N529" s="1157">
        <v>8610</v>
      </c>
      <c r="O529" s="1164" t="s">
        <v>1074</v>
      </c>
      <c r="P529" s="1159">
        <f>VLOOKUP(M529,'8116'!$B$266:$F$517,4,FALSE)</f>
        <v>0</v>
      </c>
      <c r="Q529" s="1165">
        <f t="shared" si="18"/>
        <v>0</v>
      </c>
    </row>
    <row r="530" spans="1:17">
      <c r="A530" s="1157">
        <v>4073</v>
      </c>
      <c r="B530" s="1157">
        <v>8610</v>
      </c>
      <c r="C530" s="1164" t="s">
        <v>1351</v>
      </c>
      <c r="D530" s="1159">
        <f>VLOOKUP(A530,'8110'!$B$5:$F$529,4,FALSE)</f>
        <v>12668.37</v>
      </c>
      <c r="E530" s="1157">
        <v>4073</v>
      </c>
      <c r="F530" s="1157">
        <v>8610</v>
      </c>
      <c r="G530" s="1164" t="s">
        <v>1351</v>
      </c>
      <c r="H530" s="1159">
        <f>VLOOKUP(E530,'8112'!$B$267:$F$521,4,FALSE)</f>
        <v>7399.65</v>
      </c>
      <c r="I530" s="1157">
        <v>4073</v>
      </c>
      <c r="J530" s="1157">
        <v>8610</v>
      </c>
      <c r="K530" s="1164" t="s">
        <v>1351</v>
      </c>
      <c r="L530" s="1159">
        <f>VLOOKUP(I530,'8114'!$B$267:$F$521,4,FALSE)</f>
        <v>3128.42</v>
      </c>
      <c r="M530" s="1157">
        <v>4073</v>
      </c>
      <c r="N530" s="1157">
        <v>8610</v>
      </c>
      <c r="O530" s="1164" t="s">
        <v>1351</v>
      </c>
      <c r="P530" s="1159">
        <f>VLOOKUP(M530,'8116'!$B$266:$F$517,4,FALSE)</f>
        <v>2842.52</v>
      </c>
      <c r="Q530" s="1165">
        <f t="shared" si="18"/>
        <v>26038.960000000003</v>
      </c>
    </row>
    <row r="531" spans="1:17">
      <c r="A531" s="1157">
        <v>4073</v>
      </c>
      <c r="B531" s="1157">
        <v>8610</v>
      </c>
      <c r="C531" s="1164" t="s">
        <v>1071</v>
      </c>
      <c r="D531" s="1168">
        <f>'8110'!$E$278</f>
        <v>2068.69</v>
      </c>
      <c r="E531" s="1157">
        <v>4073</v>
      </c>
      <c r="F531" s="1157">
        <v>8610</v>
      </c>
      <c r="G531" s="1164" t="s">
        <v>1071</v>
      </c>
      <c r="H531" s="1168">
        <f>'8112'!$E$272</f>
        <v>7346.8</v>
      </c>
      <c r="I531" s="1157">
        <v>4073</v>
      </c>
      <c r="J531" s="1157">
        <v>8610</v>
      </c>
      <c r="K531" s="1164" t="s">
        <v>1071</v>
      </c>
      <c r="L531" s="1168">
        <f>'8114'!$E$271</f>
        <v>2956.14</v>
      </c>
      <c r="M531" s="1157">
        <v>4073</v>
      </c>
      <c r="N531" s="1157">
        <v>8610</v>
      </c>
      <c r="O531" s="1164" t="s">
        <v>1071</v>
      </c>
      <c r="P531" s="1168">
        <f>'8116'!$E$270</f>
        <v>8585.27</v>
      </c>
      <c r="Q531" s="1165">
        <f t="shared" si="18"/>
        <v>20956.900000000001</v>
      </c>
    </row>
    <row r="532" spans="1:17">
      <c r="A532" s="1157">
        <v>4074</v>
      </c>
      <c r="B532" s="1157">
        <v>8640</v>
      </c>
      <c r="C532" s="1164" t="s">
        <v>1085</v>
      </c>
      <c r="D532" s="1159">
        <f>VLOOKUP(A532,'8110'!$B$5:$F$529,4,FALSE)</f>
        <v>0</v>
      </c>
      <c r="E532" s="1157">
        <v>4074</v>
      </c>
      <c r="F532" s="1157">
        <v>8640</v>
      </c>
      <c r="G532" s="1164" t="s">
        <v>1085</v>
      </c>
      <c r="H532" s="1159">
        <f>VLOOKUP(E532,'8112'!$B$267:$F$521,4,FALSE)</f>
        <v>0</v>
      </c>
      <c r="I532" s="1157">
        <v>4074</v>
      </c>
      <c r="J532" s="1157">
        <v>8640</v>
      </c>
      <c r="K532" s="1164" t="s">
        <v>1085</v>
      </c>
      <c r="L532" s="1159">
        <f>VLOOKUP(I532,'8114'!$B$267:$F$521,4,FALSE)</f>
        <v>0</v>
      </c>
      <c r="M532" s="1157">
        <v>4074</v>
      </c>
      <c r="N532" s="1157">
        <v>8640</v>
      </c>
      <c r="O532" s="1164" t="s">
        <v>1085</v>
      </c>
      <c r="P532" s="1159">
        <f>VLOOKUP(M532,'8116'!$B$266:$F$517,4,FALSE)</f>
        <v>0</v>
      </c>
      <c r="Q532" s="1165">
        <f t="shared" si="18"/>
        <v>0</v>
      </c>
    </row>
    <row r="533" spans="1:17">
      <c r="A533" s="1157">
        <v>4074</v>
      </c>
      <c r="B533" s="1157">
        <v>8641</v>
      </c>
      <c r="C533" s="1164" t="s">
        <v>1073</v>
      </c>
      <c r="D533" s="1159">
        <f>VLOOKUP(A533,'8110'!$B$5:$F$529,4,FALSE)</f>
        <v>0</v>
      </c>
      <c r="E533" s="1157">
        <v>4074</v>
      </c>
      <c r="F533" s="1157">
        <v>8641</v>
      </c>
      <c r="G533" s="1164" t="s">
        <v>1073</v>
      </c>
      <c r="H533" s="1168">
        <f>'8112'!$E$274</f>
        <v>0</v>
      </c>
      <c r="I533" s="1157">
        <v>4074</v>
      </c>
      <c r="J533" s="1157">
        <v>8641</v>
      </c>
      <c r="K533" s="1164" t="s">
        <v>1073</v>
      </c>
      <c r="L533" s="1168">
        <f>'8114'!$E$273</f>
        <v>0</v>
      </c>
      <c r="M533" s="1157">
        <v>4074</v>
      </c>
      <c r="N533" s="1157">
        <v>8641</v>
      </c>
      <c r="O533" s="1164" t="s">
        <v>1073</v>
      </c>
      <c r="P533" s="1168">
        <f>'8116'!$E$272</f>
        <v>0</v>
      </c>
      <c r="Q533" s="1165">
        <f t="shared" si="18"/>
        <v>0</v>
      </c>
    </row>
    <row r="534" spans="1:17">
      <c r="A534" s="1157">
        <v>4076</v>
      </c>
      <c r="B534" s="1157">
        <v>8640</v>
      </c>
      <c r="C534" s="1164" t="s">
        <v>1084</v>
      </c>
      <c r="D534" s="1159">
        <f>VLOOKUP(A534,'8110'!$B$5:$F$529,4,FALSE)</f>
        <v>0</v>
      </c>
      <c r="E534" s="1157">
        <v>4076</v>
      </c>
      <c r="F534" s="1157">
        <v>8640</v>
      </c>
      <c r="G534" s="1164" t="s">
        <v>1084</v>
      </c>
      <c r="H534" s="1159">
        <f>VLOOKUP(E534,'8112'!$B$267:$F$521,4,FALSE)</f>
        <v>0</v>
      </c>
      <c r="I534" s="1157">
        <v>4076</v>
      </c>
      <c r="J534" s="1157">
        <v>8640</v>
      </c>
      <c r="K534" s="1164" t="s">
        <v>1084</v>
      </c>
      <c r="L534" s="1159">
        <f>VLOOKUP(I534,'8114'!$B$267:$F$521,4,FALSE)</f>
        <v>0</v>
      </c>
      <c r="M534" s="1157">
        <v>4076</v>
      </c>
      <c r="N534" s="1157">
        <v>8640</v>
      </c>
      <c r="O534" s="1164" t="s">
        <v>1084</v>
      </c>
      <c r="P534" s="1159">
        <f>VLOOKUP(M534,'8116'!$B$266:$F$517,4,FALSE)</f>
        <v>0</v>
      </c>
      <c r="Q534" s="1165">
        <f t="shared" si="18"/>
        <v>0</v>
      </c>
    </row>
    <row r="535" spans="1:17">
      <c r="A535" s="1162"/>
      <c r="B535" s="1162"/>
      <c r="C535" s="1164"/>
      <c r="E535" s="1162"/>
      <c r="F535" s="1162"/>
      <c r="G535" s="1164"/>
      <c r="I535" s="1162"/>
      <c r="J535" s="1162"/>
      <c r="K535" s="1164"/>
      <c r="L535" s="1159"/>
      <c r="M535" s="1162"/>
      <c r="N535" s="1162"/>
      <c r="O535" s="1164"/>
      <c r="P535" s="1159"/>
      <c r="Q535" s="1158"/>
    </row>
    <row r="536" spans="1:17">
      <c r="A536" s="1162"/>
      <c r="B536" s="1162"/>
      <c r="C536" s="1164"/>
      <c r="E536" s="1162"/>
      <c r="F536" s="1162"/>
      <c r="G536" s="1164"/>
      <c r="I536" s="1162"/>
      <c r="J536" s="1162"/>
      <c r="K536" s="1164"/>
      <c r="L536" s="1159"/>
      <c r="M536" s="1162"/>
      <c r="N536" s="1162"/>
      <c r="O536" s="1164"/>
      <c r="P536" s="1159"/>
      <c r="Q536" s="1158"/>
    </row>
    <row r="537" spans="1:17">
      <c r="A537" s="1162"/>
      <c r="B537" s="1162"/>
      <c r="C537" s="1161" t="s">
        <v>745</v>
      </c>
      <c r="E537" s="1162"/>
      <c r="F537" s="1162"/>
      <c r="G537" s="1161" t="s">
        <v>745</v>
      </c>
      <c r="I537" s="1162"/>
      <c r="J537" s="1162"/>
      <c r="K537" s="1161" t="s">
        <v>745</v>
      </c>
      <c r="L537" s="1159"/>
      <c r="M537" s="1162"/>
      <c r="N537" s="1162"/>
      <c r="O537" s="1161" t="s">
        <v>745</v>
      </c>
      <c r="P537" s="1159"/>
      <c r="Q537" s="1158"/>
    </row>
    <row r="538" spans="1:17">
      <c r="A538" s="1162"/>
      <c r="B538" s="1162"/>
      <c r="C538" s="1164"/>
      <c r="E538" s="1162"/>
      <c r="F538" s="1162"/>
      <c r="G538" s="1164"/>
      <c r="I538" s="1162"/>
      <c r="J538" s="1162"/>
      <c r="K538" s="1164"/>
      <c r="L538" s="1159"/>
      <c r="M538" s="1162"/>
      <c r="N538" s="1162"/>
      <c r="O538" s="1164"/>
      <c r="P538" s="1159"/>
      <c r="Q538" s="1158"/>
    </row>
    <row r="539" spans="1:17">
      <c r="A539" s="1157">
        <v>4080</v>
      </c>
      <c r="B539" s="1157">
        <v>5680</v>
      </c>
      <c r="C539" s="1164" t="s">
        <v>1070</v>
      </c>
      <c r="D539" s="1159">
        <f>VLOOKUP(A539,'8110'!$B$5:$F$529,4,FALSE)</f>
        <v>17665.86</v>
      </c>
      <c r="E539" s="1157">
        <v>4080</v>
      </c>
      <c r="F539" s="1157">
        <v>5680</v>
      </c>
      <c r="G539" s="1164" t="s">
        <v>1070</v>
      </c>
      <c r="H539" s="1159">
        <f>VLOOKUP(E539,'8112'!$B$267:$F$521,4,FALSE)</f>
        <v>48275.54</v>
      </c>
      <c r="I539" s="1157">
        <v>4080</v>
      </c>
      <c r="J539" s="1157">
        <v>5680</v>
      </c>
      <c r="K539" s="1164" t="s">
        <v>1070</v>
      </c>
      <c r="L539" s="1159">
        <f>VLOOKUP(I539,'8114'!$B$267:$F$521,4,FALSE)</f>
        <v>1576.94</v>
      </c>
      <c r="M539" s="1157">
        <v>4080</v>
      </c>
      <c r="N539" s="1157">
        <v>5680</v>
      </c>
      <c r="O539" s="1164" t="s">
        <v>1070</v>
      </c>
      <c r="P539" s="1159">
        <f>VLOOKUP(M539,'8116'!$B$266:$F$517,4,FALSE)</f>
        <v>29744.850000000002</v>
      </c>
      <c r="Q539" s="1165">
        <f>+D539+H539+L539+P539</f>
        <v>97263.19</v>
      </c>
    </row>
    <row r="540" spans="1:17">
      <c r="A540" s="1157">
        <v>4081</v>
      </c>
      <c r="B540" s="1157">
        <v>5660</v>
      </c>
      <c r="C540" s="1164" t="s">
        <v>1069</v>
      </c>
      <c r="D540" s="1159">
        <f>VLOOKUP(A540,'8110'!$B$5:$F$529,4,FALSE)</f>
        <v>0</v>
      </c>
      <c r="E540" s="1157">
        <v>4081</v>
      </c>
      <c r="F540" s="1157">
        <v>5660</v>
      </c>
      <c r="G540" s="1164" t="s">
        <v>1069</v>
      </c>
      <c r="H540" s="1159">
        <f>VLOOKUP(E540,'8112'!$B$267:$F$521,4,FALSE)</f>
        <v>0</v>
      </c>
      <c r="I540" s="1157">
        <v>4081</v>
      </c>
      <c r="J540" s="1157">
        <v>5660</v>
      </c>
      <c r="K540" s="1164" t="s">
        <v>1069</v>
      </c>
      <c r="L540" s="1159">
        <f>VLOOKUP(I540,'8114'!$B$267:$F$521,4,FALSE)</f>
        <v>0</v>
      </c>
      <c r="M540" s="1157">
        <v>4081</v>
      </c>
      <c r="N540" s="1157">
        <v>5660</v>
      </c>
      <c r="O540" s="1164" t="s">
        <v>1069</v>
      </c>
      <c r="P540" s="1159">
        <f>VLOOKUP(M540,'8116'!$B$266:$F$517,4,FALSE)</f>
        <v>0</v>
      </c>
      <c r="Q540" s="1165">
        <f>+D540+H540+L540+P540</f>
        <v>0</v>
      </c>
    </row>
    <row r="541" spans="1:17">
      <c r="A541" s="1162"/>
      <c r="B541" s="1162"/>
      <c r="C541" s="1164"/>
      <c r="E541" s="1162"/>
      <c r="F541" s="1162"/>
      <c r="G541" s="1164"/>
      <c r="I541" s="1162"/>
      <c r="J541" s="1162"/>
      <c r="K541" s="1164"/>
      <c r="L541" s="1159"/>
      <c r="M541" s="1162"/>
      <c r="N541" s="1162"/>
      <c r="O541" s="1164"/>
      <c r="P541" s="1159"/>
      <c r="Q541" s="1158"/>
    </row>
    <row r="542" spans="1:17">
      <c r="A542" s="1162"/>
      <c r="B542" s="1162"/>
      <c r="C542" s="1164"/>
      <c r="E542" s="1162"/>
      <c r="F542" s="1162"/>
      <c r="G542" s="1164"/>
      <c r="I542" s="1162"/>
      <c r="J542" s="1162"/>
      <c r="K542" s="1164"/>
      <c r="L542" s="1159"/>
      <c r="M542" s="1162"/>
      <c r="N542" s="1162"/>
      <c r="O542" s="1164"/>
      <c r="P542" s="1159"/>
      <c r="Q542" s="1158"/>
    </row>
    <row r="543" spans="1:17">
      <c r="A543" s="1162"/>
      <c r="B543" s="1162"/>
      <c r="C543" s="1161" t="s">
        <v>1068</v>
      </c>
      <c r="E543" s="1162"/>
      <c r="F543" s="1162"/>
      <c r="G543" s="1161" t="s">
        <v>1068</v>
      </c>
      <c r="I543" s="1162"/>
      <c r="J543" s="1162"/>
      <c r="K543" s="1161" t="s">
        <v>1068</v>
      </c>
      <c r="L543" s="1159"/>
      <c r="M543" s="1162"/>
      <c r="N543" s="1162"/>
      <c r="O543" s="1161" t="s">
        <v>1068</v>
      </c>
      <c r="P543" s="1159"/>
      <c r="Q543" s="1158"/>
    </row>
    <row r="544" spans="1:17">
      <c r="A544" s="1162"/>
      <c r="B544" s="1162"/>
      <c r="C544" s="1164"/>
      <c r="E544" s="1162"/>
      <c r="F544" s="1162"/>
      <c r="G544" s="1164"/>
      <c r="I544" s="1162"/>
      <c r="J544" s="1162"/>
      <c r="K544" s="1164"/>
      <c r="L544" s="1159"/>
      <c r="M544" s="1162"/>
      <c r="N544" s="1162"/>
      <c r="O544" s="1164"/>
      <c r="P544" s="1159"/>
      <c r="Q544" s="1158"/>
    </row>
    <row r="545" spans="1:17">
      <c r="A545" s="1157">
        <v>4091</v>
      </c>
      <c r="B545" s="1157">
        <v>8710</v>
      </c>
      <c r="C545" s="1164" t="s">
        <v>1067</v>
      </c>
      <c r="D545" s="1159">
        <f>VLOOKUP(A545,'8110'!$B$5:$F$529,4,FALSE)</f>
        <v>0</v>
      </c>
      <c r="E545" s="1157">
        <v>4091</v>
      </c>
      <c r="F545" s="1157">
        <v>8710</v>
      </c>
      <c r="G545" s="1164" t="s">
        <v>1067</v>
      </c>
      <c r="H545" s="1159">
        <f>VLOOKUP(E545,'8112'!$B$267:$F$521,4,FALSE)</f>
        <v>0</v>
      </c>
      <c r="I545" s="1157">
        <v>4091</v>
      </c>
      <c r="J545" s="1157">
        <v>8710</v>
      </c>
      <c r="K545" s="1164" t="s">
        <v>1067</v>
      </c>
      <c r="L545" s="1159">
        <f>VLOOKUP(I545,'8114'!$B$267:$F$521,4,FALSE)</f>
        <v>0</v>
      </c>
      <c r="M545" s="1157">
        <v>4091</v>
      </c>
      <c r="N545" s="1157">
        <v>8710</v>
      </c>
      <c r="O545" s="1164" t="s">
        <v>1067</v>
      </c>
      <c r="P545" s="1159">
        <f>VLOOKUP(M545,'8116'!$B$266:$F$517,4,FALSE)</f>
        <v>0</v>
      </c>
      <c r="Q545" s="1165">
        <f>+D545+H545+L545+P545</f>
        <v>0</v>
      </c>
    </row>
    <row r="546" spans="1:17">
      <c r="A546" s="1157">
        <v>4091</v>
      </c>
      <c r="B546" s="1157">
        <v>8720</v>
      </c>
      <c r="C546" s="1164" t="s">
        <v>1065</v>
      </c>
      <c r="D546" s="1159">
        <f>VLOOKUP(A546,'8110'!$B$5:$F$529,4,FALSE)</f>
        <v>0</v>
      </c>
      <c r="E546" s="1157">
        <v>4091</v>
      </c>
      <c r="F546" s="1157">
        <v>8720</v>
      </c>
      <c r="G546" s="1164" t="s">
        <v>1065</v>
      </c>
      <c r="H546" s="1159">
        <f>VLOOKUP(E546,'8112'!$B$267:$F$521,4,FALSE)</f>
        <v>0</v>
      </c>
      <c r="I546" s="1157">
        <v>4091</v>
      </c>
      <c r="J546" s="1157">
        <v>8720</v>
      </c>
      <c r="K546" s="1164" t="s">
        <v>1065</v>
      </c>
      <c r="L546" s="1159">
        <f>VLOOKUP(I546,'8114'!$B$267:$F$521,4,FALSE)</f>
        <v>0</v>
      </c>
      <c r="M546" s="1157">
        <v>4091</v>
      </c>
      <c r="N546" s="1157">
        <v>8720</v>
      </c>
      <c r="O546" s="1164" t="s">
        <v>1065</v>
      </c>
      <c r="P546" s="1159">
        <f>VLOOKUP(M546,'8116'!$B$266:$F$517,4,FALSE)</f>
        <v>0</v>
      </c>
      <c r="Q546" s="1165">
        <f>+D546+H546+L546+P546</f>
        <v>0</v>
      </c>
    </row>
    <row r="547" spans="1:17">
      <c r="A547" s="1162"/>
      <c r="B547" s="1162"/>
      <c r="C547" s="1164"/>
      <c r="E547" s="1162"/>
      <c r="F547" s="1162"/>
      <c r="G547" s="1164"/>
      <c r="I547" s="1162"/>
      <c r="J547" s="1162"/>
      <c r="K547" s="1164"/>
      <c r="L547" s="1159"/>
      <c r="M547" s="1162"/>
      <c r="N547" s="1162"/>
      <c r="O547" s="1164"/>
      <c r="P547" s="1159"/>
      <c r="Q547" s="1158"/>
    </row>
    <row r="548" spans="1:17">
      <c r="A548" s="1162"/>
      <c r="B548" s="1162"/>
      <c r="C548" s="1164"/>
      <c r="E548" s="1162"/>
      <c r="F548" s="1162"/>
      <c r="G548" s="1164"/>
      <c r="I548" s="1162"/>
      <c r="J548" s="1162"/>
      <c r="K548" s="1164"/>
      <c r="L548" s="1159"/>
      <c r="M548" s="1162"/>
      <c r="N548" s="1162"/>
      <c r="O548" s="1164"/>
      <c r="P548" s="1159"/>
      <c r="Q548" s="1158"/>
    </row>
    <row r="549" spans="1:17">
      <c r="A549" s="1162"/>
      <c r="B549" s="1162"/>
      <c r="C549" s="1161" t="s">
        <v>1064</v>
      </c>
      <c r="E549" s="1162"/>
      <c r="F549" s="1162"/>
      <c r="G549" s="1161" t="s">
        <v>1064</v>
      </c>
      <c r="I549" s="1162"/>
      <c r="J549" s="1162"/>
      <c r="K549" s="1161" t="s">
        <v>1064</v>
      </c>
      <c r="L549" s="1159"/>
      <c r="M549" s="1162"/>
      <c r="N549" s="1162"/>
      <c r="O549" s="1161" t="s">
        <v>1064</v>
      </c>
      <c r="P549" s="1159"/>
      <c r="Q549" s="1158"/>
    </row>
    <row r="550" spans="1:17">
      <c r="A550" s="1162"/>
      <c r="B550" s="1162"/>
      <c r="C550" s="1164"/>
      <c r="E550" s="1162"/>
      <c r="F550" s="1162"/>
      <c r="G550" s="1164"/>
      <c r="I550" s="1162"/>
      <c r="J550" s="1162"/>
      <c r="K550" s="1164"/>
      <c r="L550" s="1159"/>
      <c r="M550" s="1162"/>
      <c r="N550" s="1162"/>
      <c r="O550" s="1164"/>
      <c r="P550" s="1159"/>
      <c r="Q550" s="1158"/>
    </row>
    <row r="551" spans="1:17">
      <c r="A551" s="1157">
        <v>4100</v>
      </c>
      <c r="B551" s="1157">
        <v>8760</v>
      </c>
      <c r="C551" s="1164" t="s">
        <v>1350</v>
      </c>
      <c r="D551" s="1159">
        <f>VLOOKUP(A551,'8110'!$B$5:$F$529,4,FALSE)</f>
        <v>0</v>
      </c>
      <c r="E551" s="1157">
        <v>4100</v>
      </c>
      <c r="F551" s="1157">
        <v>8760</v>
      </c>
      <c r="G551" s="1164" t="s">
        <v>1350</v>
      </c>
      <c r="H551" s="1159">
        <f>VLOOKUP(E551,'8112'!$B$267:$F$521,4,FALSE)</f>
        <v>0</v>
      </c>
      <c r="I551" s="1157">
        <v>4100</v>
      </c>
      <c r="J551" s="1157">
        <v>8760</v>
      </c>
      <c r="K551" s="1164" t="s">
        <v>1350</v>
      </c>
      <c r="L551" s="1159">
        <f>VLOOKUP(I551,'8114'!$B$267:$F$521,4,FALSE)</f>
        <v>0</v>
      </c>
      <c r="M551" s="1157">
        <v>4100</v>
      </c>
      <c r="N551" s="1157">
        <v>8760</v>
      </c>
      <c r="O551" s="1164" t="s">
        <v>1350</v>
      </c>
      <c r="P551" s="1159">
        <f>VLOOKUP(M551,'8116'!$B$266:$F$517,4,FALSE)</f>
        <v>0</v>
      </c>
      <c r="Q551" s="1165">
        <f t="shared" ref="Q551:Q569" si="19">+D551+H551+L551+P551</f>
        <v>0</v>
      </c>
    </row>
    <row r="552" spans="1:17">
      <c r="A552" s="1157">
        <v>4140</v>
      </c>
      <c r="B552" s="1157">
        <v>8665</v>
      </c>
      <c r="C552" s="1164" t="s">
        <v>1063</v>
      </c>
      <c r="D552" s="1159">
        <f>VLOOKUP(A552,'8110'!$B$5:$F$529,4,FALSE)</f>
        <v>0</v>
      </c>
      <c r="E552" s="1157">
        <v>4140</v>
      </c>
      <c r="F552" s="1157">
        <v>8665</v>
      </c>
      <c r="G552" s="1164" t="s">
        <v>1063</v>
      </c>
      <c r="H552" s="1159">
        <f>VLOOKUP(E552,'8112'!$B$267:$F$521,4,FALSE)</f>
        <v>0</v>
      </c>
      <c r="I552" s="1157">
        <v>4140</v>
      </c>
      <c r="J552" s="1157">
        <v>8665</v>
      </c>
      <c r="K552" s="1164" t="s">
        <v>1063</v>
      </c>
      <c r="L552" s="1159">
        <f>VLOOKUP(I552,'8114'!$B$267:$F$521,4,FALSE)</f>
        <v>0</v>
      </c>
      <c r="M552" s="1157">
        <v>4140</v>
      </c>
      <c r="N552" s="1157">
        <v>8665</v>
      </c>
      <c r="O552" s="1164" t="s">
        <v>1063</v>
      </c>
      <c r="P552" s="1159">
        <f>VLOOKUP(M552,'8116'!$B$266:$F$517,4,FALSE)</f>
        <v>0</v>
      </c>
      <c r="Q552" s="1165">
        <f t="shared" si="19"/>
        <v>0</v>
      </c>
    </row>
    <row r="553" spans="1:17">
      <c r="A553" s="1157">
        <v>4190</v>
      </c>
      <c r="B553" s="1157">
        <v>4420</v>
      </c>
      <c r="C553" s="1164" t="s">
        <v>1062</v>
      </c>
      <c r="D553" s="1159">
        <f>VLOOKUP(A553,'8110'!$B$5:$F$529,4,FALSE)</f>
        <v>-7149.98</v>
      </c>
      <c r="E553" s="1157">
        <v>4190</v>
      </c>
      <c r="F553" s="1157">
        <v>4420</v>
      </c>
      <c r="G553" s="1164" t="s">
        <v>1062</v>
      </c>
      <c r="H553" s="1159">
        <f>VLOOKUP(E553,'8112'!$B$267:$F$521,4,FALSE)</f>
        <v>0</v>
      </c>
      <c r="I553" s="1157">
        <v>4190</v>
      </c>
      <c r="J553" s="1157">
        <v>4420</v>
      </c>
      <c r="K553" s="1164" t="s">
        <v>1062</v>
      </c>
      <c r="L553" s="1159">
        <f>VLOOKUP(I553,'8114'!$B$267:$F$521,4,FALSE)</f>
        <v>0</v>
      </c>
      <c r="M553" s="1157">
        <v>4190</v>
      </c>
      <c r="N553" s="1157">
        <v>4420</v>
      </c>
      <c r="O553" s="1164" t="s">
        <v>1062</v>
      </c>
      <c r="P553" s="1159">
        <f>VLOOKUP(M553,'8116'!$B$266:$F$517,4,FALSE)</f>
        <v>0</v>
      </c>
      <c r="Q553" s="1165">
        <f t="shared" si="19"/>
        <v>-7149.98</v>
      </c>
    </row>
    <row r="554" spans="1:17">
      <c r="A554" s="1157">
        <v>4190</v>
      </c>
      <c r="B554" s="1157">
        <v>4480</v>
      </c>
      <c r="C554" s="1164" t="s">
        <v>1061</v>
      </c>
      <c r="D554" s="1168">
        <f>'8110'!$E$289</f>
        <v>0</v>
      </c>
      <c r="E554" s="1157">
        <v>4190</v>
      </c>
      <c r="F554" s="1157">
        <v>4480</v>
      </c>
      <c r="G554" s="1164" t="s">
        <v>1061</v>
      </c>
      <c r="H554" s="1168">
        <f>'8112'!$E$283</f>
        <v>0</v>
      </c>
      <c r="I554" s="1157">
        <v>4190</v>
      </c>
      <c r="J554" s="1157">
        <v>4480</v>
      </c>
      <c r="K554" s="1164" t="s">
        <v>1061</v>
      </c>
      <c r="L554" s="1168">
        <f>'8114'!$E$278</f>
        <v>0</v>
      </c>
      <c r="M554" s="1157">
        <v>4190</v>
      </c>
      <c r="N554" s="1157">
        <v>4480</v>
      </c>
      <c r="O554" s="1164" t="s">
        <v>1061</v>
      </c>
      <c r="P554" s="1168">
        <f>'8116'!$E$281</f>
        <v>0</v>
      </c>
      <c r="Q554" s="1165">
        <f t="shared" si="19"/>
        <v>0</v>
      </c>
    </row>
    <row r="555" spans="1:17">
      <c r="A555" s="1157">
        <v>4200</v>
      </c>
      <c r="B555" s="1157">
        <v>4700</v>
      </c>
      <c r="C555" s="1164" t="s">
        <v>1060</v>
      </c>
      <c r="D555" s="1159">
        <f>VLOOKUP(A555,'8110'!$B$5:$F$529,4,FALSE)</f>
        <v>-16575.330000000002</v>
      </c>
      <c r="E555" s="1157">
        <v>4200</v>
      </c>
      <c r="F555" s="1157">
        <v>4700</v>
      </c>
      <c r="G555" s="1164" t="s">
        <v>1060</v>
      </c>
      <c r="H555" s="1159">
        <f>VLOOKUP(E555,'8112'!$B$267:$F$521,4,FALSE)</f>
        <v>-2598.33</v>
      </c>
      <c r="I555" s="1157">
        <v>4200</v>
      </c>
      <c r="J555" s="1157">
        <v>4700</v>
      </c>
      <c r="K555" s="1164" t="s">
        <v>1060</v>
      </c>
      <c r="L555" s="1159">
        <f>VLOOKUP(I555,'8114'!$B$267:$F$521,4,FALSE)</f>
        <v>0</v>
      </c>
      <c r="M555" s="1157">
        <v>4200</v>
      </c>
      <c r="N555" s="1157">
        <v>4700</v>
      </c>
      <c r="O555" s="1164" t="s">
        <v>1060</v>
      </c>
      <c r="P555" s="1159">
        <f>VLOOKUP(M555,'8116'!$B$266:$F$517,4,FALSE)</f>
        <v>-62412.26</v>
      </c>
      <c r="Q555" s="1165">
        <f t="shared" si="19"/>
        <v>-81585.920000000013</v>
      </c>
    </row>
    <row r="556" spans="1:17">
      <c r="A556" s="1157">
        <v>4200</v>
      </c>
      <c r="B556" s="1157">
        <v>8550</v>
      </c>
      <c r="C556" s="1164" t="s">
        <v>1059</v>
      </c>
      <c r="D556" s="1168">
        <f>'8110'!$E$291</f>
        <v>0</v>
      </c>
      <c r="E556" s="1157">
        <v>4200</v>
      </c>
      <c r="F556" s="1157">
        <v>8550</v>
      </c>
      <c r="G556" s="1164" t="s">
        <v>1059</v>
      </c>
      <c r="H556" s="1168">
        <f>'8112'!$E$285</f>
        <v>0</v>
      </c>
      <c r="I556" s="1157">
        <v>4200</v>
      </c>
      <c r="J556" s="1157">
        <v>8550</v>
      </c>
      <c r="K556" s="1164" t="s">
        <v>1059</v>
      </c>
      <c r="L556" s="1168">
        <f>'8114'!$E$280</f>
        <v>0</v>
      </c>
      <c r="M556" s="1157">
        <v>4200</v>
      </c>
      <c r="N556" s="1157">
        <v>8550</v>
      </c>
      <c r="O556" s="1164" t="s">
        <v>1059</v>
      </c>
      <c r="P556" s="1168">
        <f>'8116'!$E$283</f>
        <v>0</v>
      </c>
      <c r="Q556" s="1165">
        <f t="shared" si="19"/>
        <v>0</v>
      </c>
    </row>
    <row r="557" spans="1:17">
      <c r="A557" s="1157">
        <v>4266</v>
      </c>
      <c r="B557" s="1157">
        <v>7450</v>
      </c>
      <c r="C557" s="1164" t="s">
        <v>1349</v>
      </c>
      <c r="D557" s="1159">
        <f>VLOOKUP(A557,'8110'!$B$5:$F$529,4,FALSE)</f>
        <v>1030</v>
      </c>
      <c r="E557" s="1157">
        <v>4266</v>
      </c>
      <c r="F557" s="1157">
        <v>7450</v>
      </c>
      <c r="G557" s="1164" t="s">
        <v>1349</v>
      </c>
      <c r="H557" s="1159">
        <f>VLOOKUP(E557,'8112'!$B$267:$F$521,4,FALSE)</f>
        <v>0</v>
      </c>
      <c r="I557" s="1157">
        <v>4266</v>
      </c>
      <c r="J557" s="1157">
        <v>7450</v>
      </c>
      <c r="K557" s="1164" t="s">
        <v>1349</v>
      </c>
      <c r="L557" s="1159">
        <f>VLOOKUP(I557,'8114'!$B$267:$F$521,4,FALSE)</f>
        <v>0</v>
      </c>
      <c r="M557" s="1157">
        <v>4266</v>
      </c>
      <c r="N557" s="1157">
        <v>7450</v>
      </c>
      <c r="O557" s="1164" t="s">
        <v>1349</v>
      </c>
      <c r="P557" s="1159">
        <f>VLOOKUP(M557,'8116'!$B$266:$F$517,4,FALSE)</f>
        <v>0</v>
      </c>
      <c r="Q557" s="1165">
        <f t="shared" si="19"/>
        <v>1030</v>
      </c>
    </row>
    <row r="558" spans="1:17">
      <c r="A558" s="1157">
        <v>4270</v>
      </c>
      <c r="B558" s="1157">
        <v>8540</v>
      </c>
      <c r="C558" s="1164" t="s">
        <v>1056</v>
      </c>
      <c r="D558" s="1159">
        <f>VLOOKUP(A558,'8110'!$B$5:$F$529,4,FALSE)</f>
        <v>443.07</v>
      </c>
      <c r="E558" s="1157">
        <v>4270</v>
      </c>
      <c r="F558" s="1157">
        <v>8540</v>
      </c>
      <c r="G558" s="1164" t="s">
        <v>1056</v>
      </c>
      <c r="H558" s="1159">
        <f>VLOOKUP(E558,'8112'!$B$267:$F$521,4,FALSE)</f>
        <v>94.66</v>
      </c>
      <c r="I558" s="1157">
        <v>4270</v>
      </c>
      <c r="J558" s="1157">
        <v>8540</v>
      </c>
      <c r="K558" s="1164" t="s">
        <v>1056</v>
      </c>
      <c r="L558" s="1159">
        <f>VLOOKUP(I558,'8114'!$B$267:$F$521,4,FALSE)</f>
        <v>0</v>
      </c>
      <c r="M558" s="1157">
        <v>4270</v>
      </c>
      <c r="N558" s="1157">
        <v>8540</v>
      </c>
      <c r="O558" s="1164" t="s">
        <v>1056</v>
      </c>
      <c r="P558" s="1159">
        <f>VLOOKUP(M558,'8116'!$B$266:$F$517,4,FALSE)</f>
        <v>0</v>
      </c>
      <c r="Q558" s="1165">
        <f t="shared" si="19"/>
        <v>537.73</v>
      </c>
    </row>
    <row r="559" spans="1:17">
      <c r="A559" s="1157">
        <v>4271</v>
      </c>
      <c r="B559" s="1157">
        <v>8543</v>
      </c>
      <c r="C559" s="1164" t="s">
        <v>1055</v>
      </c>
      <c r="D559" s="1159">
        <f>VLOOKUP(A559,'8110'!$B$5:$F$529,4,FALSE)</f>
        <v>0</v>
      </c>
      <c r="E559" s="1157">
        <v>4271</v>
      </c>
      <c r="F559" s="1157">
        <v>8543</v>
      </c>
      <c r="G559" s="1164" t="s">
        <v>1055</v>
      </c>
      <c r="H559" s="1159">
        <f>VLOOKUP(E559,'8112'!$B$267:$F$521,4,FALSE)</f>
        <v>0</v>
      </c>
      <c r="I559" s="1157">
        <v>4271</v>
      </c>
      <c r="J559" s="1157">
        <v>8543</v>
      </c>
      <c r="K559" s="1164" t="s">
        <v>1055</v>
      </c>
      <c r="L559" s="1159">
        <f>VLOOKUP(I559,'8114'!$B$267:$F$521,4,FALSE)</f>
        <v>0</v>
      </c>
      <c r="M559" s="1157">
        <v>4271</v>
      </c>
      <c r="N559" s="1157">
        <v>8543</v>
      </c>
      <c r="O559" s="1164" t="s">
        <v>1055</v>
      </c>
      <c r="P559" s="1159">
        <f>VLOOKUP(M559,'8116'!$B$266:$F$517,4,FALSE)</f>
        <v>0</v>
      </c>
      <c r="Q559" s="1165">
        <f t="shared" si="19"/>
        <v>0</v>
      </c>
    </row>
    <row r="560" spans="1:17">
      <c r="A560" s="1157">
        <v>4272</v>
      </c>
      <c r="B560" s="1157">
        <v>8540</v>
      </c>
      <c r="C560" s="1164" t="s">
        <v>1058</v>
      </c>
      <c r="D560" s="1159">
        <f>VLOOKUP(A560,'8110'!$B$5:$F$529,4,FALSE)</f>
        <v>0</v>
      </c>
      <c r="E560" s="1157">
        <v>4272</v>
      </c>
      <c r="F560" s="1157">
        <v>8540</v>
      </c>
      <c r="G560" s="1164" t="s">
        <v>1058</v>
      </c>
      <c r="H560" s="1159">
        <f>VLOOKUP(E560,'8112'!$B$267:$F$521,4,FALSE)</f>
        <v>0</v>
      </c>
      <c r="I560" s="1157">
        <v>4272</v>
      </c>
      <c r="J560" s="1157">
        <v>8540</v>
      </c>
      <c r="K560" s="1164" t="s">
        <v>1058</v>
      </c>
      <c r="L560" s="1159">
        <f>VLOOKUP(I560,'8114'!$B$267:$F$521,4,FALSE)</f>
        <v>0</v>
      </c>
      <c r="M560" s="1157">
        <v>4272</v>
      </c>
      <c r="N560" s="1157">
        <v>8540</v>
      </c>
      <c r="O560" s="1164" t="s">
        <v>1058</v>
      </c>
      <c r="P560" s="1159">
        <f>VLOOKUP(M560,'8116'!$B$266:$F$517,4,FALSE)</f>
        <v>0</v>
      </c>
      <c r="Q560" s="1165">
        <f t="shared" si="19"/>
        <v>0</v>
      </c>
    </row>
    <row r="561" spans="1:17">
      <c r="A561" s="1157">
        <v>4273</v>
      </c>
      <c r="B561" s="1157">
        <v>8540</v>
      </c>
      <c r="C561" s="1164" t="s">
        <v>1057</v>
      </c>
      <c r="D561" s="1159">
        <f>VLOOKUP(A561,'8110'!$B$5:$F$529,4,FALSE)</f>
        <v>0</v>
      </c>
      <c r="E561" s="1157">
        <v>4273</v>
      </c>
      <c r="F561" s="1157">
        <v>8540</v>
      </c>
      <c r="G561" s="1164" t="s">
        <v>1057</v>
      </c>
      <c r="H561" s="1159">
        <f>VLOOKUP(E561,'8112'!$B$267:$F$521,4,FALSE)</f>
        <v>0</v>
      </c>
      <c r="I561" s="1157">
        <v>4273</v>
      </c>
      <c r="J561" s="1157">
        <v>8540</v>
      </c>
      <c r="K561" s="1164" t="s">
        <v>1057</v>
      </c>
      <c r="L561" s="1159">
        <f>VLOOKUP(I561,'8114'!$B$267:$F$521,4,FALSE)</f>
        <v>0</v>
      </c>
      <c r="M561" s="1157">
        <v>4273</v>
      </c>
      <c r="N561" s="1157">
        <v>8540</v>
      </c>
      <c r="O561" s="1164" t="s">
        <v>1057</v>
      </c>
      <c r="P561" s="1159">
        <f>VLOOKUP(M561,'8116'!$B$266:$F$517,4,FALSE)</f>
        <v>0</v>
      </c>
      <c r="Q561" s="1165">
        <f t="shared" si="19"/>
        <v>0</v>
      </c>
    </row>
    <row r="562" spans="1:17">
      <c r="A562" s="1157">
        <v>4280</v>
      </c>
      <c r="B562" s="1157">
        <v>8636</v>
      </c>
      <c r="C562" s="1164" t="s">
        <v>1054</v>
      </c>
      <c r="D562" s="1159">
        <f>VLOOKUP(A562,'8110'!$B$5:$F$529,4,FALSE)</f>
        <v>0</v>
      </c>
      <c r="E562" s="1157">
        <v>4280</v>
      </c>
      <c r="F562" s="1157">
        <v>8636</v>
      </c>
      <c r="G562" s="1164" t="s">
        <v>1054</v>
      </c>
      <c r="H562" s="1159">
        <f>VLOOKUP(E562,'8112'!$B$267:$F$521,4,FALSE)</f>
        <v>0</v>
      </c>
      <c r="I562" s="1157">
        <v>4280</v>
      </c>
      <c r="J562" s="1157">
        <v>8636</v>
      </c>
      <c r="K562" s="1164" t="s">
        <v>1054</v>
      </c>
      <c r="L562" s="1159">
        <f>VLOOKUP(I562,'8114'!$B$267:$F$521,4,FALSE)</f>
        <v>0</v>
      </c>
      <c r="M562" s="1157">
        <v>4280</v>
      </c>
      <c r="N562" s="1157">
        <v>8636</v>
      </c>
      <c r="O562" s="1164" t="s">
        <v>1054</v>
      </c>
      <c r="P562" s="1159">
        <f>VLOOKUP(M562,'8116'!$B$266:$F$517,4,FALSE)</f>
        <v>0</v>
      </c>
      <c r="Q562" s="1165">
        <f t="shared" si="19"/>
        <v>0</v>
      </c>
    </row>
    <row r="563" spans="1:17">
      <c r="A563" s="1157">
        <v>4548</v>
      </c>
      <c r="B563" s="1157">
        <v>3010</v>
      </c>
      <c r="C563" s="1164" t="s">
        <v>1348</v>
      </c>
      <c r="D563" s="1159">
        <f>VLOOKUP(A563,'8110'!$B$5:$F$529,4,FALSE)</f>
        <v>-2457738.7400000002</v>
      </c>
      <c r="E563" s="1157">
        <v>4548</v>
      </c>
      <c r="F563" s="1157">
        <v>3010</v>
      </c>
      <c r="G563" s="1164" t="s">
        <v>1348</v>
      </c>
      <c r="H563" s="1168">
        <v>0</v>
      </c>
      <c r="I563" s="1157">
        <v>4548</v>
      </c>
      <c r="J563" s="1157">
        <v>3010</v>
      </c>
      <c r="K563" s="1164" t="s">
        <v>1348</v>
      </c>
      <c r="L563" s="1168">
        <v>0</v>
      </c>
      <c r="M563" s="1157">
        <v>4548</v>
      </c>
      <c r="N563" s="1157">
        <v>3010</v>
      </c>
      <c r="O563" s="1164" t="s">
        <v>1348</v>
      </c>
      <c r="P563" s="1168">
        <v>0</v>
      </c>
      <c r="Q563" s="1165">
        <f t="shared" si="19"/>
        <v>-2457738.7400000002</v>
      </c>
    </row>
    <row r="564" spans="1:17">
      <c r="A564" s="1157">
        <v>4548</v>
      </c>
      <c r="B564" s="1157">
        <v>3700</v>
      </c>
      <c r="C564" s="1164" t="s">
        <v>1347</v>
      </c>
      <c r="D564" s="1168">
        <f>'8110'!$E$299</f>
        <v>0</v>
      </c>
      <c r="E564" s="1157">
        <v>4548</v>
      </c>
      <c r="F564" s="1157">
        <v>3700</v>
      </c>
      <c r="G564" s="1164" t="s">
        <v>1347</v>
      </c>
      <c r="H564" s="1168">
        <v>0</v>
      </c>
      <c r="I564" s="1157">
        <v>4548</v>
      </c>
      <c r="J564" s="1157">
        <v>3700</v>
      </c>
      <c r="K564" s="1164" t="s">
        <v>1347</v>
      </c>
      <c r="L564" s="1168">
        <v>0</v>
      </c>
      <c r="M564" s="1157">
        <v>4548</v>
      </c>
      <c r="N564" s="1157">
        <v>3700</v>
      </c>
      <c r="O564" s="1164" t="s">
        <v>1347</v>
      </c>
      <c r="P564" s="1168">
        <v>0</v>
      </c>
      <c r="Q564" s="1165">
        <f t="shared" si="19"/>
        <v>0</v>
      </c>
    </row>
    <row r="565" spans="1:17">
      <c r="A565" s="1166">
        <v>4549</v>
      </c>
      <c r="B565" s="1166">
        <v>3010</v>
      </c>
      <c r="C565" s="1166" t="s">
        <v>1346</v>
      </c>
      <c r="D565" s="1168">
        <v>0</v>
      </c>
      <c r="E565" s="1166">
        <v>4549</v>
      </c>
      <c r="F565" s="1166">
        <v>3010</v>
      </c>
      <c r="G565" s="1166" t="s">
        <v>1346</v>
      </c>
      <c r="H565" s="1159">
        <f>VLOOKUP(E565,'8112'!$B$267:$F$521,4,FALSE)</f>
        <v>-2594232.2999999998</v>
      </c>
      <c r="I565" s="1166">
        <v>4549</v>
      </c>
      <c r="J565" s="1166">
        <v>3010</v>
      </c>
      <c r="K565" s="1166" t="s">
        <v>1346</v>
      </c>
      <c r="L565" s="1168">
        <v>0</v>
      </c>
      <c r="M565" s="1166">
        <v>4549</v>
      </c>
      <c r="N565" s="1166">
        <v>3010</v>
      </c>
      <c r="O565" s="1166" t="s">
        <v>1346</v>
      </c>
      <c r="P565" s="1168">
        <v>0</v>
      </c>
      <c r="Q565" s="1165">
        <f t="shared" si="19"/>
        <v>-2594232.2999999998</v>
      </c>
    </row>
    <row r="566" spans="1:17">
      <c r="A566" s="1166">
        <v>4549</v>
      </c>
      <c r="B566" s="1166">
        <v>3700</v>
      </c>
      <c r="C566" s="1166" t="s">
        <v>1183</v>
      </c>
      <c r="D566" s="1168">
        <v>0</v>
      </c>
      <c r="E566" s="1166">
        <v>4549</v>
      </c>
      <c r="F566" s="1166">
        <v>3700</v>
      </c>
      <c r="G566" s="1166" t="s">
        <v>1183</v>
      </c>
      <c r="H566" s="1168">
        <f>'8112'!$E$293</f>
        <v>0</v>
      </c>
      <c r="I566" s="1166">
        <v>4549</v>
      </c>
      <c r="J566" s="1166">
        <v>3700</v>
      </c>
      <c r="K566" s="1166" t="s">
        <v>1183</v>
      </c>
      <c r="L566" s="1168">
        <v>0</v>
      </c>
      <c r="M566" s="1166">
        <v>4549</v>
      </c>
      <c r="N566" s="1166">
        <v>3700</v>
      </c>
      <c r="O566" s="1166" t="s">
        <v>1183</v>
      </c>
      <c r="P566" s="1168">
        <v>0</v>
      </c>
      <c r="Q566" s="1165">
        <f t="shared" si="19"/>
        <v>0</v>
      </c>
    </row>
    <row r="567" spans="1:17">
      <c r="A567" s="1166">
        <v>4550</v>
      </c>
      <c r="B567" s="1166">
        <v>3010</v>
      </c>
      <c r="C567" s="1166" t="s">
        <v>1345</v>
      </c>
      <c r="D567" s="1168">
        <v>0</v>
      </c>
      <c r="E567" s="1166">
        <v>4550</v>
      </c>
      <c r="F567" s="1166">
        <v>3010</v>
      </c>
      <c r="G567" s="1166" t="s">
        <v>1345</v>
      </c>
      <c r="H567" s="1168">
        <v>0</v>
      </c>
      <c r="I567" s="1166">
        <v>4550</v>
      </c>
      <c r="J567" s="1166">
        <v>3010</v>
      </c>
      <c r="K567" s="1166" t="s">
        <v>1345</v>
      </c>
      <c r="L567" s="1159">
        <f>VLOOKUP(I567,'8114'!$B$267:$F$521,4,FALSE)</f>
        <v>-667213.91</v>
      </c>
      <c r="M567" s="1166">
        <v>4550</v>
      </c>
      <c r="N567" s="1166">
        <v>3010</v>
      </c>
      <c r="O567" s="1166" t="s">
        <v>1345</v>
      </c>
      <c r="P567" s="1168">
        <v>0</v>
      </c>
      <c r="Q567" s="1165">
        <f t="shared" si="19"/>
        <v>-667213.91</v>
      </c>
    </row>
    <row r="568" spans="1:17">
      <c r="A568" s="1166">
        <v>4550</v>
      </c>
      <c r="B568" s="1166">
        <v>3700</v>
      </c>
      <c r="C568" s="1166" t="s">
        <v>1344</v>
      </c>
      <c r="D568" s="1168">
        <v>0</v>
      </c>
      <c r="E568" s="1166">
        <v>4550</v>
      </c>
      <c r="F568" s="1166">
        <v>3700</v>
      </c>
      <c r="G568" s="1166" t="s">
        <v>1344</v>
      </c>
      <c r="H568" s="1168">
        <v>0</v>
      </c>
      <c r="I568" s="1166">
        <v>4550</v>
      </c>
      <c r="J568" s="1166">
        <v>3700</v>
      </c>
      <c r="K568" s="1166" t="s">
        <v>1344</v>
      </c>
      <c r="L568" s="1168">
        <f>'8114'!$E$292</f>
        <v>0</v>
      </c>
      <c r="M568" s="1166">
        <v>4550</v>
      </c>
      <c r="N568" s="1166">
        <v>3700</v>
      </c>
      <c r="O568" s="1166" t="s">
        <v>1344</v>
      </c>
      <c r="P568" s="1168">
        <v>0</v>
      </c>
      <c r="Q568" s="1165">
        <f t="shared" si="19"/>
        <v>0</v>
      </c>
    </row>
    <row r="569" spans="1:17">
      <c r="A569" s="1166">
        <v>4551</v>
      </c>
      <c r="B569" s="1166">
        <v>3010</v>
      </c>
      <c r="C569" s="1166" t="s">
        <v>1343</v>
      </c>
      <c r="D569" s="1168">
        <v>0</v>
      </c>
      <c r="E569" s="1166">
        <v>4551</v>
      </c>
      <c r="F569" s="1166">
        <v>3010</v>
      </c>
      <c r="G569" s="1166" t="s">
        <v>1343</v>
      </c>
      <c r="H569" s="1168">
        <v>0</v>
      </c>
      <c r="I569" s="1166">
        <v>4551</v>
      </c>
      <c r="J569" s="1166">
        <v>3010</v>
      </c>
      <c r="K569" s="1166" t="s">
        <v>1343</v>
      </c>
      <c r="L569" s="1168">
        <v>0</v>
      </c>
      <c r="M569" s="1166">
        <v>4551</v>
      </c>
      <c r="N569" s="1166">
        <v>3010</v>
      </c>
      <c r="O569" s="1166" t="s">
        <v>1343</v>
      </c>
      <c r="P569" s="1159">
        <f>VLOOKUP(M569,'8116'!$B$266:$F$517,4,FALSE)</f>
        <v>-1383440.09</v>
      </c>
      <c r="Q569" s="1165">
        <f t="shared" si="19"/>
        <v>-1383440.09</v>
      </c>
    </row>
    <row r="570" spans="1:17">
      <c r="A570" s="1162"/>
      <c r="B570" s="1162"/>
      <c r="C570" s="1164"/>
      <c r="E570" s="1162"/>
      <c r="F570" s="1162"/>
      <c r="G570" s="1164"/>
      <c r="I570" s="1162"/>
      <c r="J570" s="1162"/>
      <c r="K570" s="1164"/>
      <c r="M570" s="1162"/>
      <c r="N570" s="1162"/>
      <c r="O570" s="1164"/>
    </row>
    <row r="571" spans="1:17">
      <c r="A571" s="1162"/>
      <c r="B571" s="1162"/>
      <c r="C571" s="1164"/>
      <c r="E571" s="1162"/>
      <c r="F571" s="1162"/>
      <c r="G571" s="1164"/>
      <c r="I571" s="1162"/>
      <c r="J571" s="1162"/>
      <c r="K571" s="1164"/>
      <c r="M571" s="1162"/>
      <c r="N571" s="1162"/>
      <c r="O571" s="1164"/>
    </row>
    <row r="572" spans="1:17">
      <c r="A572" s="1162"/>
      <c r="B572" s="1162"/>
      <c r="C572" s="1161" t="s">
        <v>1053</v>
      </c>
      <c r="D572" s="1159">
        <f>SUM(D7:D571)</f>
        <v>81952.77000000095</v>
      </c>
      <c r="E572" s="1162"/>
      <c r="F572" s="1162"/>
      <c r="G572" s="1161" t="s">
        <v>1053</v>
      </c>
      <c r="H572" s="1159">
        <f>SUM(H7:H571)</f>
        <v>148977.0400000019</v>
      </c>
      <c r="I572" s="1162"/>
      <c r="J572" s="1162"/>
      <c r="K572" s="1161" t="s">
        <v>1053</v>
      </c>
      <c r="L572" s="1159">
        <f>SUM(L7:L571)</f>
        <v>-22034.630000000587</v>
      </c>
      <c r="M572" s="1162"/>
      <c r="N572" s="1162"/>
      <c r="O572" s="1161" t="s">
        <v>1053</v>
      </c>
      <c r="P572" s="1159">
        <f>SUM(P7:P571)</f>
        <v>-24774.099999997765</v>
      </c>
      <c r="Q572" s="1159">
        <f>SUM(Q7:Q571)</f>
        <v>184121.07999998587</v>
      </c>
    </row>
  </sheetData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V574"/>
  <sheetViews>
    <sheetView view="pageBreakPreview" topLeftCell="A2" zoomScale="85" zoomScaleNormal="85" zoomScaleSheetLayoutView="85" workbookViewId="0">
      <pane xSplit="3" ySplit="2" topLeftCell="D21" activePane="bottomRight" state="frozen"/>
      <selection activeCell="A2" sqref="A2"/>
      <selection pane="topRight" activeCell="D2" sqref="D2"/>
      <selection pane="bottomLeft" activeCell="A4" sqref="A4"/>
      <selection pane="bottomRight" activeCell="V49" sqref="V49"/>
    </sheetView>
  </sheetViews>
  <sheetFormatPr defaultColWidth="8.85546875" defaultRowHeight="12.75" outlineLevelCol="1"/>
  <cols>
    <col min="1" max="1" width="8.85546875" style="1157"/>
    <col min="2" max="2" width="8.85546875" style="1157" customWidth="1" outlineLevel="1"/>
    <col min="3" max="3" width="40.7109375" style="1157" customWidth="1" outlineLevel="1"/>
    <col min="4" max="4" width="13.7109375" style="1159" bestFit="1" customWidth="1"/>
    <col min="5" max="5" width="8.85546875" style="1157"/>
    <col min="6" max="6" width="8.85546875" style="1157" hidden="1" customWidth="1" outlineLevel="1"/>
    <col min="7" max="7" width="40.7109375" style="1157" hidden="1" customWidth="1" outlineLevel="1"/>
    <col min="8" max="8" width="13.7109375" style="1157" bestFit="1" customWidth="1" collapsed="1"/>
    <col min="9" max="9" width="8.85546875" style="1157"/>
    <col min="10" max="10" width="8.85546875" style="1157" hidden="1" customWidth="1" outlineLevel="1"/>
    <col min="11" max="11" width="40.7109375" style="1157" hidden="1" customWidth="1" outlineLevel="1"/>
    <col min="12" max="12" width="13.85546875" style="1157" bestFit="1" customWidth="1" collapsed="1"/>
    <col min="13" max="13" width="8.85546875" style="1157"/>
    <col min="14" max="14" width="8.85546875" style="1157" customWidth="1" outlineLevel="1"/>
    <col min="15" max="15" width="40.7109375" style="1157" customWidth="1" outlineLevel="1"/>
    <col min="16" max="16" width="13.85546875" style="1157" bestFit="1" customWidth="1"/>
    <col min="17" max="17" width="14.85546875" style="1157" bestFit="1" customWidth="1"/>
    <col min="18" max="18" width="15.5703125" style="1157" customWidth="1"/>
    <col min="19" max="19" width="27.140625" style="1157" customWidth="1"/>
    <col min="20" max="20" width="12" style="1157" bestFit="1" customWidth="1"/>
    <col min="21" max="21" width="12.85546875" style="1157" bestFit="1" customWidth="1"/>
    <col min="22" max="22" width="11.28515625" style="1157" bestFit="1" customWidth="1"/>
    <col min="23" max="16384" width="8.85546875" style="1157"/>
  </cols>
  <sheetData>
    <row r="1" spans="1:22">
      <c r="A1" s="1161" t="s">
        <v>1532</v>
      </c>
      <c r="C1" s="1161"/>
      <c r="E1" s="1161"/>
      <c r="G1" s="1161"/>
      <c r="I1" s="1161"/>
      <c r="K1" s="1161"/>
      <c r="M1" s="1161"/>
      <c r="O1" s="1161"/>
    </row>
    <row r="2" spans="1:22">
      <c r="A2" s="1161"/>
      <c r="B2" s="1161" t="s">
        <v>1775</v>
      </c>
      <c r="C2" s="1161"/>
      <c r="D2" s="1157">
        <v>8110</v>
      </c>
      <c r="E2" s="1161"/>
      <c r="F2" s="1161"/>
      <c r="G2" s="1161"/>
      <c r="H2" s="1157">
        <v>8112</v>
      </c>
      <c r="I2" s="1161"/>
      <c r="J2" s="1161"/>
      <c r="K2" s="1161"/>
      <c r="L2" s="1157">
        <v>8114</v>
      </c>
      <c r="M2" s="1161"/>
      <c r="N2" s="1161"/>
      <c r="O2" s="1161"/>
      <c r="P2" s="1157">
        <v>8116</v>
      </c>
    </row>
    <row r="3" spans="1:22">
      <c r="A3" s="1177" t="s">
        <v>1326</v>
      </c>
      <c r="B3" s="1177" t="s">
        <v>1526</v>
      </c>
      <c r="C3" s="1177" t="s">
        <v>405</v>
      </c>
      <c r="D3" s="1159" t="s">
        <v>1529</v>
      </c>
      <c r="E3" s="1177" t="s">
        <v>1326</v>
      </c>
      <c r="F3" s="1177" t="s">
        <v>1526</v>
      </c>
      <c r="G3" s="1177" t="s">
        <v>405</v>
      </c>
      <c r="H3" s="1157" t="s">
        <v>1528</v>
      </c>
      <c r="I3" s="1177" t="s">
        <v>1326</v>
      </c>
      <c r="J3" s="1177" t="s">
        <v>1526</v>
      </c>
      <c r="K3" s="1177" t="s">
        <v>405</v>
      </c>
      <c r="L3" s="1157" t="s">
        <v>1527</v>
      </c>
      <c r="M3" s="1177" t="s">
        <v>1326</v>
      </c>
      <c r="N3" s="1177" t="s">
        <v>1526</v>
      </c>
      <c r="O3" s="1177" t="s">
        <v>405</v>
      </c>
      <c r="P3" s="1157" t="s">
        <v>1525</v>
      </c>
      <c r="Q3" s="1157" t="s">
        <v>1597</v>
      </c>
      <c r="R3" s="1157" t="s">
        <v>406</v>
      </c>
    </row>
    <row r="4" spans="1:22">
      <c r="A4" s="1162"/>
      <c r="B4" s="1162"/>
      <c r="C4" s="1164"/>
      <c r="E4" s="1162"/>
      <c r="F4" s="1162"/>
      <c r="G4" s="1164"/>
      <c r="I4" s="1162"/>
      <c r="J4" s="1162"/>
      <c r="K4" s="1164"/>
      <c r="M4" s="1162"/>
      <c r="N4" s="1162"/>
      <c r="O4" s="1164"/>
    </row>
    <row r="5" spans="1:22">
      <c r="A5" s="1162"/>
      <c r="B5" s="1162"/>
      <c r="C5" s="1161" t="s">
        <v>1325</v>
      </c>
      <c r="E5" s="1162"/>
      <c r="F5" s="1162"/>
      <c r="G5" s="1161" t="s">
        <v>1325</v>
      </c>
      <c r="I5" s="1162"/>
      <c r="J5" s="1162"/>
      <c r="K5" s="1161" t="s">
        <v>1325</v>
      </c>
      <c r="M5" s="1162"/>
      <c r="N5" s="1162"/>
      <c r="O5" s="1161" t="s">
        <v>1325</v>
      </c>
    </row>
    <row r="6" spans="1:22">
      <c r="A6" s="1162"/>
      <c r="B6" s="1162"/>
      <c r="C6" s="1164"/>
      <c r="E6" s="1162"/>
      <c r="F6" s="1162"/>
      <c r="G6" s="1164"/>
      <c r="I6" s="1162"/>
      <c r="J6" s="1162"/>
      <c r="K6" s="1164"/>
      <c r="M6" s="1162"/>
      <c r="N6" s="1162"/>
      <c r="O6" s="1164"/>
    </row>
    <row r="7" spans="1:22">
      <c r="A7" s="1169">
        <v>1010</v>
      </c>
      <c r="B7" s="1169">
        <v>1615</v>
      </c>
      <c r="C7" s="1166" t="s">
        <v>1324</v>
      </c>
      <c r="D7" s="1168">
        <v>0</v>
      </c>
      <c r="E7" s="1169">
        <v>1010</v>
      </c>
      <c r="F7" s="1169">
        <v>1615</v>
      </c>
      <c r="G7" s="1169" t="s">
        <v>1324</v>
      </c>
      <c r="H7" s="1168">
        <v>0</v>
      </c>
      <c r="I7" s="1169">
        <v>1010</v>
      </c>
      <c r="J7" s="1169">
        <v>1615</v>
      </c>
      <c r="K7" s="1166" t="s">
        <v>1324</v>
      </c>
      <c r="L7" s="1159">
        <f>VLOOKUP(I7,'8114'!$B$72:$F$140,5,FALSE)</f>
        <v>0</v>
      </c>
      <c r="M7" s="1169">
        <v>1010</v>
      </c>
      <c r="N7" s="1169">
        <v>1615</v>
      </c>
      <c r="O7" s="1166" t="s">
        <v>1324</v>
      </c>
      <c r="P7" s="1159">
        <f>VLOOKUP(M7,'8116'!$B$71:$F$139,5,FALSE)</f>
        <v>0</v>
      </c>
      <c r="Q7" s="1178">
        <f t="shared" ref="Q7:Q70" si="0">+D7+H7+L7+P7</f>
        <v>0</v>
      </c>
      <c r="T7" s="1178">
        <f>+Q7-'[3]2016SL'!Q7</f>
        <v>0</v>
      </c>
    </row>
    <row r="8" spans="1:22">
      <c r="A8" s="1169">
        <v>1010</v>
      </c>
      <c r="B8" s="1169">
        <v>1615</v>
      </c>
      <c r="C8" s="1166" t="s">
        <v>1522</v>
      </c>
      <c r="D8" s="1168">
        <f>'8110'!$F$79</f>
        <v>0</v>
      </c>
      <c r="E8" s="1169">
        <v>1010</v>
      </c>
      <c r="F8" s="1169">
        <v>1615</v>
      </c>
      <c r="G8" s="1169" t="s">
        <v>1522</v>
      </c>
      <c r="H8" s="1168">
        <f>'8112'!$F$79</f>
        <v>0</v>
      </c>
      <c r="I8" s="1169">
        <v>1010</v>
      </c>
      <c r="J8" s="1169">
        <v>1615</v>
      </c>
      <c r="K8" s="1166" t="s">
        <v>1522</v>
      </c>
      <c r="L8" s="1168">
        <f>'8114'!$F$73</f>
        <v>0</v>
      </c>
      <c r="M8" s="1169">
        <v>1010</v>
      </c>
      <c r="N8" s="1169">
        <v>1615</v>
      </c>
      <c r="O8" s="1166" t="s">
        <v>1522</v>
      </c>
      <c r="P8" s="1168">
        <f>'8116'!$F$72</f>
        <v>0</v>
      </c>
      <c r="Q8" s="1178">
        <f t="shared" si="0"/>
        <v>0</v>
      </c>
      <c r="T8" s="1178">
        <f>+Q8-'[3]2016SL'!Q8</f>
        <v>0</v>
      </c>
    </row>
    <row r="9" spans="1:22">
      <c r="A9" s="1169">
        <v>1060</v>
      </c>
      <c r="B9" s="1169">
        <v>1615</v>
      </c>
      <c r="C9" s="1169" t="s">
        <v>1521</v>
      </c>
      <c r="D9" s="1159">
        <f>VLOOKUP(A9,'8110'!$B$80:$F$147,5,FALSE)</f>
        <v>156988.5</v>
      </c>
      <c r="E9" s="1169">
        <v>1060</v>
      </c>
      <c r="F9" s="1169">
        <v>1615</v>
      </c>
      <c r="G9" s="1169" t="s">
        <v>1521</v>
      </c>
      <c r="H9" s="1159">
        <f>VLOOKUP(E9,'8112'!$B$72:$F$140,5,FALSE)</f>
        <v>1064290.0699999998</v>
      </c>
      <c r="I9" s="1169">
        <v>1060</v>
      </c>
      <c r="J9" s="1169">
        <v>1615</v>
      </c>
      <c r="K9" s="1169" t="s">
        <v>1521</v>
      </c>
      <c r="L9" s="1159">
        <f>VLOOKUP(I9,'8114'!$B$72:$F$140,5,FALSE)</f>
        <v>683488.96</v>
      </c>
      <c r="M9" s="1169">
        <v>1060</v>
      </c>
      <c r="N9" s="1169">
        <v>1615</v>
      </c>
      <c r="O9" s="1169" t="s">
        <v>1521</v>
      </c>
      <c r="P9" s="1159">
        <f>VLOOKUP(M9,'8116'!$B$71:$F$139,5,FALSE)</f>
        <v>66476.240000000005</v>
      </c>
      <c r="Q9" s="1178">
        <f t="shared" si="0"/>
        <v>1971243.7699999998</v>
      </c>
      <c r="R9" s="1445" t="s">
        <v>1992</v>
      </c>
      <c r="S9" s="1178">
        <f>SUM(Q13:Q45)</f>
        <v>10474453.080000002</v>
      </c>
      <c r="T9" s="1178">
        <f>+Q9-'[3]2016SL'!Q9</f>
        <v>378984.0699999996</v>
      </c>
    </row>
    <row r="10" spans="1:22">
      <c r="A10" s="1169">
        <v>3010</v>
      </c>
      <c r="B10" s="1169">
        <v>1647</v>
      </c>
      <c r="C10" s="1169" t="s">
        <v>1323</v>
      </c>
      <c r="D10" s="1159">
        <f>VLOOKUP(A10,'8110'!$B$80:$F$147,5,FALSE)</f>
        <v>0</v>
      </c>
      <c r="E10" s="1169">
        <v>3010</v>
      </c>
      <c r="F10" s="1169">
        <v>1647</v>
      </c>
      <c r="G10" s="1169" t="s">
        <v>1323</v>
      </c>
      <c r="H10" s="1159">
        <f>VLOOKUP(E10,'8112'!$B$72:$F$140,5,FALSE)</f>
        <v>0</v>
      </c>
      <c r="I10" s="1169">
        <v>3010</v>
      </c>
      <c r="J10" s="1169">
        <v>1647</v>
      </c>
      <c r="K10" s="1169" t="s">
        <v>1323</v>
      </c>
      <c r="L10" s="1159">
        <f>VLOOKUP(I10,'8114'!$B$72:$F$140,5,FALSE)</f>
        <v>0</v>
      </c>
      <c r="M10" s="1169">
        <v>3010</v>
      </c>
      <c r="N10" s="1169">
        <v>1647</v>
      </c>
      <c r="O10" s="1169" t="s">
        <v>1323</v>
      </c>
      <c r="P10" s="1159">
        <f>VLOOKUP(M10,'8116'!$B$71:$F$139,5,FALSE)</f>
        <v>0</v>
      </c>
      <c r="Q10" s="1178">
        <f t="shared" si="0"/>
        <v>0</v>
      </c>
      <c r="R10" s="1446"/>
      <c r="T10" s="1178">
        <f>+Q10-'[3]2016SL'!Q10</f>
        <v>0</v>
      </c>
    </row>
    <row r="11" spans="1:22">
      <c r="A11" s="1169">
        <v>3020</v>
      </c>
      <c r="B11" s="1169">
        <v>1610</v>
      </c>
      <c r="C11" s="1169" t="s">
        <v>1520</v>
      </c>
      <c r="D11" s="1159">
        <f>VLOOKUP(A11,'8110'!$B$80:$F$147,5,FALSE)</f>
        <v>0</v>
      </c>
      <c r="E11" s="1169">
        <v>3020</v>
      </c>
      <c r="F11" s="1169">
        <v>1610</v>
      </c>
      <c r="G11" s="1169" t="s">
        <v>1520</v>
      </c>
      <c r="H11" s="1168">
        <v>0</v>
      </c>
      <c r="I11" s="1169">
        <v>3020</v>
      </c>
      <c r="J11" s="1169">
        <v>1610</v>
      </c>
      <c r="K11" s="1169" t="s">
        <v>1520</v>
      </c>
      <c r="L11" s="1168">
        <v>0</v>
      </c>
      <c r="M11" s="1169">
        <v>3020</v>
      </c>
      <c r="N11" s="1169">
        <v>1610</v>
      </c>
      <c r="O11" s="1169" t="s">
        <v>1520</v>
      </c>
      <c r="P11" s="1168">
        <v>0</v>
      </c>
      <c r="Q11" s="1178">
        <f t="shared" si="0"/>
        <v>0</v>
      </c>
      <c r="R11" s="1446"/>
      <c r="T11" s="1178">
        <f>+Q11-'[3]2016SL'!Q11</f>
        <v>19878.61</v>
      </c>
    </row>
    <row r="12" spans="1:22">
      <c r="A12" s="1169">
        <v>3020</v>
      </c>
      <c r="B12" s="1169">
        <v>1647</v>
      </c>
      <c r="C12" s="1169" t="s">
        <v>1302</v>
      </c>
      <c r="D12" s="1168">
        <f>'8110'!$F$83</f>
        <v>0</v>
      </c>
      <c r="E12" s="1169">
        <v>3020</v>
      </c>
      <c r="F12" s="1169">
        <v>1647</v>
      </c>
      <c r="G12" s="1169" t="s">
        <v>1302</v>
      </c>
      <c r="H12" s="1159">
        <f>VLOOKUP(E12,'8112'!$B$72:$F$140,5,FALSE)</f>
        <v>0</v>
      </c>
      <c r="I12" s="1169">
        <v>3020</v>
      </c>
      <c r="J12" s="1169">
        <v>1647</v>
      </c>
      <c r="K12" s="1169" t="s">
        <v>1302</v>
      </c>
      <c r="L12" s="1168">
        <f>'8114'!$F$76</f>
        <v>0</v>
      </c>
      <c r="M12" s="1169">
        <v>3020</v>
      </c>
      <c r="N12" s="1169">
        <v>1647</v>
      </c>
      <c r="O12" s="1169" t="s">
        <v>1302</v>
      </c>
      <c r="P12" s="1168">
        <f>'8116'!$F$75</f>
        <v>0</v>
      </c>
      <c r="Q12" s="1178">
        <f t="shared" si="0"/>
        <v>0</v>
      </c>
      <c r="R12" s="1446"/>
      <c r="T12" s="1178">
        <f>+Q12-'[3]2016SL'!Q12</f>
        <v>0</v>
      </c>
    </row>
    <row r="13" spans="1:22">
      <c r="A13" s="1169">
        <v>3030</v>
      </c>
      <c r="B13" s="1169">
        <v>1610</v>
      </c>
      <c r="C13" s="1169" t="s">
        <v>1322</v>
      </c>
      <c r="D13" s="1159">
        <f>VLOOKUP(A13,'8110'!$B$80:$F$147,5,FALSE)</f>
        <v>18805.46</v>
      </c>
      <c r="E13" s="1169">
        <v>3030</v>
      </c>
      <c r="F13" s="1169">
        <v>1610</v>
      </c>
      <c r="G13" s="1169" t="s">
        <v>1322</v>
      </c>
      <c r="H13" s="1159">
        <f>VLOOKUP(E13,'8112'!$B$72:$F$140,5,FALSE)</f>
        <v>3650</v>
      </c>
      <c r="I13" s="1169">
        <v>3030</v>
      </c>
      <c r="J13" s="1169">
        <v>1610</v>
      </c>
      <c r="K13" s="1169" t="s">
        <v>1322</v>
      </c>
      <c r="L13" s="1159">
        <f>VLOOKUP(I13,'8114'!$B$72:$F$140,5,FALSE)</f>
        <v>6500</v>
      </c>
      <c r="M13" s="1169">
        <v>3030</v>
      </c>
      <c r="N13" s="1169">
        <v>1610</v>
      </c>
      <c r="O13" s="1169" t="s">
        <v>1322</v>
      </c>
      <c r="P13" s="1159">
        <f>VLOOKUP(M13,'8116'!$B$71:$F$139,5,FALSE)</f>
        <v>2500</v>
      </c>
      <c r="Q13" s="1178">
        <f t="shared" si="0"/>
        <v>31455.46</v>
      </c>
      <c r="R13" s="1445" t="s">
        <v>1993</v>
      </c>
      <c r="T13" s="1178">
        <f>+Q13-'[3]2016SL'!Q13</f>
        <v>0</v>
      </c>
    </row>
    <row r="14" spans="1:22">
      <c r="A14" s="1169">
        <v>3040</v>
      </c>
      <c r="B14" s="1169">
        <v>1615</v>
      </c>
      <c r="C14" s="1169" t="s">
        <v>1321</v>
      </c>
      <c r="D14" s="1159">
        <f>VLOOKUP(A14,'8110'!$B$80:$F$147,5,FALSE)</f>
        <v>281467.09999999998</v>
      </c>
      <c r="E14" s="1169">
        <v>3040</v>
      </c>
      <c r="F14" s="1169">
        <v>1615</v>
      </c>
      <c r="G14" s="1169" t="s">
        <v>1321</v>
      </c>
      <c r="H14" s="1159">
        <f>VLOOKUP(E14,'8112'!$B$72:$F$140,5,FALSE)</f>
        <v>171299.11</v>
      </c>
      <c r="I14" s="1169">
        <v>3040</v>
      </c>
      <c r="J14" s="1169">
        <v>1615</v>
      </c>
      <c r="K14" s="1169" t="s">
        <v>1321</v>
      </c>
      <c r="L14" s="1159">
        <f>VLOOKUP(I14,'8114'!$B$72:$F$140,5,FALSE)</f>
        <v>118930.23</v>
      </c>
      <c r="M14" s="1169">
        <v>3040</v>
      </c>
      <c r="N14" s="1169">
        <v>1615</v>
      </c>
      <c r="O14" s="1169" t="s">
        <v>1321</v>
      </c>
      <c r="P14" s="1159">
        <f>VLOOKUP(M14,'8116'!$B$71:$F$139,5,FALSE)</f>
        <v>162424.70000000001</v>
      </c>
      <c r="Q14" s="1178">
        <f t="shared" si="0"/>
        <v>734121.1399999999</v>
      </c>
      <c r="R14" s="1445" t="s">
        <v>1994</v>
      </c>
      <c r="T14" s="1178">
        <f>+Q14-'[3]2016SL'!Q14</f>
        <v>64694.899999999907</v>
      </c>
      <c r="V14" s="1303"/>
    </row>
    <row r="15" spans="1:22">
      <c r="A15" s="1169">
        <v>3050</v>
      </c>
      <c r="B15" s="1169">
        <v>1615</v>
      </c>
      <c r="C15" s="1169" t="s">
        <v>1519</v>
      </c>
      <c r="D15" s="1159">
        <f>VLOOKUP(A15,'8110'!$B$80:$F$147,5,FALSE)</f>
        <v>0</v>
      </c>
      <c r="E15" s="1169">
        <v>3050</v>
      </c>
      <c r="F15" s="1169">
        <v>1615</v>
      </c>
      <c r="G15" s="1169" t="s">
        <v>1519</v>
      </c>
      <c r="H15" s="1159">
        <f>VLOOKUP(E15,'8112'!$B$72:$F$140,5,FALSE)</f>
        <v>0</v>
      </c>
      <c r="I15" s="1169">
        <v>3050</v>
      </c>
      <c r="J15" s="1169">
        <v>1615</v>
      </c>
      <c r="K15" s="1169" t="s">
        <v>1519</v>
      </c>
      <c r="L15" s="1159">
        <f>VLOOKUP(I15,'8114'!$B$72:$F$140,5,FALSE)</f>
        <v>0</v>
      </c>
      <c r="M15" s="1169">
        <v>3050</v>
      </c>
      <c r="N15" s="1169">
        <v>1615</v>
      </c>
      <c r="O15" s="1169" t="s">
        <v>1519</v>
      </c>
      <c r="P15" s="1159">
        <f>VLOOKUP(M15,'8116'!$B$71:$F$139,5,FALSE)</f>
        <v>0</v>
      </c>
      <c r="Q15" s="1178">
        <f t="shared" si="0"/>
        <v>0</v>
      </c>
      <c r="R15" s="1445" t="s">
        <v>1997</v>
      </c>
      <c r="T15" s="1178">
        <f>+Q15-'[3]2016SL'!Q15</f>
        <v>0</v>
      </c>
    </row>
    <row r="16" spans="1:22">
      <c r="A16" s="1169">
        <v>3060</v>
      </c>
      <c r="B16" s="1169">
        <v>1615</v>
      </c>
      <c r="C16" s="1169" t="s">
        <v>1518</v>
      </c>
      <c r="D16" s="1159">
        <f>VLOOKUP(A16,'8110'!$B$80:$F$147,5,FALSE)</f>
        <v>0</v>
      </c>
      <c r="E16" s="1169">
        <v>3060</v>
      </c>
      <c r="F16" s="1169">
        <v>1615</v>
      </c>
      <c r="G16" s="1169" t="s">
        <v>1518</v>
      </c>
      <c r="H16" s="1159">
        <f>VLOOKUP(E16,'8112'!$B$72:$F$140,5,FALSE)</f>
        <v>0</v>
      </c>
      <c r="I16" s="1169">
        <v>3060</v>
      </c>
      <c r="J16" s="1169">
        <v>1615</v>
      </c>
      <c r="K16" s="1169" t="s">
        <v>1518</v>
      </c>
      <c r="L16" s="1159">
        <f>VLOOKUP(I16,'8114'!$B$72:$F$140,5,FALSE)</f>
        <v>0</v>
      </c>
      <c r="M16" s="1169">
        <v>3060</v>
      </c>
      <c r="N16" s="1169">
        <v>1615</v>
      </c>
      <c r="O16" s="1169" t="s">
        <v>1518</v>
      </c>
      <c r="P16" s="1159">
        <f>VLOOKUP(M16,'8116'!$B$71:$F$139,5,FALSE)</f>
        <v>0</v>
      </c>
      <c r="Q16" s="1178">
        <f t="shared" si="0"/>
        <v>0</v>
      </c>
      <c r="R16" s="1445" t="s">
        <v>1998</v>
      </c>
      <c r="T16" s="1178">
        <f>+Q16-'[3]2016SL'!Q16</f>
        <v>0</v>
      </c>
    </row>
    <row r="17" spans="1:20">
      <c r="A17" s="1169">
        <v>3070</v>
      </c>
      <c r="B17" s="1169">
        <v>1615</v>
      </c>
      <c r="C17" s="1169" t="s">
        <v>1517</v>
      </c>
      <c r="D17" s="1159">
        <f>VLOOKUP(A17,'8110'!$B$80:$F$147,5,FALSE)</f>
        <v>822709.05</v>
      </c>
      <c r="E17" s="1169">
        <v>3070</v>
      </c>
      <c r="F17" s="1169">
        <v>1615</v>
      </c>
      <c r="G17" s="1169" t="s">
        <v>1517</v>
      </c>
      <c r="H17" s="1159">
        <f>VLOOKUP(E17,'8112'!$B$72:$F$140,5,FALSE)</f>
        <v>516402.91</v>
      </c>
      <c r="I17" s="1169">
        <v>3070</v>
      </c>
      <c r="J17" s="1169">
        <v>1615</v>
      </c>
      <c r="K17" s="1169" t="s">
        <v>1517</v>
      </c>
      <c r="L17" s="1159">
        <f>VLOOKUP(I17,'8114'!$B$72:$F$140,5,FALSE)</f>
        <v>98265.37</v>
      </c>
      <c r="M17" s="1169">
        <v>3070</v>
      </c>
      <c r="N17" s="1169">
        <v>1615</v>
      </c>
      <c r="O17" s="1169" t="s">
        <v>1517</v>
      </c>
      <c r="P17" s="1159">
        <f>VLOOKUP(M17,'8116'!$B$71:$F$139,5,FALSE)</f>
        <v>490523.64</v>
      </c>
      <c r="Q17" s="1178">
        <f t="shared" si="0"/>
        <v>1927900.9700000002</v>
      </c>
      <c r="R17" s="1445" t="s">
        <v>1789</v>
      </c>
      <c r="T17" s="1178">
        <f>+Q17-'[3]2016SL'!Q17</f>
        <v>610004.39000000036</v>
      </c>
    </row>
    <row r="18" spans="1:20">
      <c r="A18" s="1169">
        <v>3080</v>
      </c>
      <c r="B18" s="1169">
        <v>1615</v>
      </c>
      <c r="C18" s="1169" t="s">
        <v>1516</v>
      </c>
      <c r="D18" s="1159">
        <f>VLOOKUP(A18,'8110'!$B$80:$F$147,5,FALSE)</f>
        <v>0</v>
      </c>
      <c r="E18" s="1169">
        <v>3080</v>
      </c>
      <c r="F18" s="1169">
        <v>1615</v>
      </c>
      <c r="G18" s="1169" t="s">
        <v>1516</v>
      </c>
      <c r="H18" s="1159">
        <f>VLOOKUP(E18,'8112'!$B$72:$F$140,5,FALSE)</f>
        <v>0</v>
      </c>
      <c r="I18" s="1169">
        <v>3080</v>
      </c>
      <c r="J18" s="1169">
        <v>1615</v>
      </c>
      <c r="K18" s="1169" t="s">
        <v>1516</v>
      </c>
      <c r="L18" s="1159">
        <f>VLOOKUP(I18,'8114'!$B$72:$F$140,5,FALSE)</f>
        <v>0</v>
      </c>
      <c r="M18" s="1169">
        <v>3080</v>
      </c>
      <c r="N18" s="1169">
        <v>1615</v>
      </c>
      <c r="O18" s="1169" t="s">
        <v>1516</v>
      </c>
      <c r="P18" s="1159">
        <f>VLOOKUP(M18,'8116'!$B$71:$F$139,5,FALSE)</f>
        <v>0</v>
      </c>
      <c r="Q18" s="1178">
        <f t="shared" si="0"/>
        <v>0</v>
      </c>
      <c r="R18" s="1445" t="s">
        <v>1999</v>
      </c>
      <c r="T18" s="1178">
        <f>+Q18-'[3]2016SL'!Q18</f>
        <v>0</v>
      </c>
    </row>
    <row r="19" spans="1:20">
      <c r="A19" s="1169">
        <v>3090</v>
      </c>
      <c r="B19" s="1169">
        <v>1615</v>
      </c>
      <c r="C19" s="1169" t="s">
        <v>1515</v>
      </c>
      <c r="D19" s="1159">
        <f>VLOOKUP(A19,'8110'!$B$80:$F$147,5,FALSE)</f>
        <v>0</v>
      </c>
      <c r="E19" s="1169">
        <v>3090</v>
      </c>
      <c r="F19" s="1169">
        <v>1615</v>
      </c>
      <c r="G19" s="1169" t="s">
        <v>1515</v>
      </c>
      <c r="H19" s="1159">
        <f>VLOOKUP(E19,'8112'!$B$72:$F$140,5,FALSE)</f>
        <v>7211.4</v>
      </c>
      <c r="I19" s="1169">
        <v>3090</v>
      </c>
      <c r="J19" s="1169">
        <v>1615</v>
      </c>
      <c r="K19" s="1169" t="s">
        <v>1515</v>
      </c>
      <c r="L19" s="1159">
        <f>VLOOKUP(I19,'8114'!$B$72:$F$140,5,FALSE)</f>
        <v>2195.3000000000002</v>
      </c>
      <c r="M19" s="1169">
        <v>3090</v>
      </c>
      <c r="N19" s="1169">
        <v>1615</v>
      </c>
      <c r="O19" s="1169" t="s">
        <v>1515</v>
      </c>
      <c r="P19" s="1159">
        <f>VLOOKUP(M19,'8116'!$B$71:$F$139,5,FALSE)</f>
        <v>254617.07</v>
      </c>
      <c r="Q19" s="1178">
        <f t="shared" si="0"/>
        <v>264023.77</v>
      </c>
      <c r="R19" s="1445" t="s">
        <v>1790</v>
      </c>
      <c r="T19" s="1178">
        <f>+Q19-'[3]2016SL'!Q19</f>
        <v>238587.65000000002</v>
      </c>
    </row>
    <row r="20" spans="1:20">
      <c r="A20" s="1169">
        <v>3100</v>
      </c>
      <c r="B20" s="1169">
        <v>1615</v>
      </c>
      <c r="C20" s="1169" t="s">
        <v>1514</v>
      </c>
      <c r="D20" s="1159">
        <f>VLOOKUP(A20,'8110'!$B$80:$F$147,5,FALSE)</f>
        <v>0</v>
      </c>
      <c r="E20" s="1169">
        <v>3100</v>
      </c>
      <c r="F20" s="1169">
        <v>1615</v>
      </c>
      <c r="G20" s="1169" t="s">
        <v>1514</v>
      </c>
      <c r="H20" s="1159">
        <f>VLOOKUP(E20,'8112'!$B$72:$F$140,5,FALSE)</f>
        <v>0</v>
      </c>
      <c r="I20" s="1169">
        <v>3100</v>
      </c>
      <c r="J20" s="1169">
        <v>1615</v>
      </c>
      <c r="K20" s="1169" t="s">
        <v>1514</v>
      </c>
      <c r="L20" s="1159">
        <f>VLOOKUP(I20,'8114'!$B$72:$F$140,5,FALSE)</f>
        <v>119622.93</v>
      </c>
      <c r="M20" s="1169">
        <v>3100</v>
      </c>
      <c r="N20" s="1169">
        <v>1615</v>
      </c>
      <c r="O20" s="1169" t="s">
        <v>1514</v>
      </c>
      <c r="P20" s="1159">
        <f>VLOOKUP(M20,'8116'!$B$71:$F$139,5,FALSE)</f>
        <v>0</v>
      </c>
      <c r="Q20" s="1178">
        <f t="shared" si="0"/>
        <v>119622.93</v>
      </c>
      <c r="R20" s="1445" t="s">
        <v>1995</v>
      </c>
      <c r="T20" s="1178">
        <f>+Q20-'[3]2016SL'!Q20</f>
        <v>-3342.3800000000047</v>
      </c>
    </row>
    <row r="21" spans="1:20">
      <c r="A21" s="1169">
        <v>3110</v>
      </c>
      <c r="B21" s="1169">
        <v>1615</v>
      </c>
      <c r="C21" s="1169" t="s">
        <v>1272</v>
      </c>
      <c r="D21" s="1159">
        <f>VLOOKUP(A21,'8110'!$B$80:$F$147,5,FALSE)</f>
        <v>429876.71</v>
      </c>
      <c r="E21" s="1169">
        <v>3110</v>
      </c>
      <c r="F21" s="1169">
        <v>1615</v>
      </c>
      <c r="G21" s="1169" t="s">
        <v>1272</v>
      </c>
      <c r="H21" s="1159">
        <f>VLOOKUP(E21,'8112'!$B$72:$F$140,5,FALSE)</f>
        <v>216725.73</v>
      </c>
      <c r="I21" s="1169">
        <v>3110</v>
      </c>
      <c r="J21" s="1169">
        <v>1615</v>
      </c>
      <c r="K21" s="1169" t="s">
        <v>1272</v>
      </c>
      <c r="L21" s="1159">
        <f>VLOOKUP(I21,'8114'!$B$72:$F$140,5,FALSE)</f>
        <v>145432.57</v>
      </c>
      <c r="M21" s="1169">
        <v>3110</v>
      </c>
      <c r="N21" s="1169">
        <v>1615</v>
      </c>
      <c r="O21" s="1169" t="s">
        <v>1272</v>
      </c>
      <c r="P21" s="1159">
        <f>VLOOKUP(M21,'8116'!$B$71:$F$139,5,FALSE)</f>
        <v>46540.23</v>
      </c>
      <c r="Q21" s="1178">
        <f t="shared" si="0"/>
        <v>838575.24</v>
      </c>
      <c r="R21" s="1445" t="s">
        <v>1996</v>
      </c>
      <c r="T21" s="1178">
        <f>+Q21-'[3]2016SL'!Q21</f>
        <v>42767.920000000042</v>
      </c>
    </row>
    <row r="22" spans="1:20">
      <c r="A22" s="1169">
        <v>3111</v>
      </c>
      <c r="B22" s="1169">
        <v>1615</v>
      </c>
      <c r="C22" s="1169" t="s">
        <v>1513</v>
      </c>
      <c r="D22" s="1159">
        <f>VLOOKUP(A22,'8110'!$B$80:$F$147,5,FALSE)</f>
        <v>0</v>
      </c>
      <c r="E22" s="1169">
        <v>3111</v>
      </c>
      <c r="F22" s="1169">
        <v>1615</v>
      </c>
      <c r="G22" s="1169" t="s">
        <v>1513</v>
      </c>
      <c r="H22" s="1159">
        <f>VLOOKUP(E22,'8112'!$B$72:$F$140,5,FALSE)</f>
        <v>0</v>
      </c>
      <c r="I22" s="1169">
        <v>3111</v>
      </c>
      <c r="J22" s="1169">
        <v>1615</v>
      </c>
      <c r="K22" s="1169" t="s">
        <v>1513</v>
      </c>
      <c r="L22" s="1159">
        <f>VLOOKUP(I22,'8114'!$B$72:$F$140,5,FALSE)</f>
        <v>0</v>
      </c>
      <c r="M22" s="1169">
        <v>3111</v>
      </c>
      <c r="N22" s="1169">
        <v>1615</v>
      </c>
      <c r="O22" s="1169" t="s">
        <v>1513</v>
      </c>
      <c r="P22" s="1159">
        <f>VLOOKUP(M22,'8116'!$B$71:$F$139,5,FALSE)</f>
        <v>0</v>
      </c>
      <c r="Q22" s="1178">
        <f t="shared" si="0"/>
        <v>0</v>
      </c>
      <c r="R22" s="1445" t="s">
        <v>1996</v>
      </c>
      <c r="T22" s="1178">
        <f>+Q22-'[3]2016SL'!Q22</f>
        <v>0</v>
      </c>
    </row>
    <row r="23" spans="1:20">
      <c r="A23" s="1169">
        <v>3112</v>
      </c>
      <c r="B23" s="1169">
        <v>1615</v>
      </c>
      <c r="C23" s="1169" t="s">
        <v>1512</v>
      </c>
      <c r="D23" s="1159">
        <f>VLOOKUP(A23,'8110'!$B$80:$F$147,5,FALSE)</f>
        <v>0</v>
      </c>
      <c r="E23" s="1169">
        <v>3112</v>
      </c>
      <c r="F23" s="1169">
        <v>1615</v>
      </c>
      <c r="G23" s="1169" t="s">
        <v>1512</v>
      </c>
      <c r="H23" s="1159">
        <f>VLOOKUP(E23,'8112'!$B$72:$F$140,5,FALSE)</f>
        <v>0</v>
      </c>
      <c r="I23" s="1169">
        <v>3112</v>
      </c>
      <c r="J23" s="1169">
        <v>1615</v>
      </c>
      <c r="K23" s="1169" t="s">
        <v>1512</v>
      </c>
      <c r="L23" s="1159">
        <f>VLOOKUP(I23,'8114'!$B$72:$F$140,5,FALSE)</f>
        <v>0</v>
      </c>
      <c r="M23" s="1169">
        <v>3112</v>
      </c>
      <c r="N23" s="1169">
        <v>1615</v>
      </c>
      <c r="O23" s="1169" t="s">
        <v>1512</v>
      </c>
      <c r="P23" s="1159">
        <f>VLOOKUP(M23,'8116'!$B$71:$F$139,5,FALSE)</f>
        <v>0</v>
      </c>
      <c r="Q23" s="1178">
        <f t="shared" si="0"/>
        <v>0</v>
      </c>
      <c r="R23" s="1445" t="s">
        <v>1996</v>
      </c>
      <c r="T23" s="1178">
        <f>+Q23-'[3]2016SL'!Q23</f>
        <v>0</v>
      </c>
    </row>
    <row r="24" spans="1:20">
      <c r="A24" s="1169">
        <v>3200</v>
      </c>
      <c r="B24" s="1169">
        <v>1615</v>
      </c>
      <c r="C24" s="1169" t="s">
        <v>1511</v>
      </c>
      <c r="D24" s="1159">
        <f>VLOOKUP(A24,'8110'!$B$80:$F$147,5,FALSE)</f>
        <v>44078.19</v>
      </c>
      <c r="E24" s="1169">
        <v>3200</v>
      </c>
      <c r="F24" s="1169">
        <v>1615</v>
      </c>
      <c r="G24" s="1169" t="s">
        <v>1511</v>
      </c>
      <c r="H24" s="1159">
        <f>VLOOKUP(E24,'8112'!$B$72:$F$140,5,FALSE)</f>
        <v>12524.02</v>
      </c>
      <c r="I24" s="1169">
        <v>3200</v>
      </c>
      <c r="J24" s="1169">
        <v>1615</v>
      </c>
      <c r="K24" s="1169" t="s">
        <v>1511</v>
      </c>
      <c r="L24" s="1159">
        <f>VLOOKUP(I24,'8114'!$B$72:$F$140,5,FALSE)</f>
        <v>13129.47</v>
      </c>
      <c r="M24" s="1169">
        <v>3200</v>
      </c>
      <c r="N24" s="1169">
        <v>1615</v>
      </c>
      <c r="O24" s="1169" t="s">
        <v>1511</v>
      </c>
      <c r="P24" s="1159">
        <f>VLOOKUP(M24,'8116'!$B$71:$F$139,5,FALSE)</f>
        <v>17769.009999999998</v>
      </c>
      <c r="Q24" s="1178">
        <f t="shared" si="0"/>
        <v>87500.69</v>
      </c>
      <c r="R24" s="1445" t="s">
        <v>1982</v>
      </c>
      <c r="T24" s="1178">
        <f>+Q24-'[3]2016SL'!Q24</f>
        <v>-291.31999999999243</v>
      </c>
    </row>
    <row r="25" spans="1:20">
      <c r="A25" s="1169">
        <v>3202</v>
      </c>
      <c r="B25" s="1169">
        <v>1615</v>
      </c>
      <c r="C25" s="1169" t="s">
        <v>1510</v>
      </c>
      <c r="D25" s="1159">
        <f>VLOOKUP(A25,'8110'!$B$80:$F$147,5,FALSE)</f>
        <v>71891.67</v>
      </c>
      <c r="E25" s="1169">
        <v>3202</v>
      </c>
      <c r="F25" s="1169">
        <v>1615</v>
      </c>
      <c r="G25" s="1169" t="s">
        <v>1510</v>
      </c>
      <c r="H25" s="1159">
        <f>VLOOKUP(E25,'8112'!$B$72:$F$140,5,FALSE)</f>
        <v>25119.78</v>
      </c>
      <c r="I25" s="1169">
        <v>3202</v>
      </c>
      <c r="J25" s="1169">
        <v>1615</v>
      </c>
      <c r="K25" s="1169" t="s">
        <v>1510</v>
      </c>
      <c r="L25" s="1159">
        <f>VLOOKUP(I25,'8114'!$B$72:$F$140,5,FALSE)</f>
        <v>17325.98</v>
      </c>
      <c r="M25" s="1169">
        <v>3202</v>
      </c>
      <c r="N25" s="1169">
        <v>1615</v>
      </c>
      <c r="O25" s="1169" t="s">
        <v>1510</v>
      </c>
      <c r="P25" s="1159">
        <f>VLOOKUP(M25,'8116'!$B$71:$F$139,5,FALSE)</f>
        <v>23943.82</v>
      </c>
      <c r="Q25" s="1178">
        <f t="shared" si="0"/>
        <v>138281.25</v>
      </c>
      <c r="R25" s="1445" t="s">
        <v>1791</v>
      </c>
      <c r="T25" s="1178">
        <f>+Q25-'[3]2016SL'!Q25</f>
        <v>138281.25</v>
      </c>
    </row>
    <row r="26" spans="1:20">
      <c r="A26" s="1169">
        <v>3203</v>
      </c>
      <c r="B26" s="1169">
        <v>1615</v>
      </c>
      <c r="C26" s="1169" t="s">
        <v>1509</v>
      </c>
      <c r="D26" s="1159">
        <f>VLOOKUP(A26,'8110'!$B$80:$F$147,5,FALSE)</f>
        <v>0</v>
      </c>
      <c r="E26" s="1169">
        <v>3203</v>
      </c>
      <c r="F26" s="1169">
        <v>1615</v>
      </c>
      <c r="G26" s="1169" t="s">
        <v>1509</v>
      </c>
      <c r="H26" s="1159">
        <f>VLOOKUP(E26,'8112'!$B$72:$F$140,5,FALSE)</f>
        <v>8800.7900000000009</v>
      </c>
      <c r="I26" s="1169">
        <v>3203</v>
      </c>
      <c r="J26" s="1169">
        <v>1615</v>
      </c>
      <c r="K26" s="1169" t="s">
        <v>1509</v>
      </c>
      <c r="L26" s="1159">
        <f>VLOOKUP(I26,'8114'!$B$72:$F$140,5,FALSE)</f>
        <v>0</v>
      </c>
      <c r="M26" s="1169">
        <v>3203</v>
      </c>
      <c r="N26" s="1169">
        <v>1615</v>
      </c>
      <c r="O26" s="1169" t="s">
        <v>1509</v>
      </c>
      <c r="P26" s="1159">
        <f>VLOOKUP(M26,'8116'!$B$71:$F$139,5,FALSE)</f>
        <v>0</v>
      </c>
      <c r="Q26" s="1178">
        <f t="shared" si="0"/>
        <v>8800.7900000000009</v>
      </c>
      <c r="R26" s="1445" t="s">
        <v>1983</v>
      </c>
      <c r="T26" s="1178">
        <f>+Q26-'[3]2016SL'!Q26</f>
        <v>0</v>
      </c>
    </row>
    <row r="27" spans="1:20">
      <c r="A27" s="1169">
        <v>3300</v>
      </c>
      <c r="B27" s="1169">
        <v>1615</v>
      </c>
      <c r="C27" s="1169" t="s">
        <v>1508</v>
      </c>
      <c r="D27" s="1159">
        <f>VLOOKUP(A27,'8110'!$B$80:$F$147,5,FALSE)</f>
        <v>0</v>
      </c>
      <c r="E27" s="1169">
        <v>3300</v>
      </c>
      <c r="F27" s="1169">
        <v>1615</v>
      </c>
      <c r="G27" s="1169" t="s">
        <v>1508</v>
      </c>
      <c r="H27" s="1159">
        <f>VLOOKUP(E27,'8112'!$B$72:$F$140,5,FALSE)</f>
        <v>838.77</v>
      </c>
      <c r="I27" s="1169">
        <v>3300</v>
      </c>
      <c r="J27" s="1169">
        <v>1615</v>
      </c>
      <c r="K27" s="1169" t="s">
        <v>1508</v>
      </c>
      <c r="L27" s="1159">
        <f>VLOOKUP(I27,'8114'!$B$72:$F$140,5,FALSE)</f>
        <v>0</v>
      </c>
      <c r="M27" s="1169">
        <v>3300</v>
      </c>
      <c r="N27" s="1169">
        <v>1615</v>
      </c>
      <c r="O27" s="1169" t="s">
        <v>1508</v>
      </c>
      <c r="P27" s="1159">
        <f>VLOOKUP(M27,'8116'!$B$71:$F$139,5,FALSE)</f>
        <v>0</v>
      </c>
      <c r="Q27" s="1178">
        <f t="shared" si="0"/>
        <v>838.77</v>
      </c>
      <c r="R27" s="1445" t="s">
        <v>1792</v>
      </c>
      <c r="T27" s="1178">
        <f>+Q27-'[3]2016SL'!Q27</f>
        <v>0</v>
      </c>
    </row>
    <row r="28" spans="1:20">
      <c r="A28" s="1169">
        <v>3301</v>
      </c>
      <c r="B28" s="1169">
        <v>1615</v>
      </c>
      <c r="C28" s="1169" t="s">
        <v>1507</v>
      </c>
      <c r="D28" s="1159">
        <f>VLOOKUP(A28,'8110'!$B$80:$F$147,5,FALSE)</f>
        <v>285221.61</v>
      </c>
      <c r="E28" s="1169">
        <v>3301</v>
      </c>
      <c r="F28" s="1169">
        <v>1615</v>
      </c>
      <c r="G28" s="1169" t="s">
        <v>1507</v>
      </c>
      <c r="H28" s="1159">
        <f>VLOOKUP(E28,'8112'!$B$72:$F$140,5,FALSE)</f>
        <v>0</v>
      </c>
      <c r="I28" s="1169">
        <v>3301</v>
      </c>
      <c r="J28" s="1169">
        <v>1615</v>
      </c>
      <c r="K28" s="1169" t="s">
        <v>1507</v>
      </c>
      <c r="L28" s="1159">
        <f>VLOOKUP(I28,'8114'!$B$72:$F$140,5,FALSE)</f>
        <v>112968.82</v>
      </c>
      <c r="M28" s="1169">
        <v>3301</v>
      </c>
      <c r="N28" s="1169">
        <v>1615</v>
      </c>
      <c r="O28" s="1169" t="s">
        <v>1507</v>
      </c>
      <c r="P28" s="1159">
        <f>VLOOKUP(M28,'8116'!$B$71:$F$139,5,FALSE)</f>
        <v>181179.39</v>
      </c>
      <c r="Q28" s="1178">
        <f t="shared" si="0"/>
        <v>579369.82000000007</v>
      </c>
      <c r="R28" s="1445" t="s">
        <v>1792</v>
      </c>
      <c r="T28" s="1178">
        <f>+Q28-'[3]2016SL'!Q28</f>
        <v>216698.96000000002</v>
      </c>
    </row>
    <row r="29" spans="1:20">
      <c r="A29" s="1169">
        <v>3302</v>
      </c>
      <c r="B29" s="1169">
        <v>1615</v>
      </c>
      <c r="C29" s="1169" t="s">
        <v>1506</v>
      </c>
      <c r="D29" s="1159">
        <f>VLOOKUP(A29,'8110'!$B$80:$F$147,5,FALSE)</f>
        <v>50781</v>
      </c>
      <c r="E29" s="1169">
        <v>3302</v>
      </c>
      <c r="F29" s="1169">
        <v>1615</v>
      </c>
      <c r="G29" s="1169" t="s">
        <v>1506</v>
      </c>
      <c r="H29" s="1159">
        <f>VLOOKUP(E29,'8112'!$B$72:$F$140,5,FALSE)</f>
        <v>65905</v>
      </c>
      <c r="I29" s="1169">
        <v>3302</v>
      </c>
      <c r="J29" s="1169">
        <v>1615</v>
      </c>
      <c r="K29" s="1169" t="s">
        <v>1506</v>
      </c>
      <c r="L29" s="1159">
        <f>VLOOKUP(I29,'8114'!$B$72:$F$140,5,FALSE)</f>
        <v>26648</v>
      </c>
      <c r="M29" s="1169">
        <v>3302</v>
      </c>
      <c r="N29" s="1169">
        <v>1615</v>
      </c>
      <c r="O29" s="1169" t="s">
        <v>1506</v>
      </c>
      <c r="P29" s="1159">
        <f>VLOOKUP(M29,'8116'!$B$71:$F$139,5,FALSE)</f>
        <v>6866</v>
      </c>
      <c r="Q29" s="1178">
        <f t="shared" si="0"/>
        <v>150200</v>
      </c>
      <c r="R29" s="1445" t="s">
        <v>1984</v>
      </c>
      <c r="T29" s="1178">
        <f>+Q29-'[3]2016SL'!Q29</f>
        <v>0</v>
      </c>
    </row>
    <row r="30" spans="1:20">
      <c r="A30" s="1169">
        <v>3310</v>
      </c>
      <c r="B30" s="1169">
        <v>1615</v>
      </c>
      <c r="C30" s="1169" t="s">
        <v>1505</v>
      </c>
      <c r="D30" s="1159">
        <f>VLOOKUP(A30,'8110'!$B$80:$F$147,5,FALSE)</f>
        <v>1584234.17</v>
      </c>
      <c r="E30" s="1169">
        <v>3310</v>
      </c>
      <c r="F30" s="1169">
        <v>1615</v>
      </c>
      <c r="G30" s="1169" t="s">
        <v>1505</v>
      </c>
      <c r="H30" s="1159">
        <f>VLOOKUP(E30,'8112'!$B$72:$F$140,5,FALSE)</f>
        <v>823072.07</v>
      </c>
      <c r="I30" s="1169">
        <v>3310</v>
      </c>
      <c r="J30" s="1169">
        <v>1615</v>
      </c>
      <c r="K30" s="1169" t="s">
        <v>1505</v>
      </c>
      <c r="L30" s="1159">
        <f>VLOOKUP(I30,'8114'!$B$72:$F$140,5,FALSE)</f>
        <v>312278.88</v>
      </c>
      <c r="M30" s="1169">
        <v>3310</v>
      </c>
      <c r="N30" s="1169">
        <v>1615</v>
      </c>
      <c r="O30" s="1169" t="s">
        <v>1505</v>
      </c>
      <c r="P30" s="1159">
        <f>VLOOKUP(M30,'8116'!$B$71:$F$139,5,FALSE)</f>
        <v>192832.4</v>
      </c>
      <c r="Q30" s="1178">
        <f t="shared" si="0"/>
        <v>2912417.5199999996</v>
      </c>
      <c r="R30" s="1445" t="s">
        <v>1796</v>
      </c>
      <c r="T30" s="1178">
        <f>+Q30-'[3]2016SL'!Q30</f>
        <v>46374.789999999572</v>
      </c>
    </row>
    <row r="31" spans="1:20">
      <c r="A31" s="1169">
        <v>3330</v>
      </c>
      <c r="B31" s="1169">
        <v>1615</v>
      </c>
      <c r="C31" s="1169" t="s">
        <v>1504</v>
      </c>
      <c r="D31" s="1159">
        <f>VLOOKUP(A31,'8110'!$B$80:$F$147,5,FALSE)</f>
        <v>350771.31</v>
      </c>
      <c r="E31" s="1169">
        <v>3330</v>
      </c>
      <c r="F31" s="1169">
        <v>1615</v>
      </c>
      <c r="G31" s="1169" t="s">
        <v>1504</v>
      </c>
      <c r="H31" s="1159">
        <f>VLOOKUP(E31,'8112'!$B$72:$F$140,5,FALSE)</f>
        <v>109206.54</v>
      </c>
      <c r="I31" s="1169">
        <v>3330</v>
      </c>
      <c r="J31" s="1169">
        <v>1615</v>
      </c>
      <c r="K31" s="1169" t="s">
        <v>1504</v>
      </c>
      <c r="L31" s="1159">
        <f>VLOOKUP(I31,'8114'!$B$72:$F$140,5,FALSE)</f>
        <v>39555.54</v>
      </c>
      <c r="M31" s="1169">
        <v>3330</v>
      </c>
      <c r="N31" s="1169">
        <v>1615</v>
      </c>
      <c r="O31" s="1169" t="s">
        <v>1504</v>
      </c>
      <c r="P31" s="1159">
        <f>VLOOKUP(M31,'8116'!$B$71:$F$139,5,FALSE)</f>
        <v>0</v>
      </c>
      <c r="Q31" s="1178">
        <f t="shared" si="0"/>
        <v>499533.38999999996</v>
      </c>
      <c r="R31" s="1445" t="s">
        <v>1788</v>
      </c>
      <c r="T31" s="1178">
        <f>+Q31-'[3]2016SL'!Q31</f>
        <v>860.67999999999302</v>
      </c>
    </row>
    <row r="32" spans="1:20">
      <c r="A32" s="1169">
        <v>3340</v>
      </c>
      <c r="B32" s="1169">
        <v>1615</v>
      </c>
      <c r="C32" s="1169" t="s">
        <v>1503</v>
      </c>
      <c r="D32" s="1159">
        <f>VLOOKUP(A32,'8110'!$B$80:$F$147,5,FALSE)</f>
        <v>73016</v>
      </c>
      <c r="E32" s="1169">
        <v>3340</v>
      </c>
      <c r="F32" s="1169">
        <v>1615</v>
      </c>
      <c r="G32" s="1169" t="s">
        <v>1503</v>
      </c>
      <c r="H32" s="1159">
        <f>VLOOKUP(E32,'8112'!$B$72:$F$140,5,FALSE)</f>
        <v>320495.08</v>
      </c>
      <c r="I32" s="1169">
        <v>3340</v>
      </c>
      <c r="J32" s="1169">
        <v>1615</v>
      </c>
      <c r="K32" s="1169" t="s">
        <v>1503</v>
      </c>
      <c r="L32" s="1159">
        <f>VLOOKUP(I32,'8114'!$B$72:$F$140,5,FALSE)</f>
        <v>15813.01</v>
      </c>
      <c r="M32" s="1169">
        <v>3340</v>
      </c>
      <c r="N32" s="1169">
        <v>1615</v>
      </c>
      <c r="O32" s="1169" t="s">
        <v>1503</v>
      </c>
      <c r="P32" s="1159">
        <f>VLOOKUP(M32,'8116'!$B$71:$F$139,5,FALSE)</f>
        <v>62184.91</v>
      </c>
      <c r="Q32" s="1178">
        <f t="shared" si="0"/>
        <v>471509</v>
      </c>
      <c r="R32" s="1445" t="s">
        <v>1985</v>
      </c>
      <c r="T32" s="1178">
        <f>+Q32-'[3]2016SL'!Q32</f>
        <v>140529.88999999996</v>
      </c>
    </row>
    <row r="33" spans="1:21">
      <c r="A33" s="1169">
        <v>3350</v>
      </c>
      <c r="B33" s="1169">
        <v>1615</v>
      </c>
      <c r="C33" s="1169" t="s">
        <v>1502</v>
      </c>
      <c r="D33" s="1159">
        <f>VLOOKUP(A33,'8110'!$B$80:$F$147,5,FALSE)</f>
        <v>18015.3</v>
      </c>
      <c r="E33" s="1169">
        <v>3350</v>
      </c>
      <c r="F33" s="1169">
        <v>1615</v>
      </c>
      <c r="G33" s="1169" t="s">
        <v>1502</v>
      </c>
      <c r="H33" s="1159">
        <f>VLOOKUP(E33,'8112'!$B$72:$F$140,5,FALSE)</f>
        <v>38998.269999999997</v>
      </c>
      <c r="I33" s="1169">
        <v>3350</v>
      </c>
      <c r="J33" s="1169">
        <v>1615</v>
      </c>
      <c r="K33" s="1169" t="s">
        <v>1502</v>
      </c>
      <c r="L33" s="1159">
        <f>VLOOKUP(I33,'8114'!$B$72:$F$140,5,FALSE)</f>
        <v>0</v>
      </c>
      <c r="M33" s="1169">
        <v>3350</v>
      </c>
      <c r="N33" s="1169">
        <v>1615</v>
      </c>
      <c r="O33" s="1169" t="s">
        <v>1502</v>
      </c>
      <c r="P33" s="1159">
        <f>VLOOKUP(M33,'8116'!$B$71:$F$139,5,FALSE)</f>
        <v>8016.86</v>
      </c>
      <c r="Q33" s="1178">
        <f t="shared" si="0"/>
        <v>65030.429999999993</v>
      </c>
      <c r="R33" s="1445" t="s">
        <v>1986</v>
      </c>
      <c r="T33" s="1178">
        <f>+Q33-'[3]2016SL'!Q33</f>
        <v>0</v>
      </c>
    </row>
    <row r="34" spans="1:21">
      <c r="A34" s="1169">
        <v>3360</v>
      </c>
      <c r="B34" s="1169">
        <v>1615</v>
      </c>
      <c r="C34" s="1169" t="s">
        <v>1501</v>
      </c>
      <c r="D34" s="1159">
        <f>VLOOKUP(A34,'8110'!$B$80:$F$147,5,FALSE)</f>
        <v>0</v>
      </c>
      <c r="E34" s="1169">
        <v>3360</v>
      </c>
      <c r="F34" s="1169">
        <v>1615</v>
      </c>
      <c r="G34" s="1169" t="s">
        <v>1501</v>
      </c>
      <c r="H34" s="1159">
        <f>VLOOKUP(E34,'8112'!$B$72:$F$140,5,FALSE)</f>
        <v>0</v>
      </c>
      <c r="I34" s="1169">
        <v>3360</v>
      </c>
      <c r="J34" s="1169">
        <v>1615</v>
      </c>
      <c r="K34" s="1169" t="s">
        <v>1501</v>
      </c>
      <c r="L34" s="1159">
        <f>VLOOKUP(I34,'8114'!$B$72:$F$140,5,FALSE)</f>
        <v>0</v>
      </c>
      <c r="M34" s="1169">
        <v>3360</v>
      </c>
      <c r="N34" s="1169">
        <v>1615</v>
      </c>
      <c r="O34" s="1169" t="s">
        <v>1501</v>
      </c>
      <c r="P34" s="1159">
        <f>VLOOKUP(M34,'8116'!$B$71:$F$139,5,FALSE)</f>
        <v>0</v>
      </c>
      <c r="Q34" s="1178">
        <f t="shared" si="0"/>
        <v>0</v>
      </c>
      <c r="R34" s="1445" t="s">
        <v>2000</v>
      </c>
      <c r="T34" s="1178">
        <f>+Q34-'[3]2016SL'!Q34</f>
        <v>0</v>
      </c>
    </row>
    <row r="35" spans="1:21">
      <c r="A35" s="1169">
        <v>3390</v>
      </c>
      <c r="B35" s="1169">
        <v>1615</v>
      </c>
      <c r="C35" s="1169" t="s">
        <v>1500</v>
      </c>
      <c r="D35" s="1159">
        <f>VLOOKUP(A35,'8110'!$B$80:$F$147,5,FALSE)</f>
        <v>361360.42</v>
      </c>
      <c r="E35" s="1169">
        <v>3390</v>
      </c>
      <c r="F35" s="1169">
        <v>1615</v>
      </c>
      <c r="G35" s="1169" t="s">
        <v>1500</v>
      </c>
      <c r="H35" s="1159">
        <f>VLOOKUP(E35,'8112'!$B$72:$F$140,5,FALSE)</f>
        <v>263191.17</v>
      </c>
      <c r="I35" s="1169">
        <v>3390</v>
      </c>
      <c r="J35" s="1169">
        <v>1615</v>
      </c>
      <c r="K35" s="1169" t="s">
        <v>1500</v>
      </c>
      <c r="L35" s="1159">
        <f>VLOOKUP(I35,'8114'!$B$72:$F$140,5,FALSE)</f>
        <v>65318.58</v>
      </c>
      <c r="M35" s="1169">
        <v>3390</v>
      </c>
      <c r="N35" s="1169">
        <v>1615</v>
      </c>
      <c r="O35" s="1169" t="s">
        <v>1500</v>
      </c>
      <c r="P35" s="1159">
        <f>VLOOKUP(M35,'8116'!$B$71:$F$139,5,FALSE)</f>
        <v>63428.68</v>
      </c>
      <c r="Q35" s="1178">
        <f t="shared" si="0"/>
        <v>753298.85</v>
      </c>
      <c r="R35" s="1445" t="s">
        <v>1987</v>
      </c>
      <c r="T35" s="1178">
        <f>+Q35-'[3]2016SL'!Q35</f>
        <v>0</v>
      </c>
    </row>
    <row r="36" spans="1:21">
      <c r="A36" s="1169">
        <v>3400</v>
      </c>
      <c r="B36" s="1169">
        <v>1615</v>
      </c>
      <c r="C36" s="1169" t="s">
        <v>1312</v>
      </c>
      <c r="D36" s="1159">
        <f>VLOOKUP(A36,'8110'!$B$80:$F$147,5,FALSE)</f>
        <v>150052.14000000001</v>
      </c>
      <c r="E36" s="1169">
        <v>3400</v>
      </c>
      <c r="F36" s="1169">
        <v>1615</v>
      </c>
      <c r="G36" s="1169" t="s">
        <v>1312</v>
      </c>
      <c r="H36" s="1159">
        <f>VLOOKUP(E36,'8112'!$B$72:$F$140,5,FALSE)</f>
        <v>85112.91</v>
      </c>
      <c r="I36" s="1169">
        <v>3400</v>
      </c>
      <c r="J36" s="1169">
        <v>1615</v>
      </c>
      <c r="K36" s="1169" t="s">
        <v>1312</v>
      </c>
      <c r="L36" s="1159">
        <f>VLOOKUP(I36,'8114'!$B$72:$F$140,5,FALSE)</f>
        <v>8883.2199999999993</v>
      </c>
      <c r="M36" s="1169">
        <v>3400</v>
      </c>
      <c r="N36" s="1169">
        <v>1615</v>
      </c>
      <c r="O36" s="1169" t="s">
        <v>1312</v>
      </c>
      <c r="P36" s="1159">
        <f>VLOOKUP(M36,'8116'!$B$71:$F$139,5,FALSE)</f>
        <v>12692.44</v>
      </c>
      <c r="Q36" s="1178">
        <f t="shared" si="0"/>
        <v>256740.71000000002</v>
      </c>
      <c r="R36" s="1445" t="s">
        <v>1794</v>
      </c>
      <c r="T36" s="1178">
        <f>+Q36-'[3]2016SL'!Q36</f>
        <v>0</v>
      </c>
    </row>
    <row r="37" spans="1:21">
      <c r="A37" s="1169">
        <v>3405</v>
      </c>
      <c r="B37" s="1169">
        <v>1615</v>
      </c>
      <c r="C37" s="1169" t="s">
        <v>1499</v>
      </c>
      <c r="D37" s="1159">
        <f>VLOOKUP(A37,'8110'!$B$80:$F$147,5,FALSE)</f>
        <v>78935.86</v>
      </c>
      <c r="E37" s="1169">
        <v>3405</v>
      </c>
      <c r="F37" s="1169">
        <v>1615</v>
      </c>
      <c r="G37" s="1169" t="s">
        <v>1499</v>
      </c>
      <c r="H37" s="1159">
        <f>VLOOKUP(E37,'8112'!$B$72:$F$140,5,FALSE)</f>
        <v>38135.25</v>
      </c>
      <c r="I37" s="1169">
        <v>3405</v>
      </c>
      <c r="J37" s="1169">
        <v>1615</v>
      </c>
      <c r="K37" s="1169" t="s">
        <v>1499</v>
      </c>
      <c r="L37" s="1159">
        <f>VLOOKUP(I37,'8114'!$B$72:$F$140,5,FALSE)</f>
        <v>11397.9</v>
      </c>
      <c r="M37" s="1169">
        <v>3405</v>
      </c>
      <c r="N37" s="1169">
        <v>1615</v>
      </c>
      <c r="O37" s="1169" t="s">
        <v>1499</v>
      </c>
      <c r="P37" s="1159">
        <f>VLOOKUP(M37,'8116'!$B$71:$F$139,5,FALSE)</f>
        <v>13591.21</v>
      </c>
      <c r="Q37" s="1178">
        <f t="shared" si="0"/>
        <v>142060.22</v>
      </c>
      <c r="R37" s="1445" t="s">
        <v>1795</v>
      </c>
      <c r="T37" s="1178">
        <f>+Q37-'[3]2016SL'!Q37</f>
        <v>54916.869999999995</v>
      </c>
    </row>
    <row r="38" spans="1:21">
      <c r="A38" s="1169">
        <v>3410</v>
      </c>
      <c r="B38" s="1169">
        <v>1615</v>
      </c>
      <c r="C38" s="1169" t="s">
        <v>1250</v>
      </c>
      <c r="D38" s="1159">
        <f>VLOOKUP(A38,'8110'!$B$80:$F$147,5,FALSE)</f>
        <v>187339.38</v>
      </c>
      <c r="E38" s="1169">
        <v>3410</v>
      </c>
      <c r="F38" s="1169">
        <v>1615</v>
      </c>
      <c r="G38" s="1169" t="s">
        <v>1250</v>
      </c>
      <c r="H38" s="1159">
        <f>VLOOKUP(E38,'8112'!$B$72:$F$140,5,FALSE)</f>
        <v>55258.53</v>
      </c>
      <c r="I38" s="1169">
        <v>3410</v>
      </c>
      <c r="J38" s="1169">
        <v>1615</v>
      </c>
      <c r="K38" s="1169" t="s">
        <v>1250</v>
      </c>
      <c r="L38" s="1159">
        <f>VLOOKUP(I38,'8114'!$B$72:$F$140,5,FALSE)</f>
        <v>0</v>
      </c>
      <c r="M38" s="1169">
        <v>3410</v>
      </c>
      <c r="N38" s="1169">
        <v>1615</v>
      </c>
      <c r="O38" s="1169" t="s">
        <v>1250</v>
      </c>
      <c r="P38" s="1159">
        <f>VLOOKUP(M38,'8116'!$B$71:$F$139,5,FALSE)</f>
        <v>0</v>
      </c>
      <c r="Q38" s="1178">
        <f t="shared" si="0"/>
        <v>242597.91</v>
      </c>
      <c r="R38" s="1445" t="s">
        <v>1988</v>
      </c>
      <c r="T38" s="1178">
        <f>+Q38-'[3]2016SL'!Q38</f>
        <v>0</v>
      </c>
    </row>
    <row r="39" spans="1:21">
      <c r="A39" s="1169">
        <v>3420</v>
      </c>
      <c r="B39" s="1169">
        <v>1615</v>
      </c>
      <c r="C39" s="1169" t="s">
        <v>1247</v>
      </c>
      <c r="D39" s="1159">
        <f>VLOOKUP(A39,'8110'!$B$80:$F$147,5,FALSE)</f>
        <v>0</v>
      </c>
      <c r="E39" s="1169">
        <v>3420</v>
      </c>
      <c r="F39" s="1169">
        <v>1615</v>
      </c>
      <c r="G39" s="1169" t="s">
        <v>1247</v>
      </c>
      <c r="H39" s="1159">
        <f>VLOOKUP(E39,'8112'!$B$72:$F$140,5,FALSE)</f>
        <v>0</v>
      </c>
      <c r="I39" s="1169">
        <v>3420</v>
      </c>
      <c r="J39" s="1169">
        <v>1615</v>
      </c>
      <c r="K39" s="1169" t="e">
        <f>sum</f>
        <v>#NAME?</v>
      </c>
      <c r="L39" s="1159">
        <f>VLOOKUP(I39,'8114'!$B$72:$F$140,5,FALSE)</f>
        <v>0</v>
      </c>
      <c r="M39" s="1169">
        <v>3420</v>
      </c>
      <c r="N39" s="1169">
        <v>1615</v>
      </c>
      <c r="O39" s="1169" t="s">
        <v>1247</v>
      </c>
      <c r="P39" s="1159">
        <f>VLOOKUP(M39,'8116'!$B$71:$F$139,5,FALSE)</f>
        <v>0</v>
      </c>
      <c r="Q39" s="1178">
        <f t="shared" si="0"/>
        <v>0</v>
      </c>
      <c r="R39" s="1445" t="s">
        <v>2001</v>
      </c>
      <c r="T39" s="1178">
        <f>+Q39-'[3]2016SL'!Q39</f>
        <v>0</v>
      </c>
    </row>
    <row r="40" spans="1:21">
      <c r="A40" s="1169">
        <v>3430</v>
      </c>
      <c r="B40" s="1169">
        <v>1615</v>
      </c>
      <c r="C40" s="1169" t="s">
        <v>1498</v>
      </c>
      <c r="D40" s="1159">
        <f>VLOOKUP(A40,'8110'!$B$80:$F$147,5,FALSE)</f>
        <v>78587.320000000007</v>
      </c>
      <c r="E40" s="1169">
        <v>3430</v>
      </c>
      <c r="F40" s="1169">
        <v>1615</v>
      </c>
      <c r="G40" s="1169" t="s">
        <v>1498</v>
      </c>
      <c r="H40" s="1159">
        <f>VLOOKUP(E40,'8112'!$B$72:$F$140,5,FALSE)</f>
        <v>32898.35</v>
      </c>
      <c r="I40" s="1169">
        <v>3430</v>
      </c>
      <c r="J40" s="1169">
        <v>1615</v>
      </c>
      <c r="K40" s="1169" t="s">
        <v>1498</v>
      </c>
      <c r="L40" s="1159">
        <f>VLOOKUP(I40,'8114'!$B$72:$F$140,5,FALSE)</f>
        <v>625.92999999999995</v>
      </c>
      <c r="M40" s="1169">
        <v>3430</v>
      </c>
      <c r="N40" s="1169">
        <v>1615</v>
      </c>
      <c r="O40" s="1169" t="s">
        <v>1498</v>
      </c>
      <c r="P40" s="1159">
        <f>VLOOKUP(M40,'8116'!$B$71:$F$139,5,FALSE)</f>
        <v>525.83000000000004</v>
      </c>
      <c r="Q40" s="1178">
        <f t="shared" si="0"/>
        <v>112637.43000000001</v>
      </c>
      <c r="R40" s="1445" t="s">
        <v>1989</v>
      </c>
      <c r="T40" s="1178">
        <f>+Q40-'[3]2016SL'!Q40</f>
        <v>3013.140000000014</v>
      </c>
    </row>
    <row r="41" spans="1:21">
      <c r="A41" s="1169">
        <v>3440</v>
      </c>
      <c r="B41" s="1169">
        <v>1615</v>
      </c>
      <c r="C41" s="1169" t="s">
        <v>1309</v>
      </c>
      <c r="D41" s="1159">
        <f>VLOOKUP(A41,'8110'!$B$80:$F$147,5,FALSE)</f>
        <v>0</v>
      </c>
      <c r="E41" s="1169">
        <v>3440</v>
      </c>
      <c r="F41" s="1169">
        <v>1615</v>
      </c>
      <c r="G41" s="1169" t="s">
        <v>1309</v>
      </c>
      <c r="H41" s="1159">
        <f>VLOOKUP(E41,'8112'!$B$72:$F$140,5,FALSE)</f>
        <v>0</v>
      </c>
      <c r="I41" s="1169">
        <v>3440</v>
      </c>
      <c r="J41" s="1169">
        <v>1615</v>
      </c>
      <c r="K41" s="1169" t="s">
        <v>1309</v>
      </c>
      <c r="L41" s="1159">
        <f>VLOOKUP(I41,'8114'!$B$72:$F$140,5,FALSE)</f>
        <v>0</v>
      </c>
      <c r="M41" s="1169">
        <v>3440</v>
      </c>
      <c r="N41" s="1169">
        <v>1615</v>
      </c>
      <c r="O41" s="1169" t="s">
        <v>1309</v>
      </c>
      <c r="P41" s="1159">
        <f>VLOOKUP(M41,'8116'!$B$71:$F$139,5,FALSE)</f>
        <v>0</v>
      </c>
      <c r="Q41" s="1178">
        <f t="shared" si="0"/>
        <v>0</v>
      </c>
      <c r="R41" s="1445" t="s">
        <v>2002</v>
      </c>
      <c r="T41" s="1178">
        <f>+Q41-'[3]2016SL'!Q41</f>
        <v>0</v>
      </c>
    </row>
    <row r="42" spans="1:21">
      <c r="A42" s="1169">
        <v>3450</v>
      </c>
      <c r="B42" s="1169">
        <v>1615</v>
      </c>
      <c r="C42" s="1169" t="s">
        <v>1239</v>
      </c>
      <c r="D42" s="1159">
        <f>VLOOKUP(A42,'8110'!$B$80:$F$147,5,FALSE)</f>
        <v>73651.960000000006</v>
      </c>
      <c r="E42" s="1169">
        <v>3450</v>
      </c>
      <c r="F42" s="1169">
        <v>1615</v>
      </c>
      <c r="G42" s="1169" t="s">
        <v>1239</v>
      </c>
      <c r="H42" s="1159">
        <f>VLOOKUP(E42,'8112'!$B$72:$F$140,5,FALSE)</f>
        <v>24581</v>
      </c>
      <c r="I42" s="1169">
        <v>3450</v>
      </c>
      <c r="J42" s="1169">
        <v>1615</v>
      </c>
      <c r="K42" s="1169" t="s">
        <v>1239</v>
      </c>
      <c r="L42" s="1159">
        <f>VLOOKUP(I42,'8114'!$B$72:$F$140,5,FALSE)</f>
        <v>0</v>
      </c>
      <c r="M42" s="1169">
        <v>3450</v>
      </c>
      <c r="N42" s="1169">
        <v>1615</v>
      </c>
      <c r="O42" s="1169" t="s">
        <v>1239</v>
      </c>
      <c r="P42" s="1159">
        <f>VLOOKUP(M42,'8116'!$B$71:$F$139,5,FALSE)</f>
        <v>0</v>
      </c>
      <c r="Q42" s="1178">
        <f t="shared" si="0"/>
        <v>98232.960000000006</v>
      </c>
      <c r="R42" s="1445" t="s">
        <v>1990</v>
      </c>
      <c r="T42" s="1178">
        <f>+Q42-'[3]2016SL'!Q42</f>
        <v>3342.3800000000047</v>
      </c>
    </row>
    <row r="43" spans="1:21">
      <c r="A43" s="1169">
        <v>3460</v>
      </c>
      <c r="B43" s="1169">
        <v>1615</v>
      </c>
      <c r="C43" s="1169" t="s">
        <v>1236</v>
      </c>
      <c r="D43" s="1159">
        <f>VLOOKUP(A43,'8110'!$B$80:$F$147,5,FALSE)</f>
        <v>5994.29</v>
      </c>
      <c r="E43" s="1169">
        <v>3460</v>
      </c>
      <c r="F43" s="1169">
        <v>1615</v>
      </c>
      <c r="G43" s="1169" t="s">
        <v>1236</v>
      </c>
      <c r="H43" s="1159">
        <f>VLOOKUP(E43,'8112'!$B$72:$F$140,5,FALSE)</f>
        <v>0</v>
      </c>
      <c r="I43" s="1169">
        <v>3460</v>
      </c>
      <c r="J43" s="1169">
        <v>1615</v>
      </c>
      <c r="K43" s="1169" t="s">
        <v>1236</v>
      </c>
      <c r="L43" s="1159">
        <f>VLOOKUP(I43,'8114'!$B$72:$F$140,5,FALSE)</f>
        <v>3868.78</v>
      </c>
      <c r="M43" s="1169">
        <v>3460</v>
      </c>
      <c r="N43" s="1169">
        <v>1615</v>
      </c>
      <c r="O43" s="1169" t="s">
        <v>1236</v>
      </c>
      <c r="P43" s="1159">
        <f>VLOOKUP(M43,'8116'!$B$71:$F$139,5,FALSE)</f>
        <v>29840.76</v>
      </c>
      <c r="Q43" s="1178">
        <f t="shared" si="0"/>
        <v>39703.83</v>
      </c>
      <c r="R43" s="1445" t="s">
        <v>1991</v>
      </c>
      <c r="T43" s="1178">
        <f>+Q43-'[3]2016SL'!Q43</f>
        <v>25672.93</v>
      </c>
    </row>
    <row r="44" spans="1:21">
      <c r="A44" s="1169">
        <v>3470</v>
      </c>
      <c r="B44" s="1169">
        <v>1615</v>
      </c>
      <c r="C44" s="1169" t="s">
        <v>1233</v>
      </c>
      <c r="D44" s="1159">
        <f>VLOOKUP(A44,'8110'!$B$80:$F$147,5,FALSE)</f>
        <v>0</v>
      </c>
      <c r="E44" s="1169">
        <v>3470</v>
      </c>
      <c r="F44" s="1169">
        <v>1615</v>
      </c>
      <c r="G44" s="1169" t="s">
        <v>1233</v>
      </c>
      <c r="H44" s="1159">
        <f>VLOOKUP(E44,'8112'!$B$72:$F$140,5,FALSE)</f>
        <v>0</v>
      </c>
      <c r="I44" s="1169">
        <v>3470</v>
      </c>
      <c r="J44" s="1169">
        <v>1615</v>
      </c>
      <c r="K44" s="1169" t="s">
        <v>1233</v>
      </c>
      <c r="L44" s="1159">
        <f>VLOOKUP(I44,'8114'!$B$72:$F$140,5,FALSE)</f>
        <v>0</v>
      </c>
      <c r="M44" s="1169">
        <v>3470</v>
      </c>
      <c r="N44" s="1169">
        <v>1615</v>
      </c>
      <c r="O44" s="1169" t="s">
        <v>1233</v>
      </c>
      <c r="P44" s="1159">
        <f>VLOOKUP(M44,'8116'!$B$71:$F$139,5,FALSE)</f>
        <v>0</v>
      </c>
      <c r="Q44" s="1178">
        <f t="shared" si="0"/>
        <v>0</v>
      </c>
      <c r="R44" s="1445" t="s">
        <v>2003</v>
      </c>
      <c r="T44" s="1178">
        <f>+Q44-'[3]2016SL'!Q44</f>
        <v>0</v>
      </c>
    </row>
    <row r="45" spans="1:21">
      <c r="A45" s="1169">
        <v>3480</v>
      </c>
      <c r="B45" s="1169">
        <v>1615</v>
      </c>
      <c r="C45" s="1169" t="s">
        <v>1230</v>
      </c>
      <c r="D45" s="1159">
        <f>VLOOKUP(A45,'8110'!$B$80:$F$147,5,FALSE)</f>
        <v>0</v>
      </c>
      <c r="E45" s="1169">
        <v>3480</v>
      </c>
      <c r="F45" s="1169">
        <v>1615</v>
      </c>
      <c r="G45" s="1169" t="s">
        <v>1230</v>
      </c>
      <c r="H45" s="1159">
        <f>VLOOKUP(E45,'8112'!$B$72:$F$140,5,FALSE)</f>
        <v>0</v>
      </c>
      <c r="I45" s="1169">
        <v>3480</v>
      </c>
      <c r="J45" s="1169">
        <v>1615</v>
      </c>
      <c r="K45" s="1169" t="s">
        <v>1230</v>
      </c>
      <c r="L45" s="1159">
        <f>VLOOKUP(I45,'8114'!$B$72:$F$140,5,FALSE)</f>
        <v>0</v>
      </c>
      <c r="M45" s="1169">
        <v>3480</v>
      </c>
      <c r="N45" s="1169">
        <v>1615</v>
      </c>
      <c r="O45" s="1169" t="s">
        <v>1230</v>
      </c>
      <c r="P45" s="1159">
        <f>VLOOKUP(M45,'8116'!$B$71:$F$139,5,FALSE)</f>
        <v>0</v>
      </c>
      <c r="Q45" s="1178">
        <f t="shared" si="0"/>
        <v>0</v>
      </c>
      <c r="R45" s="1445" t="s">
        <v>1589</v>
      </c>
      <c r="T45" s="1178">
        <f>+Q45-'[3]2016SL'!Q45</f>
        <v>0</v>
      </c>
      <c r="U45" s="1178">
        <f>SUM(T10:T45)</f>
        <v>1601990.66</v>
      </c>
    </row>
    <row r="46" spans="1:21">
      <c r="A46" s="1157">
        <v>3510</v>
      </c>
      <c r="B46" s="1157">
        <v>1647</v>
      </c>
      <c r="C46" s="1164" t="s">
        <v>1323</v>
      </c>
      <c r="D46" s="1159">
        <f>VLOOKUP(A46,'8110'!$B$80:$F$147,5,FALSE)</f>
        <v>0</v>
      </c>
      <c r="E46" s="1175">
        <v>3510</v>
      </c>
      <c r="F46" s="1175">
        <v>1647</v>
      </c>
      <c r="G46" s="1164" t="s">
        <v>1323</v>
      </c>
      <c r="H46" s="1159">
        <f>VLOOKUP(E46,'8112'!$B$72:$F$140,5,FALSE)</f>
        <v>0</v>
      </c>
      <c r="I46" s="1157">
        <v>3510</v>
      </c>
      <c r="J46" s="1157">
        <v>1647</v>
      </c>
      <c r="K46" s="1164" t="s">
        <v>1323</v>
      </c>
      <c r="L46" s="1159">
        <f>VLOOKUP(I46,'8114'!$B$72:$F$140,5,FALSE)</f>
        <v>0</v>
      </c>
      <c r="M46" s="1157">
        <v>3510</v>
      </c>
      <c r="N46" s="1157">
        <v>1647</v>
      </c>
      <c r="O46" s="1164" t="s">
        <v>1323</v>
      </c>
      <c r="P46" s="1159">
        <f>VLOOKUP(M46,'8116'!$B$71:$F$139,5,FALSE)</f>
        <v>0</v>
      </c>
      <c r="Q46" s="1178">
        <f t="shared" si="0"/>
        <v>0</v>
      </c>
      <c r="R46" s="1439"/>
      <c r="T46" s="1178">
        <f>+Q46-'[3]2016SL'!Q46</f>
        <v>0</v>
      </c>
    </row>
    <row r="47" spans="1:21">
      <c r="A47" s="1157">
        <v>3520</v>
      </c>
      <c r="B47" s="1157">
        <v>1647</v>
      </c>
      <c r="C47" s="1164" t="s">
        <v>1302</v>
      </c>
      <c r="D47" s="1159">
        <f>VLOOKUP(A47,'8110'!$B$80:$F$147,5,FALSE)</f>
        <v>0</v>
      </c>
      <c r="E47" s="1175">
        <v>3520</v>
      </c>
      <c r="F47" s="1175">
        <v>1647</v>
      </c>
      <c r="G47" s="1164" t="s">
        <v>1302</v>
      </c>
      <c r="H47" s="1159">
        <f>VLOOKUP(E47,'8112'!$B$72:$F$140,5,FALSE)</f>
        <v>0</v>
      </c>
      <c r="I47" s="1157">
        <v>3520</v>
      </c>
      <c r="J47" s="1157">
        <v>1647</v>
      </c>
      <c r="K47" s="1164" t="s">
        <v>1302</v>
      </c>
      <c r="L47" s="1159">
        <f>VLOOKUP(I47,'8114'!$B$72:$F$140,5,FALSE)</f>
        <v>0</v>
      </c>
      <c r="M47" s="1157">
        <v>3520</v>
      </c>
      <c r="N47" s="1157">
        <v>1647</v>
      </c>
      <c r="O47" s="1164" t="s">
        <v>1302</v>
      </c>
      <c r="P47" s="1159">
        <f>VLOOKUP(M47,'8116'!$B$71:$F$139,5,FALSE)</f>
        <v>0</v>
      </c>
      <c r="Q47" s="1178">
        <f t="shared" si="0"/>
        <v>0</v>
      </c>
      <c r="R47" s="1439"/>
      <c r="T47" s="1178">
        <f>+Q47-'[3]2016SL'!Q47</f>
        <v>0</v>
      </c>
    </row>
    <row r="48" spans="1:21">
      <c r="A48" s="1157">
        <v>3530</v>
      </c>
      <c r="B48" s="1157">
        <v>1610</v>
      </c>
      <c r="C48" s="1164" t="s">
        <v>1322</v>
      </c>
      <c r="D48" s="1159">
        <f>VLOOKUP(A48,'8110'!$B$80:$F$147,5,FALSE)</f>
        <v>1600</v>
      </c>
      <c r="E48" s="1175">
        <v>3530</v>
      </c>
      <c r="F48" s="1175">
        <v>1610</v>
      </c>
      <c r="G48" s="1164" t="s">
        <v>1322</v>
      </c>
      <c r="H48" s="1159">
        <f>VLOOKUP(E48,'8112'!$B$72:$F$140,5,FALSE)</f>
        <v>10800</v>
      </c>
      <c r="I48" s="1157">
        <v>3530</v>
      </c>
      <c r="J48" s="1157">
        <v>1610</v>
      </c>
      <c r="K48" s="1164" t="s">
        <v>1322</v>
      </c>
      <c r="L48" s="1159">
        <f>VLOOKUP(I48,'8114'!$B$72:$F$140,5,FALSE)</f>
        <v>5250</v>
      </c>
      <c r="M48" s="1157">
        <v>3530</v>
      </c>
      <c r="N48" s="1157">
        <v>1610</v>
      </c>
      <c r="O48" s="1164" t="s">
        <v>1322</v>
      </c>
      <c r="P48" s="1159">
        <f>VLOOKUP(M48,'8116'!$B$71:$F$139,5,FALSE)</f>
        <v>0</v>
      </c>
      <c r="Q48" s="1178">
        <f t="shared" si="0"/>
        <v>17650</v>
      </c>
      <c r="R48" s="1439"/>
      <c r="T48" s="1178">
        <f>+Q48-'[3]2016SL'!Q48</f>
        <v>0</v>
      </c>
    </row>
    <row r="49" spans="1:22">
      <c r="A49" s="1157">
        <v>3540</v>
      </c>
      <c r="B49" s="1157">
        <v>1615</v>
      </c>
      <c r="C49" s="1164" t="s">
        <v>1321</v>
      </c>
      <c r="D49" s="1159">
        <f>VLOOKUP(A49,'8110'!$B$80:$F$147,5,FALSE)</f>
        <v>84627.19</v>
      </c>
      <c r="E49" s="1175">
        <v>3540</v>
      </c>
      <c r="F49" s="1175">
        <v>1615</v>
      </c>
      <c r="G49" s="1164" t="s">
        <v>1321</v>
      </c>
      <c r="H49" s="1159">
        <f>VLOOKUP(E49,'8112'!$B$72:$F$140,5,FALSE)</f>
        <v>663052.78</v>
      </c>
      <c r="I49" s="1157">
        <v>3540</v>
      </c>
      <c r="J49" s="1157">
        <v>1615</v>
      </c>
      <c r="K49" s="1164" t="s">
        <v>1321</v>
      </c>
      <c r="L49" s="1159">
        <f>VLOOKUP(I49,'8114'!$B$72:$F$140,5,FALSE)</f>
        <v>128119.74</v>
      </c>
      <c r="M49" s="1157">
        <v>3540</v>
      </c>
      <c r="N49" s="1157">
        <v>1615</v>
      </c>
      <c r="O49" s="1164" t="s">
        <v>1321</v>
      </c>
      <c r="P49" s="1159">
        <f>VLOOKUP(M49,'8116'!$B$71:$F$139,5,FALSE)</f>
        <v>70626.36</v>
      </c>
      <c r="Q49" s="1178">
        <f t="shared" si="0"/>
        <v>946426.07</v>
      </c>
      <c r="R49" s="1439"/>
      <c r="T49" s="1178">
        <f>+Q49-'[3]2016SL'!Q49</f>
        <v>10180.129999999888</v>
      </c>
      <c r="V49" s="1303">
        <f>SUM('[3]106 Accrual Acct Reclass &amp; PTY'!B11,'[3]106 Accrual Acct Reclass &amp; PTY'!B29)</f>
        <v>13624.49</v>
      </c>
    </row>
    <row r="50" spans="1:22">
      <c r="A50" s="1157">
        <v>3550</v>
      </c>
      <c r="B50" s="1157">
        <v>1615</v>
      </c>
      <c r="C50" s="1164" t="s">
        <v>1320</v>
      </c>
      <c r="D50" s="1159">
        <f>VLOOKUP(A50,'8110'!$B$80:$F$147,5,FALSE)</f>
        <v>0</v>
      </c>
      <c r="E50" s="1175">
        <v>3550</v>
      </c>
      <c r="F50" s="1175">
        <v>1615</v>
      </c>
      <c r="G50" s="1164" t="s">
        <v>1320</v>
      </c>
      <c r="H50" s="1159">
        <f>VLOOKUP(E50,'8112'!$B$72:$F$140,5,FALSE)</f>
        <v>85124.2</v>
      </c>
      <c r="I50" s="1157">
        <v>3550</v>
      </c>
      <c r="J50" s="1157">
        <v>1615</v>
      </c>
      <c r="K50" s="1164" t="s">
        <v>1320</v>
      </c>
      <c r="L50" s="1159">
        <f>VLOOKUP(I50,'8114'!$B$72:$F$140,5,FALSE)</f>
        <v>0</v>
      </c>
      <c r="M50" s="1157">
        <v>3550</v>
      </c>
      <c r="N50" s="1157">
        <v>1615</v>
      </c>
      <c r="O50" s="1164" t="s">
        <v>1320</v>
      </c>
      <c r="P50" s="1159">
        <f>VLOOKUP(M50,'8116'!$B$71:$F$139,5,FALSE)</f>
        <v>0</v>
      </c>
      <c r="Q50" s="1178">
        <f t="shared" si="0"/>
        <v>85124.2</v>
      </c>
      <c r="R50" s="1439"/>
      <c r="T50" s="1178">
        <f>+Q50-'[3]2016SL'!Q50</f>
        <v>0</v>
      </c>
    </row>
    <row r="51" spans="1:22">
      <c r="A51" s="1157">
        <v>3600</v>
      </c>
      <c r="B51" s="1157">
        <v>1615</v>
      </c>
      <c r="C51" s="1164" t="s">
        <v>1319</v>
      </c>
      <c r="D51" s="1159">
        <f>VLOOKUP(A51,'8110'!$B$80:$F$147,5,FALSE)</f>
        <v>1401.75</v>
      </c>
      <c r="E51" s="1175">
        <v>3600</v>
      </c>
      <c r="F51" s="1175">
        <v>1615</v>
      </c>
      <c r="G51" s="1164" t="s">
        <v>1319</v>
      </c>
      <c r="H51" s="1159">
        <f>VLOOKUP(E51,'8112'!$B$72:$F$140,5,FALSE)</f>
        <v>218246.58</v>
      </c>
      <c r="I51" s="1157">
        <v>3600</v>
      </c>
      <c r="J51" s="1157">
        <v>1615</v>
      </c>
      <c r="K51" s="1164" t="s">
        <v>1319</v>
      </c>
      <c r="L51" s="1159">
        <f>VLOOKUP(I51,'8114'!$B$72:$F$140,5,FALSE)</f>
        <v>3150.17</v>
      </c>
      <c r="M51" s="1157">
        <v>3600</v>
      </c>
      <c r="N51" s="1157">
        <v>1615</v>
      </c>
      <c r="O51" s="1164" t="s">
        <v>1319</v>
      </c>
      <c r="P51" s="1159">
        <f>VLOOKUP(M51,'8116'!$B$71:$F$139,5,FALSE)</f>
        <v>176913.03</v>
      </c>
      <c r="Q51" s="1178">
        <f t="shared" si="0"/>
        <v>399711.53</v>
      </c>
      <c r="R51" s="1439"/>
      <c r="T51" s="1178">
        <f>+Q51-'[3]2016SL'!Q51</f>
        <v>3231.8300000000163</v>
      </c>
    </row>
    <row r="52" spans="1:22">
      <c r="A52" s="1157">
        <v>3610</v>
      </c>
      <c r="B52" s="1157">
        <v>1615</v>
      </c>
      <c r="C52" s="1164" t="s">
        <v>1318</v>
      </c>
      <c r="D52" s="1159">
        <f>VLOOKUP(A52,'8110'!$B$80:$F$147,5,FALSE)</f>
        <v>138575.26</v>
      </c>
      <c r="E52" s="1175">
        <v>3610</v>
      </c>
      <c r="F52" s="1175">
        <v>1615</v>
      </c>
      <c r="G52" s="1164" t="s">
        <v>1318</v>
      </c>
      <c r="H52" s="1159">
        <f>VLOOKUP(E52,'8112'!$B$72:$F$140,5,FALSE)</f>
        <v>360922.06</v>
      </c>
      <c r="I52" s="1157">
        <v>3610</v>
      </c>
      <c r="J52" s="1157">
        <v>1615</v>
      </c>
      <c r="K52" s="1164" t="s">
        <v>1318</v>
      </c>
      <c r="L52" s="1159">
        <f>VLOOKUP(I52,'8114'!$B$72:$F$140,5,FALSE)</f>
        <v>185399.21</v>
      </c>
      <c r="M52" s="1157">
        <v>3610</v>
      </c>
      <c r="N52" s="1157">
        <v>1615</v>
      </c>
      <c r="O52" s="1164" t="s">
        <v>1318</v>
      </c>
      <c r="P52" s="1159">
        <f>VLOOKUP(M52,'8116'!$B$71:$F$139,5,FALSE)</f>
        <v>553327.57999999996</v>
      </c>
      <c r="Q52" s="1178">
        <f t="shared" si="0"/>
        <v>1238224.1099999999</v>
      </c>
      <c r="R52" s="1439"/>
      <c r="T52" s="1178">
        <f>+Q52-'[3]2016SL'!Q52</f>
        <v>0</v>
      </c>
    </row>
    <row r="53" spans="1:22">
      <c r="A53" s="1157">
        <v>3620</v>
      </c>
      <c r="B53" s="1157">
        <v>1615</v>
      </c>
      <c r="C53" s="1164" t="s">
        <v>1292</v>
      </c>
      <c r="D53" s="1159">
        <f>VLOOKUP(A53,'8110'!$B$80:$F$147,5,FALSE)</f>
        <v>0</v>
      </c>
      <c r="E53" s="1175">
        <v>3620</v>
      </c>
      <c r="F53" s="1175">
        <v>1615</v>
      </c>
      <c r="G53" s="1164" t="s">
        <v>1292</v>
      </c>
      <c r="H53" s="1159">
        <f>VLOOKUP(E53,'8112'!$B$72:$F$140,5,FALSE)</f>
        <v>0</v>
      </c>
      <c r="I53" s="1157">
        <v>3620</v>
      </c>
      <c r="J53" s="1157">
        <v>1615</v>
      </c>
      <c r="K53" s="1164" t="s">
        <v>1292</v>
      </c>
      <c r="L53" s="1159">
        <f>VLOOKUP(I53,'8114'!$B$72:$F$140,5,FALSE)</f>
        <v>0</v>
      </c>
      <c r="M53" s="1157">
        <v>3620</v>
      </c>
      <c r="N53" s="1157">
        <v>1615</v>
      </c>
      <c r="O53" s="1164" t="s">
        <v>1292</v>
      </c>
      <c r="P53" s="1159">
        <f>VLOOKUP(M53,'8116'!$B$71:$F$139,5,FALSE)</f>
        <v>0</v>
      </c>
      <c r="Q53" s="1178">
        <f t="shared" si="0"/>
        <v>0</v>
      </c>
      <c r="R53" s="1439"/>
      <c r="T53" s="1178">
        <f>+Q53-'[3]2016SL'!Q53</f>
        <v>0</v>
      </c>
    </row>
    <row r="54" spans="1:22">
      <c r="A54" s="1157">
        <v>3630</v>
      </c>
      <c r="B54" s="1157">
        <v>1615</v>
      </c>
      <c r="C54" s="1164" t="s">
        <v>1317</v>
      </c>
      <c r="D54" s="1159">
        <f>VLOOKUP(A54,'8110'!$B$80:$F$147,5,FALSE)</f>
        <v>1255.3699999999999</v>
      </c>
      <c r="E54" s="1175">
        <v>3630</v>
      </c>
      <c r="F54" s="1175">
        <v>1615</v>
      </c>
      <c r="G54" s="1164" t="s">
        <v>1317</v>
      </c>
      <c r="H54" s="1159">
        <f>VLOOKUP(E54,'8112'!$B$72:$F$140,5,FALSE)</f>
        <v>270.64999999999998</v>
      </c>
      <c r="I54" s="1157">
        <v>3630</v>
      </c>
      <c r="J54" s="1157">
        <v>1615</v>
      </c>
      <c r="K54" s="1164" t="s">
        <v>1317</v>
      </c>
      <c r="L54" s="1159">
        <f>VLOOKUP(I54,'8114'!$B$72:$F$140,5,FALSE)</f>
        <v>47028.91</v>
      </c>
      <c r="M54" s="1157">
        <v>3630</v>
      </c>
      <c r="N54" s="1157">
        <v>1615</v>
      </c>
      <c r="O54" s="1164" t="s">
        <v>1317</v>
      </c>
      <c r="P54" s="1159">
        <f>VLOOKUP(M54,'8116'!$B$71:$F$139,5,FALSE)</f>
        <v>9923.65</v>
      </c>
      <c r="Q54" s="1178">
        <f t="shared" si="0"/>
        <v>58478.58</v>
      </c>
      <c r="R54" s="1439"/>
      <c r="T54" s="1178">
        <f>+Q54-'[3]2016SL'!Q54</f>
        <v>1567.8899999999994</v>
      </c>
      <c r="V54" s="1303">
        <f>-SUM('[3]106 Acct Reclass 2016'!B36)</f>
        <v>-1255.3699999999999</v>
      </c>
    </row>
    <row r="55" spans="1:22">
      <c r="A55" s="1157">
        <v>3640</v>
      </c>
      <c r="B55" s="1157">
        <v>1615</v>
      </c>
      <c r="C55" s="1164" t="s">
        <v>1286</v>
      </c>
      <c r="D55" s="1159">
        <f>VLOOKUP(A55,'8110'!$B$80:$F$147,5,FALSE)</f>
        <v>2358.73</v>
      </c>
      <c r="E55" s="1175">
        <v>3640</v>
      </c>
      <c r="F55" s="1175">
        <v>1615</v>
      </c>
      <c r="G55" s="1164" t="s">
        <v>1286</v>
      </c>
      <c r="H55" s="1159">
        <f>VLOOKUP(E55,'8112'!$B$72:$F$140,5,FALSE)</f>
        <v>0</v>
      </c>
      <c r="I55" s="1157">
        <v>3640</v>
      </c>
      <c r="J55" s="1157">
        <v>1615</v>
      </c>
      <c r="K55" s="1164" t="s">
        <v>1286</v>
      </c>
      <c r="L55" s="1159">
        <f>VLOOKUP(I55,'8114'!$B$72:$F$140,5,FALSE)</f>
        <v>0</v>
      </c>
      <c r="M55" s="1157">
        <v>3640</v>
      </c>
      <c r="N55" s="1157">
        <v>1615</v>
      </c>
      <c r="O55" s="1164" t="s">
        <v>1286</v>
      </c>
      <c r="P55" s="1159">
        <f>VLOOKUP(M55,'8116'!$B$71:$F$139,5,FALSE)</f>
        <v>0</v>
      </c>
      <c r="Q55" s="1178">
        <f t="shared" si="0"/>
        <v>2358.73</v>
      </c>
      <c r="R55" s="1439"/>
      <c r="T55" s="1178">
        <f>+Q55-'[3]2016SL'!Q55</f>
        <v>0</v>
      </c>
    </row>
    <row r="56" spans="1:22">
      <c r="A56" s="1157">
        <v>3650</v>
      </c>
      <c r="B56" s="1157">
        <v>1615</v>
      </c>
      <c r="C56" s="1164" t="s">
        <v>1283</v>
      </c>
      <c r="D56" s="1159">
        <f>VLOOKUP(A56,'8110'!$B$80:$F$147,5,FALSE)</f>
        <v>61.16</v>
      </c>
      <c r="E56" s="1175">
        <v>3650</v>
      </c>
      <c r="F56" s="1175">
        <v>1615</v>
      </c>
      <c r="G56" s="1164" t="s">
        <v>1283</v>
      </c>
      <c r="H56" s="1159">
        <f>VLOOKUP(E56,'8112'!$B$72:$F$140,5,FALSE)</f>
        <v>0</v>
      </c>
      <c r="I56" s="1157">
        <v>3650</v>
      </c>
      <c r="J56" s="1157">
        <v>1615</v>
      </c>
      <c r="K56" s="1164" t="s">
        <v>1283</v>
      </c>
      <c r="L56" s="1159">
        <f>VLOOKUP(I56,'8114'!$B$72:$F$140,5,FALSE)</f>
        <v>0</v>
      </c>
      <c r="M56" s="1157">
        <v>3650</v>
      </c>
      <c r="N56" s="1157">
        <v>1615</v>
      </c>
      <c r="O56" s="1164" t="s">
        <v>1283</v>
      </c>
      <c r="P56" s="1159">
        <f>VLOOKUP(M56,'8116'!$B$71:$F$139,5,FALSE)</f>
        <v>0</v>
      </c>
      <c r="Q56" s="1178">
        <f t="shared" si="0"/>
        <v>61.16</v>
      </c>
      <c r="R56" s="1439"/>
      <c r="T56" s="1178">
        <f>+Q56-'[3]2016SL'!Q56</f>
        <v>0</v>
      </c>
    </row>
    <row r="57" spans="1:22">
      <c r="A57" s="1157">
        <v>3660</v>
      </c>
      <c r="B57" s="1157">
        <v>1615</v>
      </c>
      <c r="C57" s="1164" t="s">
        <v>1280</v>
      </c>
      <c r="D57" s="1159">
        <f>VLOOKUP(A57,'8110'!$B$80:$F$147,5,FALSE)</f>
        <v>0</v>
      </c>
      <c r="E57" s="1175">
        <v>3660</v>
      </c>
      <c r="F57" s="1175">
        <v>1615</v>
      </c>
      <c r="G57" s="1164" t="s">
        <v>1280</v>
      </c>
      <c r="H57" s="1159">
        <f>VLOOKUP(E57,'8112'!$B$72:$F$140,5,FALSE)</f>
        <v>0</v>
      </c>
      <c r="I57" s="1157">
        <v>3660</v>
      </c>
      <c r="J57" s="1157">
        <v>1615</v>
      </c>
      <c r="K57" s="1164" t="s">
        <v>1280</v>
      </c>
      <c r="L57" s="1159">
        <f>VLOOKUP(I57,'8114'!$B$72:$F$140,5,FALSE)</f>
        <v>0</v>
      </c>
      <c r="M57" s="1157">
        <v>3660</v>
      </c>
      <c r="N57" s="1157">
        <v>1615</v>
      </c>
      <c r="O57" s="1164" t="s">
        <v>1280</v>
      </c>
      <c r="P57" s="1159">
        <f>VLOOKUP(M57,'8116'!$B$71:$F$139,5,FALSE)</f>
        <v>0</v>
      </c>
      <c r="Q57" s="1178">
        <f t="shared" si="0"/>
        <v>0</v>
      </c>
      <c r="R57" s="1439"/>
      <c r="T57" s="1178">
        <f>+Q57-'[3]2016SL'!Q57</f>
        <v>0</v>
      </c>
    </row>
    <row r="58" spans="1:22">
      <c r="A58" s="1157">
        <v>3670</v>
      </c>
      <c r="B58" s="1157">
        <v>1615</v>
      </c>
      <c r="C58" s="1164" t="s">
        <v>1316</v>
      </c>
      <c r="D58" s="1159">
        <f>VLOOKUP(A58,'8110'!$B$80:$F$147,5,FALSE)</f>
        <v>0</v>
      </c>
      <c r="E58" s="1175">
        <v>3670</v>
      </c>
      <c r="F58" s="1175">
        <v>1615</v>
      </c>
      <c r="G58" s="1164" t="s">
        <v>1316</v>
      </c>
      <c r="H58" s="1159">
        <f>VLOOKUP(E58,'8112'!$B$72:$F$140,5,FALSE)</f>
        <v>0</v>
      </c>
      <c r="I58" s="1157">
        <v>3670</v>
      </c>
      <c r="J58" s="1157">
        <v>1615</v>
      </c>
      <c r="K58" s="1164" t="s">
        <v>1316</v>
      </c>
      <c r="L58" s="1159">
        <f>VLOOKUP(I58,'8114'!$B$72:$F$140,5,FALSE)</f>
        <v>0</v>
      </c>
      <c r="M58" s="1157">
        <v>3670</v>
      </c>
      <c r="N58" s="1157">
        <v>1615</v>
      </c>
      <c r="O58" s="1164" t="s">
        <v>1316</v>
      </c>
      <c r="P58" s="1159">
        <f>VLOOKUP(M58,'8116'!$B$71:$F$139,5,FALSE)</f>
        <v>0</v>
      </c>
      <c r="Q58" s="1178">
        <f t="shared" si="0"/>
        <v>0</v>
      </c>
      <c r="R58" s="1439"/>
      <c r="T58" s="1178">
        <f>+Q58-'[3]2016SL'!Q58</f>
        <v>0</v>
      </c>
    </row>
    <row r="59" spans="1:22">
      <c r="A59" s="1157">
        <v>3700</v>
      </c>
      <c r="B59" s="1157">
        <v>1615</v>
      </c>
      <c r="C59" s="1164" t="s">
        <v>1275</v>
      </c>
      <c r="D59" s="1159">
        <f>VLOOKUP(A59,'8110'!$B$80:$F$147,5,FALSE)</f>
        <v>3130.75</v>
      </c>
      <c r="E59" s="1175">
        <v>3700</v>
      </c>
      <c r="F59" s="1175">
        <v>1615</v>
      </c>
      <c r="G59" s="1164" t="s">
        <v>1275</v>
      </c>
      <c r="H59" s="1159">
        <f>VLOOKUP(E59,'8112'!$B$72:$F$140,5,FALSE)</f>
        <v>351267.74</v>
      </c>
      <c r="I59" s="1157">
        <v>3700</v>
      </c>
      <c r="J59" s="1157">
        <v>1615</v>
      </c>
      <c r="K59" s="1164" t="s">
        <v>1275</v>
      </c>
      <c r="L59" s="1159">
        <f>VLOOKUP(I59,'8114'!$B$72:$F$140,5,FALSE)</f>
        <v>0</v>
      </c>
      <c r="M59" s="1157">
        <v>3700</v>
      </c>
      <c r="N59" s="1157">
        <v>1615</v>
      </c>
      <c r="O59" s="1164" t="s">
        <v>1275</v>
      </c>
      <c r="P59" s="1159">
        <f>VLOOKUP(M59,'8116'!$B$71:$F$139,5,FALSE)</f>
        <v>40428.9</v>
      </c>
      <c r="Q59" s="1178">
        <f t="shared" si="0"/>
        <v>394827.39</v>
      </c>
      <c r="R59" s="1439"/>
      <c r="T59" s="1178">
        <f>+Q59-'[3]2016SL'!Q59</f>
        <v>0</v>
      </c>
    </row>
    <row r="60" spans="1:22">
      <c r="A60" s="1157">
        <v>3710</v>
      </c>
      <c r="B60" s="1157">
        <v>1615</v>
      </c>
      <c r="C60" s="1164" t="s">
        <v>1272</v>
      </c>
      <c r="D60" s="1159">
        <f>VLOOKUP(A60,'8110'!$B$80:$F$147,5,FALSE)</f>
        <v>47100</v>
      </c>
      <c r="E60" s="1175">
        <v>3710</v>
      </c>
      <c r="F60" s="1175">
        <v>1615</v>
      </c>
      <c r="G60" s="1164" t="s">
        <v>1272</v>
      </c>
      <c r="H60" s="1159">
        <f>VLOOKUP(E60,'8112'!$B$72:$F$140,5,FALSE)</f>
        <v>498247.47</v>
      </c>
      <c r="I60" s="1157">
        <v>3710</v>
      </c>
      <c r="J60" s="1157">
        <v>1615</v>
      </c>
      <c r="K60" s="1164" t="s">
        <v>1272</v>
      </c>
      <c r="L60" s="1159">
        <f>VLOOKUP(I60,'8114'!$B$72:$F$140,5,FALSE)</f>
        <v>92219.49</v>
      </c>
      <c r="M60" s="1157">
        <v>3710</v>
      </c>
      <c r="N60" s="1157">
        <v>1615</v>
      </c>
      <c r="O60" s="1164" t="s">
        <v>1272</v>
      </c>
      <c r="P60" s="1159">
        <f>VLOOKUP(M60,'8116'!$B$71:$F$139,5,FALSE)</f>
        <v>455242.37</v>
      </c>
      <c r="Q60" s="1178">
        <f t="shared" si="0"/>
        <v>1092809.33</v>
      </c>
      <c r="R60" s="1439"/>
      <c r="T60" s="1178">
        <f>+Q60-'[3]2016SL'!Q60</f>
        <v>35433.410000000149</v>
      </c>
      <c r="V60" s="1303">
        <f>SUM('[3]106 Accrual Acct Reclass &amp; PTY'!B12,'[3]106 Accrual Acct Reclass &amp; PTY'!B19,'[3]106 Accrual Acct Reclass &amp; PTY'!B30,'[3]106 Accrual Acct Reclass &amp; PTY'!B37)-SUM('[3]106 Acct Reclass 2016'!B12,'[3]106 Acct Reclass 2016'!B23,'[3]106 Acct Reclass 2016'!B37)</f>
        <v>16403.28</v>
      </c>
    </row>
    <row r="61" spans="1:22">
      <c r="A61" s="1157">
        <v>3740</v>
      </c>
      <c r="B61" s="1157">
        <v>1615</v>
      </c>
      <c r="C61" s="1164" t="s">
        <v>1269</v>
      </c>
      <c r="D61" s="1159">
        <f>VLOOKUP(A61,'8110'!$B$80:$F$147,5,FALSE)</f>
        <v>0</v>
      </c>
      <c r="E61" s="1175">
        <v>3740</v>
      </c>
      <c r="F61" s="1175">
        <v>1615</v>
      </c>
      <c r="G61" s="1164" t="s">
        <v>1269</v>
      </c>
      <c r="H61" s="1159">
        <f>VLOOKUP(E61,'8112'!$B$72:$F$140,5,FALSE)</f>
        <v>0</v>
      </c>
      <c r="I61" s="1157">
        <v>3740</v>
      </c>
      <c r="J61" s="1157">
        <v>1615</v>
      </c>
      <c r="K61" s="1164" t="s">
        <v>1269</v>
      </c>
      <c r="L61" s="1159">
        <f>VLOOKUP(I61,'8114'!$B$72:$F$140,5,FALSE)</f>
        <v>0</v>
      </c>
      <c r="M61" s="1157">
        <v>3740</v>
      </c>
      <c r="N61" s="1157">
        <v>1615</v>
      </c>
      <c r="O61" s="1164" t="s">
        <v>1269</v>
      </c>
      <c r="P61" s="1159">
        <f>VLOOKUP(M61,'8116'!$B$71:$F$139,5,FALSE)</f>
        <v>0</v>
      </c>
      <c r="Q61" s="1178">
        <f t="shared" si="0"/>
        <v>0</v>
      </c>
      <c r="R61" s="1439"/>
      <c r="T61" s="1178">
        <f>+Q61-'[3]2016SL'!Q61</f>
        <v>0</v>
      </c>
    </row>
    <row r="62" spans="1:22">
      <c r="A62" s="1157">
        <v>3750</v>
      </c>
      <c r="B62" s="1157">
        <v>1615</v>
      </c>
      <c r="C62" s="1164" t="s">
        <v>1315</v>
      </c>
      <c r="D62" s="1159">
        <f>VLOOKUP(A62,'8110'!$B$80:$F$147,5,FALSE)</f>
        <v>0</v>
      </c>
      <c r="E62" s="1175">
        <v>3750</v>
      </c>
      <c r="F62" s="1175">
        <v>1615</v>
      </c>
      <c r="G62" s="1164" t="s">
        <v>1315</v>
      </c>
      <c r="H62" s="1159">
        <f>VLOOKUP(E62,'8112'!$B$72:$F$140,5,FALSE)</f>
        <v>14270</v>
      </c>
      <c r="I62" s="1157">
        <v>3750</v>
      </c>
      <c r="J62" s="1157">
        <v>1615</v>
      </c>
      <c r="K62" s="1164" t="s">
        <v>1315</v>
      </c>
      <c r="L62" s="1159">
        <f>VLOOKUP(I62,'8114'!$B$72:$F$140,5,FALSE)</f>
        <v>0</v>
      </c>
      <c r="M62" s="1157">
        <v>3750</v>
      </c>
      <c r="N62" s="1157">
        <v>1615</v>
      </c>
      <c r="O62" s="1164" t="s">
        <v>1315</v>
      </c>
      <c r="P62" s="1159">
        <f>VLOOKUP(M62,'8116'!$B$71:$F$139,5,FALSE)</f>
        <v>0</v>
      </c>
      <c r="Q62" s="1178">
        <f t="shared" si="0"/>
        <v>14270</v>
      </c>
      <c r="R62" s="1439"/>
      <c r="T62" s="1178">
        <f>+Q62-'[3]2016SL'!Q62</f>
        <v>0</v>
      </c>
    </row>
    <row r="63" spans="1:22">
      <c r="A63" s="1157">
        <v>3800</v>
      </c>
      <c r="B63" s="1157">
        <v>1615</v>
      </c>
      <c r="C63" s="1164" t="s">
        <v>1314</v>
      </c>
      <c r="D63" s="1159">
        <f>VLOOKUP(A63,'8110'!$B$80:$F$147,5,FALSE)</f>
        <v>462109.81</v>
      </c>
      <c r="E63" s="1175">
        <v>3800</v>
      </c>
      <c r="F63" s="1175">
        <v>1615</v>
      </c>
      <c r="G63" s="1164" t="s">
        <v>1314</v>
      </c>
      <c r="H63" s="1159">
        <f>VLOOKUP(E63,'8112'!$B$72:$F$140,5,FALSE)</f>
        <v>1378843.85</v>
      </c>
      <c r="I63" s="1157">
        <v>3800</v>
      </c>
      <c r="J63" s="1157">
        <v>1615</v>
      </c>
      <c r="K63" s="1164" t="s">
        <v>1314</v>
      </c>
      <c r="L63" s="1159">
        <f>VLOOKUP(I63,'8114'!$B$72:$F$140,5,FALSE)</f>
        <v>373889.19</v>
      </c>
      <c r="M63" s="1157">
        <v>3800</v>
      </c>
      <c r="N63" s="1157">
        <v>1615</v>
      </c>
      <c r="O63" s="1164" t="s">
        <v>1314</v>
      </c>
      <c r="P63" s="1159">
        <f>VLOOKUP(M63,'8116'!$B$71:$F$139,5,FALSE)</f>
        <v>2839138.6</v>
      </c>
      <c r="Q63" s="1178">
        <f t="shared" si="0"/>
        <v>5053981.45</v>
      </c>
      <c r="R63" s="1439"/>
      <c r="T63" s="1178">
        <f>+Q63-'[3]2016SL'!Q63</f>
        <v>21049.950000000186</v>
      </c>
      <c r="V63" s="1303">
        <f>SUM('[3]106 Accrual Acct Reclass &amp; PTY'!B13,'[3]106 Accrual Acct Reclass &amp; PTY'!B31,'[3]106 Accrual Acct Reclass &amp; PTY'!B38)-SUM('[3]106 Acct Reclass 2016'!B13,'[3]106 Acct Reclass 2016'!B24,'[3]106 Acct Reclass 2016'!B38,'[3]106 Acct Reclass 2016'!B43)</f>
        <v>18650.410000000003</v>
      </c>
    </row>
    <row r="64" spans="1:22">
      <c r="A64" s="1157">
        <v>3810</v>
      </c>
      <c r="B64" s="1157">
        <v>1615</v>
      </c>
      <c r="C64" s="1164" t="s">
        <v>1261</v>
      </c>
      <c r="D64" s="1159">
        <f>VLOOKUP(A64,'8110'!$B$80:$F$147,5,FALSE)</f>
        <v>0</v>
      </c>
      <c r="E64" s="1175">
        <v>3810</v>
      </c>
      <c r="F64" s="1175">
        <v>1615</v>
      </c>
      <c r="G64" s="1164" t="s">
        <v>1261</v>
      </c>
      <c r="H64" s="1159">
        <f>VLOOKUP(E64,'8112'!$B$72:$F$140,5,FALSE)</f>
        <v>0</v>
      </c>
      <c r="I64" s="1157">
        <v>3810</v>
      </c>
      <c r="J64" s="1157">
        <v>1615</v>
      </c>
      <c r="K64" s="1164" t="s">
        <v>1261</v>
      </c>
      <c r="L64" s="1159">
        <f>VLOOKUP(I64,'8114'!$B$72:$F$140,5,FALSE)</f>
        <v>0</v>
      </c>
      <c r="M64" s="1157">
        <v>3810</v>
      </c>
      <c r="N64" s="1157">
        <v>1615</v>
      </c>
      <c r="O64" s="1164" t="s">
        <v>1261</v>
      </c>
      <c r="P64" s="1159">
        <f>VLOOKUP(M64,'8116'!$B$71:$F$139,5,FALSE)</f>
        <v>0</v>
      </c>
      <c r="Q64" s="1178">
        <f t="shared" si="0"/>
        <v>0</v>
      </c>
      <c r="R64" s="1439"/>
      <c r="T64" s="1178">
        <f>+Q64-'[3]2016SL'!Q64</f>
        <v>0</v>
      </c>
    </row>
    <row r="65" spans="1:22">
      <c r="A65" s="1157">
        <v>3820</v>
      </c>
      <c r="B65" s="1157">
        <v>1615</v>
      </c>
      <c r="C65" s="1164" t="s">
        <v>1258</v>
      </c>
      <c r="D65" s="1159">
        <f>VLOOKUP(A65,'8110'!$B$80:$F$147,5,FALSE)</f>
        <v>0</v>
      </c>
      <c r="E65" s="1175">
        <v>3820</v>
      </c>
      <c r="F65" s="1175">
        <v>1615</v>
      </c>
      <c r="G65" s="1164" t="s">
        <v>1258</v>
      </c>
      <c r="H65" s="1159">
        <f>VLOOKUP(E65,'8112'!$B$72:$F$140,5,FALSE)</f>
        <v>44049.5</v>
      </c>
      <c r="I65" s="1157">
        <v>3820</v>
      </c>
      <c r="J65" s="1157">
        <v>1615</v>
      </c>
      <c r="K65" s="1164" t="s">
        <v>1258</v>
      </c>
      <c r="L65" s="1159">
        <f>VLOOKUP(I65,'8114'!$B$72:$F$140,5,FALSE)</f>
        <v>0</v>
      </c>
      <c r="M65" s="1157">
        <v>3820</v>
      </c>
      <c r="N65" s="1157">
        <v>1615</v>
      </c>
      <c r="O65" s="1164" t="s">
        <v>1258</v>
      </c>
      <c r="P65" s="1159">
        <f>VLOOKUP(M65,'8116'!$B$71:$F$139,5,FALSE)</f>
        <v>0</v>
      </c>
      <c r="Q65" s="1178">
        <f t="shared" si="0"/>
        <v>44049.5</v>
      </c>
      <c r="R65" s="1439"/>
      <c r="T65" s="1178">
        <f>+Q65-'[3]2016SL'!Q65</f>
        <v>0</v>
      </c>
    </row>
    <row r="66" spans="1:22">
      <c r="A66" s="1157">
        <v>3890</v>
      </c>
      <c r="B66" s="1157">
        <v>1615</v>
      </c>
      <c r="C66" s="1164" t="s">
        <v>1313</v>
      </c>
      <c r="D66" s="1159">
        <f>VLOOKUP(A66,'8110'!$B$80:$F$147,5,FALSE)</f>
        <v>67931.539999999994</v>
      </c>
      <c r="E66" s="1175">
        <v>3890</v>
      </c>
      <c r="F66" s="1175">
        <v>1615</v>
      </c>
      <c r="G66" s="1164" t="s">
        <v>1313</v>
      </c>
      <c r="H66" s="1159">
        <f>VLOOKUP(E66,'8112'!$B$72:$F$140,5,FALSE)</f>
        <v>365854.83</v>
      </c>
      <c r="I66" s="1157">
        <v>3890</v>
      </c>
      <c r="J66" s="1157">
        <v>1615</v>
      </c>
      <c r="K66" s="1164" t="s">
        <v>1313</v>
      </c>
      <c r="L66" s="1159">
        <f>VLOOKUP(I66,'8114'!$B$72:$F$140,5,FALSE)</f>
        <v>168512.87</v>
      </c>
      <c r="M66" s="1157">
        <v>3890</v>
      </c>
      <c r="N66" s="1157">
        <v>1615</v>
      </c>
      <c r="O66" s="1164" t="s">
        <v>1313</v>
      </c>
      <c r="P66" s="1159">
        <f>VLOOKUP(M66,'8116'!$B$71:$F$139,5,FALSE)</f>
        <v>319525.73</v>
      </c>
      <c r="Q66" s="1178">
        <f t="shared" si="0"/>
        <v>921824.97</v>
      </c>
      <c r="R66" s="1439"/>
      <c r="T66" s="1178">
        <f>+Q66-'[3]2016SL'!Q66</f>
        <v>0</v>
      </c>
    </row>
    <row r="67" spans="1:22">
      <c r="A67" s="1157">
        <v>3900</v>
      </c>
      <c r="B67" s="1157">
        <v>1615</v>
      </c>
      <c r="C67" s="1164" t="s">
        <v>1312</v>
      </c>
      <c r="D67" s="1159">
        <f>VLOOKUP(A67,'8110'!$B$80:$F$147,5,FALSE)</f>
        <v>11013.07</v>
      </c>
      <c r="E67" s="1175">
        <v>3900</v>
      </c>
      <c r="F67" s="1175">
        <v>1615</v>
      </c>
      <c r="G67" s="1164" t="s">
        <v>1312</v>
      </c>
      <c r="H67" s="1159">
        <f>VLOOKUP(E67,'8112'!$B$72:$F$140,5,FALSE)</f>
        <v>10828.27</v>
      </c>
      <c r="I67" s="1157">
        <v>3900</v>
      </c>
      <c r="J67" s="1157">
        <v>1615</v>
      </c>
      <c r="K67" s="1164" t="s">
        <v>1312</v>
      </c>
      <c r="L67" s="1159">
        <f>VLOOKUP(I67,'8114'!$B$72:$F$140,5,FALSE)</f>
        <v>7923.14</v>
      </c>
      <c r="M67" s="1157">
        <v>3900</v>
      </c>
      <c r="N67" s="1157">
        <v>1615</v>
      </c>
      <c r="O67" s="1164" t="s">
        <v>1312</v>
      </c>
      <c r="P67" s="1159">
        <f>VLOOKUP(M67,'8116'!$B$71:$F$139,5,FALSE)</f>
        <v>8664.68</v>
      </c>
      <c r="Q67" s="1178">
        <f t="shared" si="0"/>
        <v>38429.160000000003</v>
      </c>
      <c r="R67" s="1439"/>
      <c r="T67" s="1178">
        <f>+Q67-'[3]2016SL'!Q67</f>
        <v>0</v>
      </c>
    </row>
    <row r="68" spans="1:22">
      <c r="A68" s="1157">
        <v>3902</v>
      </c>
      <c r="B68" s="1157">
        <v>1615</v>
      </c>
      <c r="C68" s="1164" t="s">
        <v>1311</v>
      </c>
      <c r="D68" s="1159">
        <f>VLOOKUP(A68,'8110'!$B$80:$F$147,5,FALSE)</f>
        <v>6258.58</v>
      </c>
      <c r="E68" s="1175">
        <v>3902</v>
      </c>
      <c r="F68" s="1175">
        <v>1615</v>
      </c>
      <c r="G68" s="1164" t="s">
        <v>1311</v>
      </c>
      <c r="H68" s="1159">
        <f>VLOOKUP(E68,'8112'!$B$72:$F$140,5,FALSE)</f>
        <v>3580.04</v>
      </c>
      <c r="I68" s="1157">
        <v>3902</v>
      </c>
      <c r="J68" s="1157">
        <v>1615</v>
      </c>
      <c r="K68" s="1164" t="s">
        <v>1311</v>
      </c>
      <c r="L68" s="1159">
        <f>VLOOKUP(I68,'8114'!$B$72:$F$140,5,FALSE)</f>
        <v>1287.6500000000001</v>
      </c>
      <c r="M68" s="1157">
        <v>3902</v>
      </c>
      <c r="N68" s="1157">
        <v>1615</v>
      </c>
      <c r="O68" s="1164" t="s">
        <v>1311</v>
      </c>
      <c r="P68" s="1159">
        <f>VLOOKUP(M68,'8116'!$B$71:$F$139,5,FALSE)</f>
        <v>0</v>
      </c>
      <c r="Q68" s="1178">
        <f t="shared" si="0"/>
        <v>11126.269999999999</v>
      </c>
      <c r="R68" s="1439"/>
      <c r="T68" s="1178">
        <f>+Q68-'[3]2016SL'!Q68</f>
        <v>2524.0499999999993</v>
      </c>
    </row>
    <row r="69" spans="1:22">
      <c r="A69" s="1157">
        <v>3910</v>
      </c>
      <c r="B69" s="1157">
        <v>1615</v>
      </c>
      <c r="C69" s="1164" t="s">
        <v>1250</v>
      </c>
      <c r="D69" s="1159">
        <f>VLOOKUP(A69,'8110'!$B$80:$F$147,5,FALSE)</f>
        <v>0</v>
      </c>
      <c r="E69" s="1175">
        <v>3910</v>
      </c>
      <c r="F69" s="1175">
        <v>1615</v>
      </c>
      <c r="G69" s="1164" t="s">
        <v>1250</v>
      </c>
      <c r="H69" s="1159">
        <f>VLOOKUP(E69,'8112'!$B$72:$F$140,5,FALSE)</f>
        <v>57139.98</v>
      </c>
      <c r="I69" s="1157">
        <v>3910</v>
      </c>
      <c r="J69" s="1157">
        <v>1615</v>
      </c>
      <c r="K69" s="1164" t="s">
        <v>1250</v>
      </c>
      <c r="L69" s="1159">
        <f>VLOOKUP(I69,'8114'!$B$72:$F$140,5,FALSE)</f>
        <v>0</v>
      </c>
      <c r="M69" s="1157">
        <v>3910</v>
      </c>
      <c r="N69" s="1157">
        <v>1615</v>
      </c>
      <c r="O69" s="1164" t="s">
        <v>1250</v>
      </c>
      <c r="P69" s="1159">
        <f>VLOOKUP(M69,'8116'!$B$71:$F$139,5,FALSE)</f>
        <v>0</v>
      </c>
      <c r="Q69" s="1178">
        <f t="shared" si="0"/>
        <v>57139.98</v>
      </c>
      <c r="R69" s="1439"/>
      <c r="T69" s="1178">
        <f>+Q69-'[3]2016SL'!Q69</f>
        <v>0</v>
      </c>
    </row>
    <row r="70" spans="1:22">
      <c r="A70" s="1157">
        <v>3920</v>
      </c>
      <c r="B70" s="1157">
        <v>1615</v>
      </c>
      <c r="C70" s="1164" t="s">
        <v>1247</v>
      </c>
      <c r="D70" s="1159">
        <f>VLOOKUP(A70,'8110'!$B$80:$F$147,5,FALSE)</f>
        <v>0</v>
      </c>
      <c r="E70" s="1175">
        <v>3920</v>
      </c>
      <c r="F70" s="1175">
        <v>1615</v>
      </c>
      <c r="G70" s="1164" t="s">
        <v>1247</v>
      </c>
      <c r="H70" s="1159">
        <f>VLOOKUP(E70,'8112'!$B$72:$F$140,5,FALSE)</f>
        <v>0</v>
      </c>
      <c r="I70" s="1157">
        <v>3920</v>
      </c>
      <c r="J70" s="1157">
        <v>1615</v>
      </c>
      <c r="K70" s="1164" t="s">
        <v>1247</v>
      </c>
      <c r="L70" s="1159">
        <f>VLOOKUP(I70,'8114'!$B$72:$F$140,5,FALSE)</f>
        <v>0</v>
      </c>
      <c r="M70" s="1157">
        <v>3920</v>
      </c>
      <c r="N70" s="1157">
        <v>1615</v>
      </c>
      <c r="O70" s="1164" t="s">
        <v>1247</v>
      </c>
      <c r="P70" s="1159">
        <f>VLOOKUP(M70,'8116'!$B$71:$F$139,5,FALSE)</f>
        <v>0</v>
      </c>
      <c r="Q70" s="1178">
        <f t="shared" si="0"/>
        <v>0</v>
      </c>
      <c r="R70" s="1439"/>
      <c r="T70" s="1178">
        <f>+Q70-'[3]2016SL'!Q70</f>
        <v>0</v>
      </c>
    </row>
    <row r="71" spans="1:22">
      <c r="A71" s="1157">
        <v>3930</v>
      </c>
      <c r="B71" s="1157">
        <v>1615</v>
      </c>
      <c r="C71" s="1164" t="s">
        <v>1310</v>
      </c>
      <c r="D71" s="1159">
        <f>VLOOKUP(A71,'8110'!$B$80:$F$147,5,FALSE)</f>
        <v>11403.5</v>
      </c>
      <c r="E71" s="1175">
        <v>3930</v>
      </c>
      <c r="F71" s="1175">
        <v>1615</v>
      </c>
      <c r="G71" s="1164" t="s">
        <v>1310</v>
      </c>
      <c r="H71" s="1159">
        <f>VLOOKUP(E71,'8112'!$B$72:$F$140,5,FALSE)</f>
        <v>27027.68</v>
      </c>
      <c r="I71" s="1157">
        <v>3930</v>
      </c>
      <c r="J71" s="1157">
        <v>1615</v>
      </c>
      <c r="K71" s="1164" t="s">
        <v>1310</v>
      </c>
      <c r="L71" s="1159">
        <f>VLOOKUP(I71,'8114'!$B$72:$F$140,5,FALSE)</f>
        <v>2323.52</v>
      </c>
      <c r="M71" s="1157">
        <v>3930</v>
      </c>
      <c r="N71" s="1157">
        <v>1615</v>
      </c>
      <c r="O71" s="1164" t="s">
        <v>1310</v>
      </c>
      <c r="P71" s="1159">
        <f>VLOOKUP(M71,'8116'!$B$71:$F$139,5,FALSE)</f>
        <v>754.33</v>
      </c>
      <c r="Q71" s="1178">
        <f t="shared" ref="Q71:Q76" si="1">+D71+H71+L71+P71</f>
        <v>41509.03</v>
      </c>
      <c r="R71" s="1439"/>
      <c r="T71" s="1178">
        <f>+Q71-'[3]2016SL'!Q71</f>
        <v>352.51000000000204</v>
      </c>
      <c r="V71" s="1303">
        <f>-SUM('[3]106 Acct Reclass 2016'!B15)</f>
        <v>-1280.4299999999998</v>
      </c>
    </row>
    <row r="72" spans="1:22">
      <c r="A72" s="1157">
        <v>3940</v>
      </c>
      <c r="B72" s="1157">
        <v>1615</v>
      </c>
      <c r="C72" s="1164" t="s">
        <v>1309</v>
      </c>
      <c r="D72" s="1159">
        <f>VLOOKUP(A72,'8110'!$B$80:$F$147,5,FALSE)</f>
        <v>0</v>
      </c>
      <c r="E72" s="1175">
        <v>3940</v>
      </c>
      <c r="F72" s="1175">
        <v>1615</v>
      </c>
      <c r="G72" s="1164" t="s">
        <v>1309</v>
      </c>
      <c r="H72" s="1159">
        <f>VLOOKUP(E72,'8112'!$B$72:$F$140,5,FALSE)</f>
        <v>4556.54</v>
      </c>
      <c r="I72" s="1157">
        <v>3940</v>
      </c>
      <c r="J72" s="1157">
        <v>1615</v>
      </c>
      <c r="K72" s="1164" t="s">
        <v>1309</v>
      </c>
      <c r="L72" s="1159">
        <f>VLOOKUP(I72,'8114'!$B$72:$F$140,5,FALSE)</f>
        <v>0</v>
      </c>
      <c r="M72" s="1157">
        <v>3940</v>
      </c>
      <c r="N72" s="1157">
        <v>1615</v>
      </c>
      <c r="O72" s="1164" t="s">
        <v>1309</v>
      </c>
      <c r="P72" s="1159">
        <f>VLOOKUP(M72,'8116'!$B$71:$F$139,5,FALSE)</f>
        <v>0</v>
      </c>
      <c r="Q72" s="1178">
        <f t="shared" si="1"/>
        <v>4556.54</v>
      </c>
      <c r="R72" s="1439"/>
      <c r="T72" s="1178">
        <f>+Q72-'[3]2016SL'!Q72</f>
        <v>1108.8899999999999</v>
      </c>
    </row>
    <row r="73" spans="1:22">
      <c r="A73" s="1157">
        <v>3950</v>
      </c>
      <c r="B73" s="1157">
        <v>1615</v>
      </c>
      <c r="C73" s="1164" t="s">
        <v>1239</v>
      </c>
      <c r="D73" s="1159">
        <f>VLOOKUP(A73,'8110'!$B$80:$F$147,5,FALSE)</f>
        <v>0</v>
      </c>
      <c r="E73" s="1175">
        <v>3950</v>
      </c>
      <c r="F73" s="1175">
        <v>1615</v>
      </c>
      <c r="G73" s="1164" t="s">
        <v>1239</v>
      </c>
      <c r="H73" s="1159">
        <f>VLOOKUP(E73,'8112'!$B$72:$F$140,5,FALSE)</f>
        <v>0</v>
      </c>
      <c r="I73" s="1157">
        <v>3950</v>
      </c>
      <c r="J73" s="1157">
        <v>1615</v>
      </c>
      <c r="K73" s="1164" t="s">
        <v>1239</v>
      </c>
      <c r="L73" s="1159">
        <f>VLOOKUP(I73,'8114'!$B$72:$F$140,5,FALSE)</f>
        <v>0</v>
      </c>
      <c r="M73" s="1157">
        <v>3950</v>
      </c>
      <c r="N73" s="1157">
        <v>1615</v>
      </c>
      <c r="O73" s="1164" t="s">
        <v>1239</v>
      </c>
      <c r="P73" s="1159">
        <f>VLOOKUP(M73,'8116'!$B$71:$F$139,5,FALSE)</f>
        <v>0</v>
      </c>
      <c r="Q73" s="1178">
        <f t="shared" si="1"/>
        <v>0</v>
      </c>
      <c r="R73" s="1439"/>
      <c r="T73" s="1178">
        <f>+Q73-'[3]2016SL'!Q73</f>
        <v>0</v>
      </c>
    </row>
    <row r="74" spans="1:22">
      <c r="A74" s="1157">
        <v>3960</v>
      </c>
      <c r="B74" s="1157">
        <v>1615</v>
      </c>
      <c r="C74" s="1164" t="s">
        <v>1308</v>
      </c>
      <c r="D74" s="1159">
        <f>VLOOKUP(A74,'8110'!$B$80:$F$147,5,FALSE)</f>
        <v>0</v>
      </c>
      <c r="E74" s="1175">
        <v>3960</v>
      </c>
      <c r="F74" s="1175">
        <v>1615</v>
      </c>
      <c r="G74" s="1164" t="s">
        <v>1308</v>
      </c>
      <c r="H74" s="1159">
        <f>VLOOKUP(E74,'8112'!$B$72:$F$140,5,FALSE)</f>
        <v>1725.14</v>
      </c>
      <c r="I74" s="1157">
        <v>3960</v>
      </c>
      <c r="J74" s="1157">
        <v>1615</v>
      </c>
      <c r="K74" s="1164" t="s">
        <v>1308</v>
      </c>
      <c r="L74" s="1159">
        <f>VLOOKUP(I74,'8114'!$B$72:$F$140,5,FALSE)</f>
        <v>2385</v>
      </c>
      <c r="M74" s="1157">
        <v>3960</v>
      </c>
      <c r="N74" s="1157">
        <v>1615</v>
      </c>
      <c r="O74" s="1164" t="s">
        <v>1308</v>
      </c>
      <c r="P74" s="1159">
        <f>VLOOKUP(M74,'8116'!$B$71:$F$139,5,FALSE)</f>
        <v>12546.45</v>
      </c>
      <c r="Q74" s="1178">
        <f t="shared" si="1"/>
        <v>16656.59</v>
      </c>
      <c r="R74" s="1439"/>
      <c r="T74" s="1178">
        <f>+Q74-'[3]2016SL'!Q74</f>
        <v>0</v>
      </c>
    </row>
    <row r="75" spans="1:22">
      <c r="A75" s="1157">
        <v>3970</v>
      </c>
      <c r="B75" s="1157">
        <v>1615</v>
      </c>
      <c r="C75" s="1164" t="s">
        <v>1307</v>
      </c>
      <c r="D75" s="1159">
        <f>VLOOKUP(A75,'8110'!$B$80:$F$147,5,FALSE)</f>
        <v>0</v>
      </c>
      <c r="E75" s="1175">
        <v>3970</v>
      </c>
      <c r="F75" s="1175">
        <v>1615</v>
      </c>
      <c r="G75" s="1164" t="s">
        <v>1307</v>
      </c>
      <c r="H75" s="1159">
        <f>VLOOKUP(E75,'8112'!$B$72:$F$140,5,FALSE)</f>
        <v>0</v>
      </c>
      <c r="I75" s="1157">
        <v>3970</v>
      </c>
      <c r="J75" s="1157">
        <v>1615</v>
      </c>
      <c r="K75" s="1164" t="s">
        <v>1307</v>
      </c>
      <c r="L75" s="1159">
        <f>VLOOKUP(I75,'8114'!$B$72:$F$140,5,FALSE)</f>
        <v>0</v>
      </c>
      <c r="M75" s="1157">
        <v>3970</v>
      </c>
      <c r="N75" s="1157">
        <v>1615</v>
      </c>
      <c r="O75" s="1164" t="s">
        <v>1307</v>
      </c>
      <c r="P75" s="1159">
        <f>VLOOKUP(M75,'8116'!$B$71:$F$139,5,FALSE)</f>
        <v>0</v>
      </c>
      <c r="Q75" s="1178">
        <f t="shared" si="1"/>
        <v>0</v>
      </c>
      <c r="R75" s="1439"/>
      <c r="T75" s="1178">
        <f>+Q75-'[3]2016SL'!Q75</f>
        <v>0</v>
      </c>
    </row>
    <row r="76" spans="1:22">
      <c r="A76" s="1157">
        <v>3980</v>
      </c>
      <c r="B76" s="1157">
        <v>1615</v>
      </c>
      <c r="C76" s="1164" t="s">
        <v>1230</v>
      </c>
      <c r="D76" s="1159">
        <f>VLOOKUP(A76,'8110'!$B$80:$F$147,5,FALSE)</f>
        <v>0</v>
      </c>
      <c r="E76" s="1175">
        <v>3980</v>
      </c>
      <c r="F76" s="1175">
        <v>1615</v>
      </c>
      <c r="G76" s="1164" t="s">
        <v>1230</v>
      </c>
      <c r="H76" s="1159">
        <f>VLOOKUP(E76,'8112'!$B$72:$F$140,5,FALSE)</f>
        <v>51175.22</v>
      </c>
      <c r="I76" s="1157">
        <v>3980</v>
      </c>
      <c r="J76" s="1157">
        <v>1615</v>
      </c>
      <c r="K76" s="1164" t="s">
        <v>1230</v>
      </c>
      <c r="L76" s="1159">
        <f>VLOOKUP(I76,'8114'!$B$72:$F$140,5,FALSE)</f>
        <v>0</v>
      </c>
      <c r="M76" s="1157">
        <v>3980</v>
      </c>
      <c r="N76" s="1157">
        <v>1615</v>
      </c>
      <c r="O76" s="1164" t="s">
        <v>1230</v>
      </c>
      <c r="P76" s="1159">
        <f>VLOOKUP(M76,'8116'!$B$71:$F$139,5,FALSE)</f>
        <v>0</v>
      </c>
      <c r="Q76" s="1178">
        <f t="shared" si="1"/>
        <v>51175.22</v>
      </c>
      <c r="R76" s="1439"/>
      <c r="T76" s="1178">
        <f>+Q76-'[3]2016SL'!Q76</f>
        <v>0</v>
      </c>
      <c r="U76" s="1178">
        <f>SUM(T46:T76)</f>
        <v>75448.660000000251</v>
      </c>
    </row>
    <row r="77" spans="1:22">
      <c r="A77" s="1162"/>
      <c r="B77" s="1162"/>
      <c r="C77" s="1164"/>
      <c r="E77" s="1162"/>
      <c r="F77" s="1162"/>
      <c r="G77" s="1164"/>
      <c r="I77" s="1162"/>
      <c r="J77" s="1162"/>
      <c r="K77" s="1164"/>
      <c r="L77" s="1159"/>
      <c r="M77" s="1162"/>
      <c r="N77" s="1162"/>
      <c r="O77" s="1164"/>
      <c r="P77" s="1159"/>
    </row>
    <row r="78" spans="1:22">
      <c r="A78" s="1162"/>
      <c r="B78" s="1162"/>
      <c r="C78" s="1164"/>
      <c r="E78" s="1162"/>
      <c r="F78" s="1162"/>
      <c r="G78" s="1164"/>
      <c r="I78" s="1162"/>
      <c r="J78" s="1162"/>
      <c r="K78" s="1164"/>
      <c r="L78" s="1159"/>
      <c r="M78" s="1162"/>
      <c r="N78" s="1162"/>
      <c r="O78" s="1164"/>
      <c r="P78" s="1159"/>
    </row>
    <row r="79" spans="1:22">
      <c r="A79" s="1162"/>
      <c r="B79" s="1162"/>
      <c r="C79" s="1161" t="s">
        <v>882</v>
      </c>
      <c r="E79" s="1162"/>
      <c r="F79" s="1162"/>
      <c r="G79" s="1161" t="s">
        <v>882</v>
      </c>
      <c r="I79" s="1162"/>
      <c r="J79" s="1162"/>
      <c r="K79" s="1161" t="s">
        <v>882</v>
      </c>
      <c r="L79" s="1159"/>
      <c r="M79" s="1162"/>
      <c r="N79" s="1162"/>
      <c r="O79" s="1161" t="s">
        <v>882</v>
      </c>
      <c r="P79" s="1159"/>
    </row>
    <row r="80" spans="1:22">
      <c r="A80" s="1162"/>
      <c r="B80" s="1162"/>
      <c r="C80" s="1164"/>
      <c r="E80" s="1162"/>
      <c r="F80" s="1162"/>
      <c r="G80" s="1164"/>
      <c r="I80" s="1162"/>
      <c r="J80" s="1162"/>
      <c r="K80" s="1164"/>
      <c r="L80" s="1159"/>
      <c r="M80" s="1162"/>
      <c r="N80" s="1162"/>
      <c r="O80" s="1164"/>
      <c r="P80" s="1159"/>
    </row>
    <row r="81" spans="1:18">
      <c r="A81" s="1169">
        <v>1080</v>
      </c>
      <c r="B81" s="1169">
        <v>1655</v>
      </c>
      <c r="C81" s="1169" t="s">
        <v>1306</v>
      </c>
      <c r="D81" s="1159">
        <f>VLOOKUP(A81,'8110'!$B$148:$F$273,5,FALSE)</f>
        <v>0</v>
      </c>
      <c r="E81" s="1169">
        <v>1080</v>
      </c>
      <c r="F81" s="1169">
        <v>1655</v>
      </c>
      <c r="G81" s="1169" t="s">
        <v>1306</v>
      </c>
      <c r="H81" s="1159">
        <f>VLOOKUP(E81,'8112'!$B$141:$F$266,5,FALSE)</f>
        <v>0</v>
      </c>
      <c r="I81" s="1169">
        <v>1080</v>
      </c>
      <c r="J81" s="1169">
        <v>1655</v>
      </c>
      <c r="K81" s="1169" t="s">
        <v>1306</v>
      </c>
      <c r="L81" s="1159">
        <f>VLOOKUP(I81,'8114'!$B$141:$F$266,5,FALSE)</f>
        <v>0</v>
      </c>
      <c r="M81" s="1169">
        <v>1080</v>
      </c>
      <c r="N81" s="1169">
        <v>1655</v>
      </c>
      <c r="O81" s="1169" t="s">
        <v>1306</v>
      </c>
      <c r="P81" s="1159">
        <f>VLOOKUP(M81,'8116'!$B$140:$F$265,5,FALSE)</f>
        <v>0</v>
      </c>
      <c r="Q81" s="1178">
        <f t="shared" ref="Q81:Q144" si="2">+D81+H81+L81+P81</f>
        <v>0</v>
      </c>
      <c r="R81" s="1446"/>
    </row>
    <row r="82" spans="1:18">
      <c r="A82" s="1169">
        <v>1080</v>
      </c>
      <c r="B82" s="1169">
        <v>1655</v>
      </c>
      <c r="C82" s="1169" t="s">
        <v>1497</v>
      </c>
      <c r="D82" s="1168">
        <f>'8110'!$F$149</f>
        <v>0</v>
      </c>
      <c r="E82" s="1169">
        <v>1080</v>
      </c>
      <c r="F82" s="1169">
        <v>1655</v>
      </c>
      <c r="G82" s="1169" t="s">
        <v>1497</v>
      </c>
      <c r="H82" s="1168">
        <f>'8112'!$F$142</f>
        <v>0.8</v>
      </c>
      <c r="I82" s="1169">
        <v>1080</v>
      </c>
      <c r="J82" s="1169">
        <v>1655</v>
      </c>
      <c r="K82" s="1169" t="s">
        <v>1497</v>
      </c>
      <c r="L82" s="1168">
        <f>'8114'!$F$142</f>
        <v>0</v>
      </c>
      <c r="M82" s="1169">
        <v>1080</v>
      </c>
      <c r="N82" s="1169">
        <v>1655</v>
      </c>
      <c r="O82" s="1169" t="s">
        <v>1497</v>
      </c>
      <c r="P82" s="1168">
        <f>'8116'!$F$141</f>
        <v>0</v>
      </c>
      <c r="Q82" s="1178">
        <f t="shared" si="2"/>
        <v>0.8</v>
      </c>
      <c r="R82" s="1446"/>
    </row>
    <row r="83" spans="1:18">
      <c r="A83" s="1169">
        <v>1081</v>
      </c>
      <c r="B83" s="1169">
        <v>1655</v>
      </c>
      <c r="C83" s="1169" t="s">
        <v>1305</v>
      </c>
      <c r="D83" s="1159">
        <f>VLOOKUP(A83,'8110'!$B$148:$F$273,5,FALSE)</f>
        <v>0</v>
      </c>
      <c r="E83" s="1169">
        <v>1081</v>
      </c>
      <c r="F83" s="1169">
        <v>1655</v>
      </c>
      <c r="G83" s="1169" t="s">
        <v>1305</v>
      </c>
      <c r="H83" s="1159">
        <f>VLOOKUP(E83,'8112'!$B$141:$F$266,5,FALSE)</f>
        <v>0</v>
      </c>
      <c r="I83" s="1169">
        <v>1081</v>
      </c>
      <c r="J83" s="1169">
        <v>1655</v>
      </c>
      <c r="K83" s="1169" t="s">
        <v>1305</v>
      </c>
      <c r="L83" s="1159">
        <f>VLOOKUP(I83,'8114'!$B$141:$F$266,5,FALSE)</f>
        <v>0</v>
      </c>
      <c r="M83" s="1169">
        <v>1081</v>
      </c>
      <c r="N83" s="1169">
        <v>1655</v>
      </c>
      <c r="O83" s="1169" t="s">
        <v>1305</v>
      </c>
      <c r="P83" s="1159">
        <f>VLOOKUP(M83,'8116'!$B$140:$F$265,5,FALSE)</f>
        <v>0</v>
      </c>
      <c r="Q83" s="1178">
        <f t="shared" si="2"/>
        <v>0</v>
      </c>
      <c r="R83" s="1446"/>
    </row>
    <row r="84" spans="1:18">
      <c r="A84" s="1169">
        <v>1081</v>
      </c>
      <c r="B84" s="1169">
        <v>1655</v>
      </c>
      <c r="C84" s="1169" t="s">
        <v>1496</v>
      </c>
      <c r="D84" s="1159">
        <f>VLOOKUP(A84,'8110'!$B$148:$F$273,5,FALSE)</f>
        <v>0</v>
      </c>
      <c r="E84" s="1169">
        <v>1081</v>
      </c>
      <c r="F84" s="1169">
        <v>1655</v>
      </c>
      <c r="G84" s="1169" t="s">
        <v>1496</v>
      </c>
      <c r="H84" s="1168">
        <f>'8112'!$F$144</f>
        <v>0</v>
      </c>
      <c r="I84" s="1169">
        <v>1081</v>
      </c>
      <c r="J84" s="1169">
        <v>1655</v>
      </c>
      <c r="K84" s="1169" t="s">
        <v>1496</v>
      </c>
      <c r="L84" s="1168">
        <f>'8114'!$F$144</f>
        <v>0</v>
      </c>
      <c r="M84" s="1169">
        <v>1081</v>
      </c>
      <c r="N84" s="1169">
        <v>1655</v>
      </c>
      <c r="O84" s="1169" t="s">
        <v>1496</v>
      </c>
      <c r="P84" s="1168">
        <f>'8116'!$F$143</f>
        <v>0</v>
      </c>
      <c r="Q84" s="1178">
        <f t="shared" si="2"/>
        <v>0</v>
      </c>
      <c r="R84" s="1446"/>
    </row>
    <row r="85" spans="1:18">
      <c r="A85" s="1169">
        <v>3040</v>
      </c>
      <c r="B85" s="1169">
        <v>1655</v>
      </c>
      <c r="C85" s="1169" t="s">
        <v>1301</v>
      </c>
      <c r="D85" s="1159">
        <f>VLOOKUP(A85,'8110'!$B$148:$F$273,5,FALSE)</f>
        <v>-186803.18</v>
      </c>
      <c r="E85" s="1169">
        <v>3040</v>
      </c>
      <c r="F85" s="1169">
        <v>1655</v>
      </c>
      <c r="G85" s="1169" t="s">
        <v>1301</v>
      </c>
      <c r="H85" s="1159">
        <f>VLOOKUP(E85,'8112'!$B$141:$F$266,5,FALSE)</f>
        <v>-67483.41</v>
      </c>
      <c r="I85" s="1169">
        <v>3040</v>
      </c>
      <c r="J85" s="1169">
        <v>1655</v>
      </c>
      <c r="K85" s="1169" t="s">
        <v>1301</v>
      </c>
      <c r="L85" s="1159">
        <f>VLOOKUP(I85,'8114'!$B$141:$F$266,5,FALSE)</f>
        <v>-54392.18</v>
      </c>
      <c r="M85" s="1169">
        <v>3040</v>
      </c>
      <c r="N85" s="1169">
        <v>1655</v>
      </c>
      <c r="O85" s="1169" t="s">
        <v>1301</v>
      </c>
      <c r="P85" s="1159">
        <f>VLOOKUP(M85,'8116'!$B$140:$F$265,5,FALSE)</f>
        <v>-53027.839999999997</v>
      </c>
      <c r="Q85" s="1178">
        <f t="shared" si="2"/>
        <v>-361706.61</v>
      </c>
      <c r="R85" s="1446" t="s">
        <v>1994</v>
      </c>
    </row>
    <row r="86" spans="1:18">
      <c r="A86" s="1169">
        <v>3041</v>
      </c>
      <c r="B86" s="1169">
        <v>1655</v>
      </c>
      <c r="C86" s="1169" t="s">
        <v>1300</v>
      </c>
      <c r="D86" s="1159">
        <f>VLOOKUP(A86,'8110'!$B$148:$F$273,5,FALSE)</f>
        <v>0</v>
      </c>
      <c r="E86" s="1169">
        <v>3041</v>
      </c>
      <c r="F86" s="1169">
        <v>1655</v>
      </c>
      <c r="G86" s="1169" t="s">
        <v>1300</v>
      </c>
      <c r="H86" s="1159">
        <f>VLOOKUP(E86,'8112'!$B$141:$F$266,5,FALSE)</f>
        <v>0</v>
      </c>
      <c r="I86" s="1169">
        <v>3041</v>
      </c>
      <c r="J86" s="1169">
        <v>1655</v>
      </c>
      <c r="K86" s="1169" t="s">
        <v>1300</v>
      </c>
      <c r="L86" s="1159">
        <f>VLOOKUP(I86,'8114'!$B$141:$F$266,5,FALSE)</f>
        <v>0</v>
      </c>
      <c r="M86" s="1169">
        <v>3041</v>
      </c>
      <c r="N86" s="1169">
        <v>1655</v>
      </c>
      <c r="O86" s="1169" t="s">
        <v>1300</v>
      </c>
      <c r="P86" s="1159">
        <f>VLOOKUP(M86,'8116'!$B$140:$F$265,5,FALSE)</f>
        <v>0</v>
      </c>
      <c r="Q86" s="1178">
        <f t="shared" si="2"/>
        <v>0</v>
      </c>
      <c r="R86" s="1446" t="s">
        <v>1994</v>
      </c>
    </row>
    <row r="87" spans="1:18">
      <c r="A87" s="1169">
        <v>3050</v>
      </c>
      <c r="B87" s="1169">
        <v>1655</v>
      </c>
      <c r="C87" s="1169" t="s">
        <v>1495</v>
      </c>
      <c r="D87" s="1159">
        <f>VLOOKUP(A87,'8110'!$B$148:$F$273,5,FALSE)</f>
        <v>0</v>
      </c>
      <c r="E87" s="1169">
        <v>3050</v>
      </c>
      <c r="F87" s="1169">
        <v>1655</v>
      </c>
      <c r="G87" s="1169" t="s">
        <v>1495</v>
      </c>
      <c r="H87" s="1159">
        <f>VLOOKUP(E87,'8112'!$B$141:$F$266,5,FALSE)</f>
        <v>0</v>
      </c>
      <c r="I87" s="1169">
        <v>3050</v>
      </c>
      <c r="J87" s="1169">
        <v>1655</v>
      </c>
      <c r="K87" s="1169" t="s">
        <v>1495</v>
      </c>
      <c r="L87" s="1159">
        <f>VLOOKUP(I87,'8114'!$B$141:$F$266,5,FALSE)</f>
        <v>0</v>
      </c>
      <c r="M87" s="1169">
        <v>3050</v>
      </c>
      <c r="N87" s="1169">
        <v>1655</v>
      </c>
      <c r="O87" s="1169" t="s">
        <v>1495</v>
      </c>
      <c r="P87" s="1159">
        <f>VLOOKUP(M87,'8116'!$B$140:$F$265,5,FALSE)</f>
        <v>0</v>
      </c>
      <c r="Q87" s="1178">
        <f t="shared" si="2"/>
        <v>0</v>
      </c>
      <c r="R87" s="1446" t="s">
        <v>1997</v>
      </c>
    </row>
    <row r="88" spans="1:18">
      <c r="A88" s="1169">
        <v>3051</v>
      </c>
      <c r="B88" s="1169">
        <v>1655</v>
      </c>
      <c r="C88" s="1169" t="s">
        <v>1494</v>
      </c>
      <c r="D88" s="1159">
        <f>VLOOKUP(A88,'8110'!$B$148:$F$273,5,FALSE)</f>
        <v>0</v>
      </c>
      <c r="E88" s="1169">
        <v>3051</v>
      </c>
      <c r="F88" s="1169">
        <v>1655</v>
      </c>
      <c r="G88" s="1169" t="s">
        <v>1494</v>
      </c>
      <c r="H88" s="1159">
        <f>VLOOKUP(E88,'8112'!$B$141:$F$266,5,FALSE)</f>
        <v>0</v>
      </c>
      <c r="I88" s="1169">
        <v>3051</v>
      </c>
      <c r="J88" s="1169">
        <v>1655</v>
      </c>
      <c r="K88" s="1169" t="s">
        <v>1494</v>
      </c>
      <c r="L88" s="1159">
        <f>VLOOKUP(I88,'8114'!$B$141:$F$266,5,FALSE)</f>
        <v>0</v>
      </c>
      <c r="M88" s="1169">
        <v>3051</v>
      </c>
      <c r="N88" s="1169">
        <v>1655</v>
      </c>
      <c r="O88" s="1169" t="s">
        <v>1494</v>
      </c>
      <c r="P88" s="1159">
        <f>VLOOKUP(M88,'8116'!$B$140:$F$265,5,FALSE)</f>
        <v>0</v>
      </c>
      <c r="Q88" s="1178">
        <f t="shared" si="2"/>
        <v>0</v>
      </c>
      <c r="R88" s="1446" t="s">
        <v>1997</v>
      </c>
    </row>
    <row r="89" spans="1:18">
      <c r="A89" s="1169">
        <v>3060</v>
      </c>
      <c r="B89" s="1169">
        <v>1655</v>
      </c>
      <c r="C89" s="1169" t="s">
        <v>1493</v>
      </c>
      <c r="D89" s="1159">
        <f>VLOOKUP(A89,'8110'!$B$148:$F$273,5,FALSE)</f>
        <v>0</v>
      </c>
      <c r="E89" s="1169">
        <v>3060</v>
      </c>
      <c r="F89" s="1169">
        <v>1655</v>
      </c>
      <c r="G89" s="1169" t="s">
        <v>1493</v>
      </c>
      <c r="H89" s="1159">
        <f>VLOOKUP(E89,'8112'!$B$141:$F$266,5,FALSE)</f>
        <v>0</v>
      </c>
      <c r="I89" s="1169">
        <v>3060</v>
      </c>
      <c r="J89" s="1169">
        <v>1655</v>
      </c>
      <c r="K89" s="1169" t="s">
        <v>1493</v>
      </c>
      <c r="L89" s="1159">
        <f>VLOOKUP(I89,'8114'!$B$141:$F$266,5,FALSE)</f>
        <v>0</v>
      </c>
      <c r="M89" s="1169">
        <v>3060</v>
      </c>
      <c r="N89" s="1169">
        <v>1655</v>
      </c>
      <c r="O89" s="1169" t="s">
        <v>1493</v>
      </c>
      <c r="P89" s="1159">
        <f>VLOOKUP(M89,'8116'!$B$140:$F$265,5,FALSE)</f>
        <v>0</v>
      </c>
      <c r="Q89" s="1178">
        <f t="shared" si="2"/>
        <v>0</v>
      </c>
      <c r="R89" s="1446" t="s">
        <v>1998</v>
      </c>
    </row>
    <row r="90" spans="1:18">
      <c r="A90" s="1169">
        <v>3061</v>
      </c>
      <c r="B90" s="1169">
        <v>1655</v>
      </c>
      <c r="C90" s="1169" t="s">
        <v>1492</v>
      </c>
      <c r="D90" s="1159">
        <f>VLOOKUP(A90,'8110'!$B$148:$F$273,5,FALSE)</f>
        <v>0</v>
      </c>
      <c r="E90" s="1169">
        <v>3061</v>
      </c>
      <c r="F90" s="1169">
        <v>1655</v>
      </c>
      <c r="G90" s="1169" t="s">
        <v>1492</v>
      </c>
      <c r="H90" s="1159">
        <f>VLOOKUP(E90,'8112'!$B$141:$F$266,5,FALSE)</f>
        <v>0</v>
      </c>
      <c r="I90" s="1169">
        <v>3061</v>
      </c>
      <c r="J90" s="1169">
        <v>1655</v>
      </c>
      <c r="K90" s="1169" t="s">
        <v>1492</v>
      </c>
      <c r="L90" s="1159">
        <f>VLOOKUP(I90,'8114'!$B$141:$F$266,5,FALSE)</f>
        <v>0</v>
      </c>
      <c r="M90" s="1169">
        <v>3061</v>
      </c>
      <c r="N90" s="1169">
        <v>1655</v>
      </c>
      <c r="O90" s="1169" t="s">
        <v>1492</v>
      </c>
      <c r="P90" s="1159">
        <f>VLOOKUP(M90,'8116'!$B$140:$F$265,5,FALSE)</f>
        <v>0</v>
      </c>
      <c r="Q90" s="1178">
        <f t="shared" si="2"/>
        <v>0</v>
      </c>
      <c r="R90" s="1446" t="s">
        <v>1998</v>
      </c>
    </row>
    <row r="91" spans="1:18">
      <c r="A91" s="1169">
        <v>3070</v>
      </c>
      <c r="B91" s="1169">
        <v>1655</v>
      </c>
      <c r="C91" s="1169" t="s">
        <v>1491</v>
      </c>
      <c r="D91" s="1159">
        <f>VLOOKUP(A91,'8110'!$B$148:$F$273,5,FALSE)</f>
        <v>-411750.18</v>
      </c>
      <c r="E91" s="1169">
        <v>3070</v>
      </c>
      <c r="F91" s="1169">
        <v>1655</v>
      </c>
      <c r="G91" s="1169" t="s">
        <v>1491</v>
      </c>
      <c r="H91" s="1159">
        <f>VLOOKUP(E91,'8112'!$B$141:$F$266,5,FALSE)</f>
        <v>-235625.81</v>
      </c>
      <c r="I91" s="1169">
        <v>3070</v>
      </c>
      <c r="J91" s="1169">
        <v>1655</v>
      </c>
      <c r="K91" s="1169" t="s">
        <v>1491</v>
      </c>
      <c r="L91" s="1159">
        <f>VLOOKUP(I91,'8114'!$B$141:$F$266,5,FALSE)</f>
        <v>-87327.55</v>
      </c>
      <c r="M91" s="1169">
        <v>3070</v>
      </c>
      <c r="N91" s="1169">
        <v>1655</v>
      </c>
      <c r="O91" s="1169" t="s">
        <v>1491</v>
      </c>
      <c r="P91" s="1159">
        <f>VLOOKUP(M91,'8116'!$B$140:$F$265,5,FALSE)</f>
        <v>-43799.75</v>
      </c>
      <c r="Q91" s="1178">
        <f t="shared" si="2"/>
        <v>-778503.29</v>
      </c>
      <c r="R91" s="1446" t="s">
        <v>1789</v>
      </c>
    </row>
    <row r="92" spans="1:18">
      <c r="A92" s="1169">
        <v>3071</v>
      </c>
      <c r="B92" s="1169">
        <v>1655</v>
      </c>
      <c r="C92" s="1169" t="s">
        <v>1490</v>
      </c>
      <c r="D92" s="1159">
        <f>VLOOKUP(A92,'8110'!$B$148:$F$273,5,FALSE)</f>
        <v>0</v>
      </c>
      <c r="E92" s="1169">
        <v>3071</v>
      </c>
      <c r="F92" s="1169">
        <v>1655</v>
      </c>
      <c r="G92" s="1169" t="s">
        <v>1490</v>
      </c>
      <c r="H92" s="1159">
        <f>VLOOKUP(E92,'8112'!$B$141:$F$266,5,FALSE)</f>
        <v>0</v>
      </c>
      <c r="I92" s="1169">
        <v>3071</v>
      </c>
      <c r="J92" s="1169">
        <v>1655</v>
      </c>
      <c r="K92" s="1169" t="s">
        <v>1490</v>
      </c>
      <c r="L92" s="1159">
        <f>VLOOKUP(I92,'8114'!$B$141:$F$266,5,FALSE)</f>
        <v>0</v>
      </c>
      <c r="M92" s="1169">
        <v>3071</v>
      </c>
      <c r="N92" s="1169">
        <v>1655</v>
      </c>
      <c r="O92" s="1169" t="s">
        <v>1490</v>
      </c>
      <c r="P92" s="1159">
        <f>VLOOKUP(M92,'8116'!$B$140:$F$265,5,FALSE)</f>
        <v>0</v>
      </c>
      <c r="Q92" s="1178">
        <f t="shared" si="2"/>
        <v>0</v>
      </c>
      <c r="R92" s="1446" t="s">
        <v>1789</v>
      </c>
    </row>
    <row r="93" spans="1:18">
      <c r="A93" s="1169">
        <v>3080</v>
      </c>
      <c r="B93" s="1169">
        <v>1655</v>
      </c>
      <c r="C93" s="1169" t="s">
        <v>1489</v>
      </c>
      <c r="D93" s="1159">
        <f>VLOOKUP(A93,'8110'!$B$148:$F$273,5,FALSE)</f>
        <v>0</v>
      </c>
      <c r="E93" s="1169">
        <v>3080</v>
      </c>
      <c r="F93" s="1169">
        <v>1655</v>
      </c>
      <c r="G93" s="1169" t="s">
        <v>1489</v>
      </c>
      <c r="H93" s="1159">
        <f>VLOOKUP(E93,'8112'!$B$141:$F$266,5,FALSE)</f>
        <v>0</v>
      </c>
      <c r="I93" s="1169">
        <v>3080</v>
      </c>
      <c r="J93" s="1169">
        <v>1655</v>
      </c>
      <c r="K93" s="1169" t="s">
        <v>1489</v>
      </c>
      <c r="L93" s="1159">
        <f>VLOOKUP(I93,'8114'!$B$141:$F$266,5,FALSE)</f>
        <v>0</v>
      </c>
      <c r="M93" s="1169">
        <v>3080</v>
      </c>
      <c r="N93" s="1169">
        <v>1655</v>
      </c>
      <c r="O93" s="1169" t="s">
        <v>1489</v>
      </c>
      <c r="P93" s="1159">
        <f>VLOOKUP(M93,'8116'!$B$140:$F$265,5,FALSE)</f>
        <v>0</v>
      </c>
      <c r="Q93" s="1178">
        <f t="shared" si="2"/>
        <v>0</v>
      </c>
      <c r="R93" s="1446" t="s">
        <v>1999</v>
      </c>
    </row>
    <row r="94" spans="1:18">
      <c r="A94" s="1169">
        <v>3081</v>
      </c>
      <c r="B94" s="1169">
        <v>1655</v>
      </c>
      <c r="C94" s="1169" t="s">
        <v>1488</v>
      </c>
      <c r="D94" s="1159">
        <f>VLOOKUP(A94,'8110'!$B$148:$F$273,5,FALSE)</f>
        <v>0</v>
      </c>
      <c r="E94" s="1169">
        <v>3081</v>
      </c>
      <c r="F94" s="1169">
        <v>1655</v>
      </c>
      <c r="G94" s="1169" t="s">
        <v>1488</v>
      </c>
      <c r="H94" s="1159">
        <f>VLOOKUP(E94,'8112'!$B$141:$F$266,5,FALSE)</f>
        <v>0</v>
      </c>
      <c r="I94" s="1169">
        <v>3081</v>
      </c>
      <c r="J94" s="1169">
        <v>1655</v>
      </c>
      <c r="K94" s="1169" t="s">
        <v>1488</v>
      </c>
      <c r="L94" s="1159">
        <f>VLOOKUP(I94,'8114'!$B$141:$F$266,5,FALSE)</f>
        <v>0</v>
      </c>
      <c r="M94" s="1169">
        <v>3081</v>
      </c>
      <c r="N94" s="1169">
        <v>1655</v>
      </c>
      <c r="O94" s="1169" t="s">
        <v>1488</v>
      </c>
      <c r="P94" s="1159">
        <f>VLOOKUP(M94,'8116'!$B$140:$F$265,5,FALSE)</f>
        <v>0</v>
      </c>
      <c r="Q94" s="1178">
        <f t="shared" si="2"/>
        <v>0</v>
      </c>
      <c r="R94" s="1446" t="s">
        <v>1999</v>
      </c>
    </row>
    <row r="95" spans="1:18">
      <c r="A95" s="1169">
        <v>3090</v>
      </c>
      <c r="B95" s="1169">
        <v>1655</v>
      </c>
      <c r="C95" s="1169" t="s">
        <v>1487</v>
      </c>
      <c r="D95" s="1159">
        <f>VLOOKUP(A95,'8110'!$B$148:$F$273,5,FALSE)</f>
        <v>0</v>
      </c>
      <c r="E95" s="1169">
        <v>3090</v>
      </c>
      <c r="F95" s="1169">
        <v>1655</v>
      </c>
      <c r="G95" s="1169" t="s">
        <v>1487</v>
      </c>
      <c r="H95" s="1159">
        <f>VLOOKUP(E95,'8112'!$B$141:$F$266,5,FALSE)</f>
        <v>-494.99</v>
      </c>
      <c r="I95" s="1169">
        <v>3090</v>
      </c>
      <c r="J95" s="1169">
        <v>1655</v>
      </c>
      <c r="K95" s="1169" t="s">
        <v>1487</v>
      </c>
      <c r="L95" s="1159">
        <f>VLOOKUP(I95,'8114'!$B$141:$F$266,5,FALSE)</f>
        <v>-815.79</v>
      </c>
      <c r="M95" s="1169">
        <v>3090</v>
      </c>
      <c r="N95" s="1169">
        <v>1655</v>
      </c>
      <c r="O95" s="1169" t="s">
        <v>1487</v>
      </c>
      <c r="P95" s="1159">
        <f>VLOOKUP(M95,'8116'!$B$140:$F$265,5,FALSE)</f>
        <v>-8667.39</v>
      </c>
      <c r="Q95" s="1178">
        <f t="shared" si="2"/>
        <v>-9978.17</v>
      </c>
      <c r="R95" s="1446" t="s">
        <v>1790</v>
      </c>
    </row>
    <row r="96" spans="1:18">
      <c r="A96" s="1169">
        <v>3091</v>
      </c>
      <c r="B96" s="1169">
        <v>1655</v>
      </c>
      <c r="C96" s="1169" t="s">
        <v>1486</v>
      </c>
      <c r="D96" s="1159">
        <f>VLOOKUP(A96,'8110'!$B$148:$F$273,5,FALSE)</f>
        <v>0</v>
      </c>
      <c r="E96" s="1169">
        <v>3091</v>
      </c>
      <c r="F96" s="1169">
        <v>1655</v>
      </c>
      <c r="G96" s="1169" t="s">
        <v>1486</v>
      </c>
      <c r="H96" s="1159">
        <f>VLOOKUP(E96,'8112'!$B$141:$F$266,5,FALSE)</f>
        <v>0</v>
      </c>
      <c r="I96" s="1169">
        <v>3091</v>
      </c>
      <c r="J96" s="1169">
        <v>1655</v>
      </c>
      <c r="K96" s="1169" t="s">
        <v>1486</v>
      </c>
      <c r="L96" s="1159">
        <f>VLOOKUP(I96,'8114'!$B$141:$F$266,5,FALSE)</f>
        <v>0</v>
      </c>
      <c r="M96" s="1169">
        <v>3091</v>
      </c>
      <c r="N96" s="1169">
        <v>1655</v>
      </c>
      <c r="O96" s="1169" t="s">
        <v>1486</v>
      </c>
      <c r="P96" s="1159">
        <f>VLOOKUP(M96,'8116'!$B$140:$F$265,5,FALSE)</f>
        <v>0</v>
      </c>
      <c r="Q96" s="1178">
        <f t="shared" si="2"/>
        <v>0</v>
      </c>
      <c r="R96" s="1446" t="s">
        <v>1790</v>
      </c>
    </row>
    <row r="97" spans="1:18">
      <c r="A97" s="1169">
        <v>3100</v>
      </c>
      <c r="B97" s="1169">
        <v>1655</v>
      </c>
      <c r="C97" s="1169" t="s">
        <v>1299</v>
      </c>
      <c r="D97" s="1159">
        <f>VLOOKUP(A97,'8110'!$B$148:$F$273,5,FALSE)</f>
        <v>-1522.68</v>
      </c>
      <c r="E97" s="1169">
        <v>3100</v>
      </c>
      <c r="F97" s="1169">
        <v>1655</v>
      </c>
      <c r="G97" s="1169" t="s">
        <v>1299</v>
      </c>
      <c r="H97" s="1159">
        <f>VLOOKUP(E97,'8112'!$B$141:$F$266,5,FALSE)</f>
        <v>0</v>
      </c>
      <c r="I97" s="1169">
        <v>3100</v>
      </c>
      <c r="J97" s="1169">
        <v>1655</v>
      </c>
      <c r="K97" s="1169" t="s">
        <v>1299</v>
      </c>
      <c r="L97" s="1159">
        <f>VLOOKUP(I97,'8114'!$B$141:$F$266,5,FALSE)</f>
        <v>-27111.91</v>
      </c>
      <c r="M97" s="1169">
        <v>3100</v>
      </c>
      <c r="N97" s="1169">
        <v>1655</v>
      </c>
      <c r="O97" s="1169" t="s">
        <v>1299</v>
      </c>
      <c r="P97" s="1159">
        <f>VLOOKUP(M97,'8116'!$B$140:$F$265,5,FALSE)</f>
        <v>0</v>
      </c>
      <c r="Q97" s="1178">
        <f t="shared" si="2"/>
        <v>-28634.59</v>
      </c>
      <c r="R97" s="1446" t="s">
        <v>1995</v>
      </c>
    </row>
    <row r="98" spans="1:18">
      <c r="A98" s="1169">
        <v>3101</v>
      </c>
      <c r="B98" s="1169">
        <v>1655</v>
      </c>
      <c r="C98" s="1169" t="s">
        <v>1298</v>
      </c>
      <c r="D98" s="1159">
        <f>VLOOKUP(A98,'8110'!$B$148:$F$273,5,FALSE)</f>
        <v>0</v>
      </c>
      <c r="E98" s="1169">
        <v>3101</v>
      </c>
      <c r="F98" s="1169">
        <v>1655</v>
      </c>
      <c r="G98" s="1169" t="s">
        <v>1298</v>
      </c>
      <c r="H98" s="1159">
        <f>VLOOKUP(E98,'8112'!$B$141:$F$266,5,FALSE)</f>
        <v>0</v>
      </c>
      <c r="I98" s="1169">
        <v>3101</v>
      </c>
      <c r="J98" s="1169">
        <v>1655</v>
      </c>
      <c r="K98" s="1169" t="s">
        <v>1298</v>
      </c>
      <c r="L98" s="1159">
        <f>VLOOKUP(I98,'8114'!$B$141:$F$266,5,FALSE)</f>
        <v>0</v>
      </c>
      <c r="M98" s="1169">
        <v>3101</v>
      </c>
      <c r="N98" s="1169">
        <v>1655</v>
      </c>
      <c r="O98" s="1169" t="s">
        <v>1298</v>
      </c>
      <c r="P98" s="1159">
        <f>VLOOKUP(M98,'8116'!$B$140:$F$265,5,FALSE)</f>
        <v>0</v>
      </c>
      <c r="Q98" s="1178">
        <f t="shared" si="2"/>
        <v>0</v>
      </c>
      <c r="R98" s="1446" t="s">
        <v>1995</v>
      </c>
    </row>
    <row r="99" spans="1:18">
      <c r="A99" s="1169">
        <v>3110</v>
      </c>
      <c r="B99" s="1169">
        <v>1655</v>
      </c>
      <c r="C99" s="1169" t="s">
        <v>1273</v>
      </c>
      <c r="D99" s="1159">
        <f>VLOOKUP(A99,'8110'!$B$148:$F$273,5,FALSE)</f>
        <v>-232447.83</v>
      </c>
      <c r="E99" s="1169">
        <v>3110</v>
      </c>
      <c r="F99" s="1169">
        <v>1655</v>
      </c>
      <c r="G99" s="1169" t="s">
        <v>1273</v>
      </c>
      <c r="H99" s="1159">
        <f>VLOOKUP(E99,'8112'!$B$141:$F$266,5,FALSE)</f>
        <v>-94818.6</v>
      </c>
      <c r="I99" s="1169">
        <v>3110</v>
      </c>
      <c r="J99" s="1169">
        <v>1655</v>
      </c>
      <c r="K99" s="1169" t="s">
        <v>1273</v>
      </c>
      <c r="L99" s="1159">
        <f>VLOOKUP(I99,'8114'!$B$141:$F$266,5,FALSE)</f>
        <v>-53137.11</v>
      </c>
      <c r="M99" s="1169">
        <v>3110</v>
      </c>
      <c r="N99" s="1169">
        <v>1655</v>
      </c>
      <c r="O99" s="1169" t="s">
        <v>1273</v>
      </c>
      <c r="P99" s="1159">
        <f>VLOOKUP(M99,'8116'!$B$140:$F$265,5,FALSE)</f>
        <v>-28899.82</v>
      </c>
      <c r="Q99" s="1178">
        <f t="shared" si="2"/>
        <v>-409303.36</v>
      </c>
      <c r="R99" s="1446" t="s">
        <v>1996</v>
      </c>
    </row>
    <row r="100" spans="1:18">
      <c r="A100" s="1169">
        <v>3111</v>
      </c>
      <c r="B100" s="1169">
        <v>1655</v>
      </c>
      <c r="C100" s="1169" t="s">
        <v>1271</v>
      </c>
      <c r="D100" s="1159">
        <f>VLOOKUP(A100,'8110'!$B$148:$F$273,5,FALSE)</f>
        <v>0</v>
      </c>
      <c r="E100" s="1169">
        <v>3111</v>
      </c>
      <c r="F100" s="1169">
        <v>1655</v>
      </c>
      <c r="G100" s="1169" t="s">
        <v>1271</v>
      </c>
      <c r="H100" s="1159">
        <f>VLOOKUP(E100,'8112'!$B$141:$F$266,5,FALSE)</f>
        <v>0</v>
      </c>
      <c r="I100" s="1169">
        <v>3111</v>
      </c>
      <c r="J100" s="1169">
        <v>1655</v>
      </c>
      <c r="K100" s="1169" t="s">
        <v>1271</v>
      </c>
      <c r="L100" s="1159">
        <f>VLOOKUP(I100,'8114'!$B$141:$F$266,5,FALSE)</f>
        <v>0</v>
      </c>
      <c r="M100" s="1169">
        <v>3111</v>
      </c>
      <c r="N100" s="1169">
        <v>1655</v>
      </c>
      <c r="O100" s="1169" t="s">
        <v>1271</v>
      </c>
      <c r="P100" s="1159">
        <f>VLOOKUP(M100,'8116'!$B$140:$F$265,5,FALSE)</f>
        <v>0</v>
      </c>
      <c r="Q100" s="1178">
        <f t="shared" si="2"/>
        <v>0</v>
      </c>
      <c r="R100" s="1446" t="s">
        <v>1996</v>
      </c>
    </row>
    <row r="101" spans="1:18">
      <c r="A101" s="1169">
        <v>3112</v>
      </c>
      <c r="B101" s="1169">
        <v>1655</v>
      </c>
      <c r="C101" s="1169" t="s">
        <v>1485</v>
      </c>
      <c r="D101" s="1159">
        <f>VLOOKUP(A101,'8110'!$B$148:$F$273,5,FALSE)</f>
        <v>0</v>
      </c>
      <c r="E101" s="1169">
        <v>3112</v>
      </c>
      <c r="F101" s="1169">
        <v>1655</v>
      </c>
      <c r="G101" s="1169" t="s">
        <v>1485</v>
      </c>
      <c r="H101" s="1159">
        <f>VLOOKUP(E101,'8112'!$B$141:$F$266,5,FALSE)</f>
        <v>0</v>
      </c>
      <c r="I101" s="1169">
        <v>3112</v>
      </c>
      <c r="J101" s="1169">
        <v>1655</v>
      </c>
      <c r="K101" s="1169" t="s">
        <v>1485</v>
      </c>
      <c r="L101" s="1159">
        <f>VLOOKUP(I101,'8114'!$B$141:$F$266,5,FALSE)</f>
        <v>0</v>
      </c>
      <c r="M101" s="1169">
        <v>3112</v>
      </c>
      <c r="N101" s="1169">
        <v>1655</v>
      </c>
      <c r="O101" s="1169" t="s">
        <v>1485</v>
      </c>
      <c r="P101" s="1159">
        <f>VLOOKUP(M101,'8116'!$B$140:$F$265,5,FALSE)</f>
        <v>0</v>
      </c>
      <c r="Q101" s="1178">
        <f t="shared" si="2"/>
        <v>0</v>
      </c>
      <c r="R101" s="1446" t="s">
        <v>1996</v>
      </c>
    </row>
    <row r="102" spans="1:18">
      <c r="A102" s="1169">
        <v>3113</v>
      </c>
      <c r="B102" s="1169">
        <v>1655</v>
      </c>
      <c r="C102" s="1169" t="s">
        <v>1484</v>
      </c>
      <c r="D102" s="1159">
        <f>VLOOKUP(A102,'8110'!$B$148:$F$273,5,FALSE)</f>
        <v>0</v>
      </c>
      <c r="E102" s="1169">
        <v>3113</v>
      </c>
      <c r="F102" s="1169">
        <v>1655</v>
      </c>
      <c r="G102" s="1169" t="s">
        <v>1484</v>
      </c>
      <c r="H102" s="1159">
        <f>VLOOKUP(E102,'8112'!$B$141:$F$266,5,FALSE)</f>
        <v>0</v>
      </c>
      <c r="I102" s="1169">
        <v>3113</v>
      </c>
      <c r="J102" s="1169">
        <v>1655</v>
      </c>
      <c r="K102" s="1169" t="s">
        <v>1484</v>
      </c>
      <c r="L102" s="1159">
        <f>VLOOKUP(I102,'8114'!$B$141:$F$266,5,FALSE)</f>
        <v>0</v>
      </c>
      <c r="M102" s="1169">
        <v>3113</v>
      </c>
      <c r="N102" s="1169">
        <v>1655</v>
      </c>
      <c r="O102" s="1169" t="s">
        <v>1484</v>
      </c>
      <c r="P102" s="1159">
        <f>VLOOKUP(M102,'8116'!$B$140:$F$265,5,FALSE)</f>
        <v>0</v>
      </c>
      <c r="Q102" s="1178">
        <f t="shared" si="2"/>
        <v>0</v>
      </c>
      <c r="R102" s="1446" t="s">
        <v>1996</v>
      </c>
    </row>
    <row r="103" spans="1:18">
      <c r="A103" s="1169">
        <v>3114</v>
      </c>
      <c r="B103" s="1169">
        <v>1655</v>
      </c>
      <c r="C103" s="1169" t="s">
        <v>1483</v>
      </c>
      <c r="D103" s="1159">
        <f>VLOOKUP(A103,'8110'!$B$148:$F$273,5,FALSE)</f>
        <v>0</v>
      </c>
      <c r="E103" s="1169">
        <v>3114</v>
      </c>
      <c r="F103" s="1169">
        <v>1655</v>
      </c>
      <c r="G103" s="1169" t="s">
        <v>1483</v>
      </c>
      <c r="H103" s="1159">
        <f>VLOOKUP(E103,'8112'!$B$141:$F$266,5,FALSE)</f>
        <v>0</v>
      </c>
      <c r="I103" s="1169">
        <v>3114</v>
      </c>
      <c r="J103" s="1169">
        <v>1655</v>
      </c>
      <c r="K103" s="1169" t="s">
        <v>1483</v>
      </c>
      <c r="L103" s="1159">
        <f>VLOOKUP(I103,'8114'!$B$141:$F$266,5,FALSE)</f>
        <v>0</v>
      </c>
      <c r="M103" s="1169">
        <v>3114</v>
      </c>
      <c r="N103" s="1169">
        <v>1655</v>
      </c>
      <c r="O103" s="1169" t="s">
        <v>1483</v>
      </c>
      <c r="P103" s="1159">
        <f>VLOOKUP(M103,'8116'!$B$140:$F$265,5,FALSE)</f>
        <v>0</v>
      </c>
      <c r="Q103" s="1178">
        <f t="shared" si="2"/>
        <v>0</v>
      </c>
      <c r="R103" s="1446" t="s">
        <v>1996</v>
      </c>
    </row>
    <row r="104" spans="1:18">
      <c r="A104" s="1169">
        <v>3115</v>
      </c>
      <c r="B104" s="1169">
        <v>1655</v>
      </c>
      <c r="C104" s="1169" t="s">
        <v>1482</v>
      </c>
      <c r="D104" s="1159">
        <f>VLOOKUP(A104,'8110'!$B$148:$F$273,5,FALSE)</f>
        <v>0</v>
      </c>
      <c r="E104" s="1169">
        <v>3115</v>
      </c>
      <c r="F104" s="1169">
        <v>1655</v>
      </c>
      <c r="G104" s="1169" t="s">
        <v>1482</v>
      </c>
      <c r="H104" s="1159">
        <f>VLOOKUP(E104,'8112'!$B$141:$F$266,5,FALSE)</f>
        <v>0</v>
      </c>
      <c r="I104" s="1169">
        <v>3115</v>
      </c>
      <c r="J104" s="1169">
        <v>1655</v>
      </c>
      <c r="K104" s="1169" t="s">
        <v>1482</v>
      </c>
      <c r="L104" s="1159">
        <f>VLOOKUP(I104,'8114'!$B$141:$F$266,5,FALSE)</f>
        <v>0</v>
      </c>
      <c r="M104" s="1169">
        <v>3115</v>
      </c>
      <c r="N104" s="1169">
        <v>1655</v>
      </c>
      <c r="O104" s="1169" t="s">
        <v>1482</v>
      </c>
      <c r="P104" s="1159">
        <f>VLOOKUP(M104,'8116'!$B$140:$F$265,5,FALSE)</f>
        <v>0</v>
      </c>
      <c r="Q104" s="1178">
        <f t="shared" si="2"/>
        <v>0</v>
      </c>
      <c r="R104" s="1446" t="s">
        <v>1996</v>
      </c>
    </row>
    <row r="105" spans="1:18">
      <c r="A105" s="1169">
        <v>3200</v>
      </c>
      <c r="B105" s="1169">
        <v>1655</v>
      </c>
      <c r="C105" s="1169" t="s">
        <v>1481</v>
      </c>
      <c r="D105" s="1159">
        <f>VLOOKUP(A105,'8110'!$B$148:$F$273,5,FALSE)</f>
        <v>-13272.81</v>
      </c>
      <c r="E105" s="1169">
        <v>3200</v>
      </c>
      <c r="F105" s="1169">
        <v>1655</v>
      </c>
      <c r="G105" s="1169" t="s">
        <v>1481</v>
      </c>
      <c r="H105" s="1159">
        <f>VLOOKUP(E105,'8112'!$B$141:$F$266,5,FALSE)</f>
        <v>-1235.03</v>
      </c>
      <c r="I105" s="1169">
        <v>3200</v>
      </c>
      <c r="J105" s="1169">
        <v>1655</v>
      </c>
      <c r="K105" s="1169" t="s">
        <v>1481</v>
      </c>
      <c r="L105" s="1159">
        <f>VLOOKUP(I105,'8114'!$B$141:$F$266,5,FALSE)</f>
        <v>-4343.67</v>
      </c>
      <c r="M105" s="1169">
        <v>3200</v>
      </c>
      <c r="N105" s="1169">
        <v>1655</v>
      </c>
      <c r="O105" s="1169" t="s">
        <v>1481</v>
      </c>
      <c r="P105" s="1159">
        <f>VLOOKUP(M105,'8116'!$B$140:$F$265,5,FALSE)</f>
        <v>-5932.59</v>
      </c>
      <c r="Q105" s="1178">
        <f t="shared" si="2"/>
        <v>-24784.100000000002</v>
      </c>
      <c r="R105" s="1446" t="s">
        <v>1982</v>
      </c>
    </row>
    <row r="106" spans="1:18">
      <c r="A106" s="1169">
        <v>3201</v>
      </c>
      <c r="B106" s="1169">
        <v>1655</v>
      </c>
      <c r="C106" s="1169" t="s">
        <v>1480</v>
      </c>
      <c r="D106" s="1159">
        <f>VLOOKUP(A106,'8110'!$B$148:$F$273,5,FALSE)</f>
        <v>0</v>
      </c>
      <c r="E106" s="1169">
        <v>3201</v>
      </c>
      <c r="F106" s="1169">
        <v>1655</v>
      </c>
      <c r="G106" s="1169" t="s">
        <v>1480</v>
      </c>
      <c r="H106" s="1159">
        <f>VLOOKUP(E106,'8112'!$B$141:$F$266,5,FALSE)</f>
        <v>0</v>
      </c>
      <c r="I106" s="1169">
        <v>3201</v>
      </c>
      <c r="J106" s="1169">
        <v>1655</v>
      </c>
      <c r="K106" s="1169" t="s">
        <v>1480</v>
      </c>
      <c r="L106" s="1159">
        <f>VLOOKUP(I106,'8114'!$B$141:$F$266,5,FALSE)</f>
        <v>0</v>
      </c>
      <c r="M106" s="1169">
        <v>3201</v>
      </c>
      <c r="N106" s="1169">
        <v>1655</v>
      </c>
      <c r="O106" s="1169" t="s">
        <v>1480</v>
      </c>
      <c r="P106" s="1159">
        <f>VLOOKUP(M106,'8116'!$B$140:$F$265,5,FALSE)</f>
        <v>0</v>
      </c>
      <c r="Q106" s="1178">
        <f t="shared" si="2"/>
        <v>0</v>
      </c>
      <c r="R106" s="1446" t="s">
        <v>1983</v>
      </c>
    </row>
    <row r="107" spans="1:18">
      <c r="A107" s="1169">
        <v>3202</v>
      </c>
      <c r="B107" s="1169">
        <v>1655</v>
      </c>
      <c r="C107" s="1169" t="s">
        <v>1479</v>
      </c>
      <c r="D107" s="1159">
        <f>VLOOKUP(A107,'8110'!$B$148:$F$273,5,FALSE)</f>
        <v>-14378.36</v>
      </c>
      <c r="E107" s="1169">
        <v>3202</v>
      </c>
      <c r="F107" s="1169">
        <v>1655</v>
      </c>
      <c r="G107" s="1169" t="s">
        <v>1479</v>
      </c>
      <c r="H107" s="1159">
        <f>VLOOKUP(E107,'8112'!$B$141:$F$266,5,FALSE)</f>
        <v>-5023.9399999999996</v>
      </c>
      <c r="I107" s="1169">
        <v>3202</v>
      </c>
      <c r="J107" s="1169">
        <v>1655</v>
      </c>
      <c r="K107" s="1169" t="s">
        <v>1479</v>
      </c>
      <c r="L107" s="1159">
        <f>VLOOKUP(I107,'8114'!$B$141:$F$266,5,FALSE)</f>
        <v>-3465.21</v>
      </c>
      <c r="M107" s="1169">
        <v>3202</v>
      </c>
      <c r="N107" s="1169">
        <v>1655</v>
      </c>
      <c r="O107" s="1169" t="s">
        <v>1479</v>
      </c>
      <c r="P107" s="1159">
        <f>VLOOKUP(M107,'8116'!$B$140:$F$265,5,FALSE)</f>
        <v>-5179.6499999999996</v>
      </c>
      <c r="Q107" s="1178">
        <f t="shared" si="2"/>
        <v>-28047.159999999996</v>
      </c>
      <c r="R107" s="1446" t="s">
        <v>1791</v>
      </c>
    </row>
    <row r="108" spans="1:18">
      <c r="A108" s="1169">
        <v>3203</v>
      </c>
      <c r="B108" s="1169">
        <v>1655</v>
      </c>
      <c r="C108" s="1169" t="s">
        <v>1478</v>
      </c>
      <c r="D108" s="1159">
        <f>VLOOKUP(A108,'8110'!$B$148:$F$273,5,FALSE)</f>
        <v>0</v>
      </c>
      <c r="E108" s="1169">
        <v>3203</v>
      </c>
      <c r="F108" s="1169">
        <v>1655</v>
      </c>
      <c r="G108" s="1169" t="s">
        <v>1478</v>
      </c>
      <c r="H108" s="1159">
        <f>VLOOKUP(E108,'8112'!$B$141:$F$266,5,FALSE)</f>
        <v>-929.05</v>
      </c>
      <c r="I108" s="1169">
        <v>3203</v>
      </c>
      <c r="J108" s="1169">
        <v>1655</v>
      </c>
      <c r="K108" s="1169" t="s">
        <v>1478</v>
      </c>
      <c r="L108" s="1159">
        <f>VLOOKUP(I108,'8114'!$B$141:$F$266,5,FALSE)</f>
        <v>0</v>
      </c>
      <c r="M108" s="1169">
        <v>3203</v>
      </c>
      <c r="N108" s="1169">
        <v>1655</v>
      </c>
      <c r="O108" s="1169" t="s">
        <v>1478</v>
      </c>
      <c r="P108" s="1159">
        <f>VLOOKUP(M108,'8116'!$B$140:$F$265,5,FALSE)</f>
        <v>0</v>
      </c>
      <c r="Q108" s="1178">
        <f t="shared" si="2"/>
        <v>-929.05</v>
      </c>
      <c r="R108" s="1446" t="s">
        <v>1983</v>
      </c>
    </row>
    <row r="109" spans="1:18">
      <c r="A109" s="1169">
        <v>3204</v>
      </c>
      <c r="B109" s="1169">
        <v>1655</v>
      </c>
      <c r="C109" s="1169" t="s">
        <v>1477</v>
      </c>
      <c r="D109" s="1159">
        <f>VLOOKUP(A109,'8110'!$B$148:$F$273,5,FALSE)</f>
        <v>0</v>
      </c>
      <c r="E109" s="1169">
        <v>3204</v>
      </c>
      <c r="F109" s="1169">
        <v>1655</v>
      </c>
      <c r="G109" s="1169" t="s">
        <v>1477</v>
      </c>
      <c r="H109" s="1159">
        <f>VLOOKUP(E109,'8112'!$B$141:$F$266,5,FALSE)</f>
        <v>0</v>
      </c>
      <c r="I109" s="1169">
        <v>3204</v>
      </c>
      <c r="J109" s="1169">
        <v>1655</v>
      </c>
      <c r="K109" s="1169" t="s">
        <v>1477</v>
      </c>
      <c r="L109" s="1159">
        <f>VLOOKUP(I109,'8114'!$B$141:$F$266,5,FALSE)</f>
        <v>0</v>
      </c>
      <c r="M109" s="1169">
        <v>3204</v>
      </c>
      <c r="N109" s="1169">
        <v>1655</v>
      </c>
      <c r="O109" s="1169" t="s">
        <v>1477</v>
      </c>
      <c r="P109" s="1159">
        <f>VLOOKUP(M109,'8116'!$B$140:$F$265,5,FALSE)</f>
        <v>0</v>
      </c>
      <c r="Q109" s="1178">
        <f t="shared" si="2"/>
        <v>0</v>
      </c>
      <c r="R109" s="1446" t="s">
        <v>1791</v>
      </c>
    </row>
    <row r="110" spans="1:18">
      <c r="A110" s="1169">
        <v>3205</v>
      </c>
      <c r="B110" s="1169">
        <v>1655</v>
      </c>
      <c r="C110" s="1169" t="s">
        <v>1476</v>
      </c>
      <c r="D110" s="1159">
        <f>VLOOKUP(A110,'8110'!$B$148:$F$273,5,FALSE)</f>
        <v>0</v>
      </c>
      <c r="E110" s="1169">
        <v>3205</v>
      </c>
      <c r="F110" s="1169">
        <v>1655</v>
      </c>
      <c r="G110" s="1169" t="s">
        <v>1476</v>
      </c>
      <c r="H110" s="1159">
        <f>VLOOKUP(E110,'8112'!$B$141:$F$266,5,FALSE)</f>
        <v>0</v>
      </c>
      <c r="I110" s="1169">
        <v>3205</v>
      </c>
      <c r="J110" s="1169">
        <v>1655</v>
      </c>
      <c r="K110" s="1169" t="s">
        <v>1476</v>
      </c>
      <c r="L110" s="1159">
        <f>VLOOKUP(I110,'8114'!$B$141:$F$266,5,FALSE)</f>
        <v>0</v>
      </c>
      <c r="M110" s="1169">
        <v>3205</v>
      </c>
      <c r="N110" s="1169">
        <v>1655</v>
      </c>
      <c r="O110" s="1169" t="s">
        <v>1476</v>
      </c>
      <c r="P110" s="1159">
        <f>VLOOKUP(M110,'8116'!$B$140:$F$265,5,FALSE)</f>
        <v>0</v>
      </c>
      <c r="Q110" s="1178">
        <f t="shared" si="2"/>
        <v>0</v>
      </c>
      <c r="R110" s="1446" t="s">
        <v>1983</v>
      </c>
    </row>
    <row r="111" spans="1:18">
      <c r="A111" s="1169">
        <v>3300</v>
      </c>
      <c r="B111" s="1169">
        <v>1655</v>
      </c>
      <c r="C111" s="1169" t="s">
        <v>1475</v>
      </c>
      <c r="D111" s="1159">
        <f>VLOOKUP(A111,'8110'!$B$148:$F$273,5,FALSE)</f>
        <v>0</v>
      </c>
      <c r="E111" s="1169">
        <v>3300</v>
      </c>
      <c r="F111" s="1169">
        <v>1655</v>
      </c>
      <c r="G111" s="1169" t="s">
        <v>1475</v>
      </c>
      <c r="H111" s="1159">
        <f>VLOOKUP(E111,'8112'!$B$141:$F$266,5,FALSE)</f>
        <v>-68.3</v>
      </c>
      <c r="I111" s="1169">
        <v>3300</v>
      </c>
      <c r="J111" s="1169">
        <v>1655</v>
      </c>
      <c r="K111" s="1169" t="s">
        <v>1475</v>
      </c>
      <c r="L111" s="1159">
        <f>VLOOKUP(I111,'8114'!$B$141:$F$266,5,FALSE)</f>
        <v>0</v>
      </c>
      <c r="M111" s="1169">
        <v>3300</v>
      </c>
      <c r="N111" s="1169">
        <v>1655</v>
      </c>
      <c r="O111" s="1169" t="s">
        <v>1475</v>
      </c>
      <c r="P111" s="1159">
        <f>VLOOKUP(M111,'8116'!$B$140:$F$265,5,FALSE)</f>
        <v>0</v>
      </c>
      <c r="Q111" s="1178">
        <f t="shared" si="2"/>
        <v>-68.3</v>
      </c>
      <c r="R111" s="1446" t="s">
        <v>1792</v>
      </c>
    </row>
    <row r="112" spans="1:18">
      <c r="A112" s="1169">
        <v>3301</v>
      </c>
      <c r="B112" s="1169">
        <v>1655</v>
      </c>
      <c r="C112" s="1169" t="s">
        <v>1474</v>
      </c>
      <c r="D112" s="1159">
        <f>VLOOKUP(A112,'8110'!$B$148:$F$273,5,FALSE)</f>
        <v>0</v>
      </c>
      <c r="E112" s="1169">
        <v>3301</v>
      </c>
      <c r="F112" s="1169">
        <v>1655</v>
      </c>
      <c r="G112" s="1169" t="s">
        <v>1474</v>
      </c>
      <c r="H112" s="1159">
        <f>VLOOKUP(E112,'8112'!$B$141:$F$266,5,FALSE)</f>
        <v>0</v>
      </c>
      <c r="I112" s="1169">
        <v>3301</v>
      </c>
      <c r="J112" s="1169">
        <v>1655</v>
      </c>
      <c r="K112" s="1169" t="s">
        <v>1474</v>
      </c>
      <c r="L112" s="1159">
        <f>VLOOKUP(I112,'8114'!$B$141:$F$266,5,FALSE)</f>
        <v>0</v>
      </c>
      <c r="M112" s="1169">
        <v>3301</v>
      </c>
      <c r="N112" s="1169">
        <v>1655</v>
      </c>
      <c r="O112" s="1169" t="s">
        <v>1474</v>
      </c>
      <c r="P112" s="1159">
        <f>VLOOKUP(M112,'8116'!$B$140:$F$265,5,FALSE)</f>
        <v>0</v>
      </c>
      <c r="Q112" s="1178">
        <f t="shared" si="2"/>
        <v>0</v>
      </c>
      <c r="R112" s="1446" t="s">
        <v>1792</v>
      </c>
    </row>
    <row r="113" spans="1:19">
      <c r="A113" s="1169">
        <v>3302</v>
      </c>
      <c r="B113" s="1169">
        <v>1655</v>
      </c>
      <c r="C113" s="1169" t="s">
        <v>1473</v>
      </c>
      <c r="D113" s="1159">
        <f>VLOOKUP(A113,'8110'!$B$148:$F$273,5,FALSE)</f>
        <v>-105347.7</v>
      </c>
      <c r="E113" s="1169">
        <v>3302</v>
      </c>
      <c r="F113" s="1169">
        <v>1655</v>
      </c>
      <c r="G113" s="1169" t="s">
        <v>1473</v>
      </c>
      <c r="H113" s="1159">
        <f>VLOOKUP(E113,'8112'!$B$141:$F$266,5,FALSE)</f>
        <v>0</v>
      </c>
      <c r="I113" s="1169">
        <v>3302</v>
      </c>
      <c r="J113" s="1169">
        <v>1655</v>
      </c>
      <c r="K113" s="1169" t="s">
        <v>1473</v>
      </c>
      <c r="L113" s="1159">
        <f>VLOOKUP(I113,'8114'!$B$141:$F$266,5,FALSE)</f>
        <v>-65616.960000000006</v>
      </c>
      <c r="M113" s="1169">
        <v>3302</v>
      </c>
      <c r="N113" s="1169">
        <v>1655</v>
      </c>
      <c r="O113" s="1169" t="s">
        <v>1473</v>
      </c>
      <c r="P113" s="1159">
        <f>VLOOKUP(M113,'8116'!$B$140:$F$265,5,FALSE)</f>
        <v>-55688.6</v>
      </c>
      <c r="Q113" s="1178">
        <f t="shared" si="2"/>
        <v>-226653.26</v>
      </c>
      <c r="R113" s="1446" t="s">
        <v>1792</v>
      </c>
    </row>
    <row r="114" spans="1:19">
      <c r="A114" s="1169">
        <v>3303</v>
      </c>
      <c r="B114" s="1169">
        <v>1655</v>
      </c>
      <c r="C114" s="1169" t="s">
        <v>1472</v>
      </c>
      <c r="D114" s="1159">
        <f>VLOOKUP(A114,'8110'!$B$148:$F$273,5,FALSE)</f>
        <v>-31225.75</v>
      </c>
      <c r="E114" s="1169">
        <v>3303</v>
      </c>
      <c r="F114" s="1169">
        <v>1655</v>
      </c>
      <c r="G114" s="1169" t="s">
        <v>1472</v>
      </c>
      <c r="H114" s="1159">
        <f>VLOOKUP(E114,'8112'!$B$141:$F$266,5,FALSE)</f>
        <v>-62781.85</v>
      </c>
      <c r="I114" s="1169">
        <v>3303</v>
      </c>
      <c r="J114" s="1169">
        <v>1655</v>
      </c>
      <c r="K114" s="1169" t="s">
        <v>1472</v>
      </c>
      <c r="L114" s="1159">
        <f>VLOOKUP(I114,'8114'!$B$141:$F$266,5,FALSE)</f>
        <v>-12881.45</v>
      </c>
      <c r="M114" s="1169">
        <v>3303</v>
      </c>
      <c r="N114" s="1169">
        <v>1655</v>
      </c>
      <c r="O114" s="1169" t="s">
        <v>1472</v>
      </c>
      <c r="P114" s="1159">
        <f>VLOOKUP(M114,'8116'!$B$140:$F$265,5,FALSE)</f>
        <v>-6866</v>
      </c>
      <c r="Q114" s="1178">
        <f t="shared" si="2"/>
        <v>-113755.05</v>
      </c>
      <c r="R114" s="1446" t="s">
        <v>1984</v>
      </c>
    </row>
    <row r="115" spans="1:19">
      <c r="A115" s="1169">
        <v>3304</v>
      </c>
      <c r="B115" s="1169">
        <v>1655</v>
      </c>
      <c r="C115" s="1169" t="s">
        <v>1471</v>
      </c>
      <c r="D115" s="1159">
        <f>VLOOKUP(A115,'8110'!$B$148:$F$273,5,FALSE)</f>
        <v>0</v>
      </c>
      <c r="E115" s="1169">
        <v>3304</v>
      </c>
      <c r="F115" s="1169">
        <v>1655</v>
      </c>
      <c r="G115" s="1169" t="s">
        <v>1471</v>
      </c>
      <c r="H115" s="1159">
        <f>VLOOKUP(E115,'8112'!$B$141:$F$266,5,FALSE)</f>
        <v>0</v>
      </c>
      <c r="I115" s="1169">
        <v>3304</v>
      </c>
      <c r="J115" s="1169">
        <v>1655</v>
      </c>
      <c r="K115" s="1169" t="s">
        <v>1471</v>
      </c>
      <c r="L115" s="1159">
        <f>VLOOKUP(I115,'8114'!$B$141:$F$266,5,FALSE)</f>
        <v>0</v>
      </c>
      <c r="M115" s="1169">
        <v>3304</v>
      </c>
      <c r="N115" s="1169">
        <v>1655</v>
      </c>
      <c r="O115" s="1169" t="s">
        <v>1471</v>
      </c>
      <c r="P115" s="1159">
        <f>VLOOKUP(M115,'8116'!$B$140:$F$265,5,FALSE)</f>
        <v>0</v>
      </c>
      <c r="Q115" s="1178">
        <f t="shared" si="2"/>
        <v>0</v>
      </c>
      <c r="R115" s="1446" t="s">
        <v>1792</v>
      </c>
    </row>
    <row r="116" spans="1:19">
      <c r="A116" s="1169">
        <v>3305</v>
      </c>
      <c r="B116" s="1169">
        <v>1655</v>
      </c>
      <c r="C116" s="1169" t="s">
        <v>1470</v>
      </c>
      <c r="D116" s="1159">
        <f>VLOOKUP(A116,'8110'!$B$148:$F$273,5,FALSE)</f>
        <v>0</v>
      </c>
      <c r="E116" s="1169">
        <v>3305</v>
      </c>
      <c r="F116" s="1169">
        <v>1655</v>
      </c>
      <c r="G116" s="1169" t="s">
        <v>1470</v>
      </c>
      <c r="H116" s="1159">
        <f>VLOOKUP(E116,'8112'!$B$141:$F$266,5,FALSE)</f>
        <v>0</v>
      </c>
      <c r="I116" s="1169">
        <v>3305</v>
      </c>
      <c r="J116" s="1169">
        <v>1655</v>
      </c>
      <c r="K116" s="1169" t="s">
        <v>1470</v>
      </c>
      <c r="L116" s="1159">
        <f>VLOOKUP(I116,'8114'!$B$141:$F$266,5,FALSE)</f>
        <v>0</v>
      </c>
      <c r="M116" s="1169">
        <v>3305</v>
      </c>
      <c r="N116" s="1169">
        <v>1655</v>
      </c>
      <c r="O116" s="1169" t="s">
        <v>1470</v>
      </c>
      <c r="P116" s="1159">
        <f>VLOOKUP(M116,'8116'!$B$140:$F$265,5,FALSE)</f>
        <v>0</v>
      </c>
      <c r="Q116" s="1178">
        <f t="shared" si="2"/>
        <v>0</v>
      </c>
      <c r="R116" s="1446" t="s">
        <v>1984</v>
      </c>
    </row>
    <row r="117" spans="1:19">
      <c r="A117" s="1169">
        <v>3310</v>
      </c>
      <c r="B117" s="1169">
        <v>1655</v>
      </c>
      <c r="C117" s="1169" t="s">
        <v>1469</v>
      </c>
      <c r="D117" s="1159">
        <f>VLOOKUP(A117,'8110'!$B$148:$F$273,5,FALSE)</f>
        <v>-980692.11</v>
      </c>
      <c r="E117" s="1169">
        <v>3310</v>
      </c>
      <c r="F117" s="1169">
        <v>1655</v>
      </c>
      <c r="G117" s="1169" t="s">
        <v>1469</v>
      </c>
      <c r="H117" s="1159">
        <f>VLOOKUP(E117,'8112'!$B$141:$F$266,5,FALSE)</f>
        <v>-418078.81</v>
      </c>
      <c r="I117" s="1169">
        <v>3310</v>
      </c>
      <c r="J117" s="1169">
        <v>1655</v>
      </c>
      <c r="K117" s="1169" t="s">
        <v>1469</v>
      </c>
      <c r="L117" s="1159">
        <f>VLOOKUP(I117,'8114'!$B$141:$F$266,5,FALSE)</f>
        <v>-70812.34</v>
      </c>
      <c r="M117" s="1169">
        <v>3310</v>
      </c>
      <c r="N117" s="1169">
        <v>1655</v>
      </c>
      <c r="O117" s="1169" t="s">
        <v>1469</v>
      </c>
      <c r="P117" s="1159">
        <f>VLOOKUP(M117,'8116'!$B$140:$F$265,5,FALSE)</f>
        <v>-46434.99</v>
      </c>
      <c r="Q117" s="1178">
        <f t="shared" si="2"/>
        <v>-1516018.25</v>
      </c>
      <c r="R117" s="1446" t="s">
        <v>1796</v>
      </c>
      <c r="S117" s="1178">
        <f>D117-'[8]2016SL'!D117</f>
        <v>-31366.510000000009</v>
      </c>
    </row>
    <row r="118" spans="1:19">
      <c r="A118" s="1169">
        <v>3311</v>
      </c>
      <c r="B118" s="1169">
        <v>1655</v>
      </c>
      <c r="C118" s="1169" t="s">
        <v>1468</v>
      </c>
      <c r="D118" s="1159">
        <f>VLOOKUP(A118,'8110'!$B$148:$F$273,5,FALSE)</f>
        <v>0</v>
      </c>
      <c r="E118" s="1169">
        <v>3311</v>
      </c>
      <c r="F118" s="1169">
        <v>1655</v>
      </c>
      <c r="G118" s="1169" t="s">
        <v>1468</v>
      </c>
      <c r="H118" s="1159">
        <f>VLOOKUP(E118,'8112'!$B$141:$F$266,5,FALSE)</f>
        <v>0</v>
      </c>
      <c r="I118" s="1169">
        <v>3311</v>
      </c>
      <c r="J118" s="1169">
        <v>1655</v>
      </c>
      <c r="K118" s="1169" t="s">
        <v>1468</v>
      </c>
      <c r="L118" s="1159">
        <f>VLOOKUP(I118,'8114'!$B$141:$F$266,5,FALSE)</f>
        <v>0</v>
      </c>
      <c r="M118" s="1169">
        <v>3311</v>
      </c>
      <c r="N118" s="1169">
        <v>1655</v>
      </c>
      <c r="O118" s="1169" t="s">
        <v>1468</v>
      </c>
      <c r="P118" s="1159">
        <f>VLOOKUP(M118,'8116'!$B$140:$F$265,5,FALSE)</f>
        <v>0</v>
      </c>
      <c r="Q118" s="1178">
        <f t="shared" si="2"/>
        <v>0</v>
      </c>
      <c r="R118" s="1446" t="s">
        <v>1796</v>
      </c>
    </row>
    <row r="119" spans="1:19">
      <c r="A119" s="1169">
        <v>3330</v>
      </c>
      <c r="B119" s="1169">
        <v>1655</v>
      </c>
      <c r="C119" s="1169" t="s">
        <v>1290</v>
      </c>
      <c r="D119" s="1159">
        <f>VLOOKUP(A119,'8110'!$B$148:$F$273,5,FALSE)</f>
        <v>-231057.14</v>
      </c>
      <c r="E119" s="1169">
        <v>3330</v>
      </c>
      <c r="F119" s="1169">
        <v>1655</v>
      </c>
      <c r="G119" s="1169" t="s">
        <v>1290</v>
      </c>
      <c r="H119" s="1159">
        <f>VLOOKUP(E119,'8112'!$B$141:$F$266,5,FALSE)</f>
        <v>-76099.48</v>
      </c>
      <c r="I119" s="1169">
        <v>3330</v>
      </c>
      <c r="J119" s="1169">
        <v>1655</v>
      </c>
      <c r="K119" s="1169" t="s">
        <v>1290</v>
      </c>
      <c r="L119" s="1159">
        <f>VLOOKUP(I119,'8114'!$B$141:$F$266,5,FALSE)</f>
        <v>-24854.35</v>
      </c>
      <c r="M119" s="1169">
        <v>3330</v>
      </c>
      <c r="N119" s="1169">
        <v>1655</v>
      </c>
      <c r="O119" s="1169" t="s">
        <v>1290</v>
      </c>
      <c r="P119" s="1159">
        <f>VLOOKUP(M119,'8116'!$B$140:$F$265,5,FALSE)</f>
        <v>0</v>
      </c>
      <c r="Q119" s="1178">
        <f t="shared" si="2"/>
        <v>-332010.96999999997</v>
      </c>
      <c r="R119" s="1446" t="s">
        <v>1788</v>
      </c>
    </row>
    <row r="120" spans="1:19">
      <c r="A120" s="1169">
        <v>3331</v>
      </c>
      <c r="B120" s="1169">
        <v>1655</v>
      </c>
      <c r="C120" s="1169" t="s">
        <v>1288</v>
      </c>
      <c r="D120" s="1159">
        <f>VLOOKUP(A120,'8110'!$B$148:$F$273,5,FALSE)</f>
        <v>0</v>
      </c>
      <c r="E120" s="1169">
        <v>3331</v>
      </c>
      <c r="F120" s="1169">
        <v>1655</v>
      </c>
      <c r="G120" s="1169" t="s">
        <v>1288</v>
      </c>
      <c r="H120" s="1159">
        <f>VLOOKUP(E120,'8112'!$B$141:$F$266,5,FALSE)</f>
        <v>0</v>
      </c>
      <c r="I120" s="1169">
        <v>3331</v>
      </c>
      <c r="J120" s="1169">
        <v>1655</v>
      </c>
      <c r="K120" s="1169" t="s">
        <v>1288</v>
      </c>
      <c r="L120" s="1159">
        <f>VLOOKUP(I120,'8114'!$B$141:$F$266,5,FALSE)</f>
        <v>0</v>
      </c>
      <c r="M120" s="1169">
        <v>3331</v>
      </c>
      <c r="N120" s="1169">
        <v>1655</v>
      </c>
      <c r="O120" s="1169" t="s">
        <v>1288</v>
      </c>
      <c r="P120" s="1159">
        <f>VLOOKUP(M120,'8116'!$B$140:$F$265,5,FALSE)</f>
        <v>0</v>
      </c>
      <c r="Q120" s="1178">
        <f t="shared" si="2"/>
        <v>0</v>
      </c>
      <c r="R120" s="1446" t="s">
        <v>1788</v>
      </c>
    </row>
    <row r="121" spans="1:19">
      <c r="A121" s="1169">
        <v>3340</v>
      </c>
      <c r="B121" s="1169">
        <v>1655</v>
      </c>
      <c r="C121" s="1169" t="s">
        <v>1467</v>
      </c>
      <c r="D121" s="1159">
        <f>VLOOKUP(A121,'8110'!$B$148:$F$273,5,FALSE)</f>
        <v>-49098.26</v>
      </c>
      <c r="E121" s="1169">
        <v>3340</v>
      </c>
      <c r="F121" s="1169">
        <v>1655</v>
      </c>
      <c r="G121" s="1169" t="s">
        <v>1467</v>
      </c>
      <c r="H121" s="1159">
        <f>VLOOKUP(E121,'8112'!$B$141:$F$266,5,FALSE)</f>
        <v>-110925.49</v>
      </c>
      <c r="I121" s="1169">
        <v>3340</v>
      </c>
      <c r="J121" s="1169">
        <v>1655</v>
      </c>
      <c r="K121" s="1169" t="s">
        <v>1467</v>
      </c>
      <c r="L121" s="1159">
        <f>VLOOKUP(I121,'8114'!$B$141:$F$266,5,FALSE)</f>
        <v>-10335.57</v>
      </c>
      <c r="M121" s="1169">
        <v>3340</v>
      </c>
      <c r="N121" s="1169">
        <v>1655</v>
      </c>
      <c r="O121" s="1169" t="s">
        <v>1467</v>
      </c>
      <c r="P121" s="1159">
        <f>VLOOKUP(M121,'8116'!$B$140:$F$265,5,FALSE)</f>
        <v>-30425.41</v>
      </c>
      <c r="Q121" s="1178">
        <f t="shared" si="2"/>
        <v>-200784.73</v>
      </c>
      <c r="R121" s="1446" t="s">
        <v>1985</v>
      </c>
    </row>
    <row r="122" spans="1:19">
      <c r="A122" s="1169">
        <v>3341</v>
      </c>
      <c r="B122" s="1169">
        <v>1655</v>
      </c>
      <c r="C122" s="1169" t="s">
        <v>1466</v>
      </c>
      <c r="D122" s="1159">
        <f>VLOOKUP(A122,'8110'!$B$148:$F$273,5,FALSE)</f>
        <v>13.12</v>
      </c>
      <c r="E122" s="1169">
        <v>3341</v>
      </c>
      <c r="F122" s="1169">
        <v>1655</v>
      </c>
      <c r="G122" s="1169" t="s">
        <v>1466</v>
      </c>
      <c r="H122" s="1159">
        <f>VLOOKUP(E122,'8112'!$B$141:$F$266,5,FALSE)</f>
        <v>43.93</v>
      </c>
      <c r="I122" s="1169">
        <v>3341</v>
      </c>
      <c r="J122" s="1169">
        <v>1655</v>
      </c>
      <c r="K122" s="1169" t="s">
        <v>1466</v>
      </c>
      <c r="L122" s="1159">
        <f>VLOOKUP(I122,'8114'!$B$141:$F$266,5,FALSE)</f>
        <v>0</v>
      </c>
      <c r="M122" s="1169">
        <v>3341</v>
      </c>
      <c r="N122" s="1169">
        <v>1655</v>
      </c>
      <c r="O122" s="1169" t="s">
        <v>1466</v>
      </c>
      <c r="P122" s="1159">
        <f>VLOOKUP(M122,'8116'!$B$140:$F$265,5,FALSE)</f>
        <v>0</v>
      </c>
      <c r="Q122" s="1178">
        <f t="shared" si="2"/>
        <v>57.05</v>
      </c>
      <c r="R122" s="1446" t="s">
        <v>1985</v>
      </c>
    </row>
    <row r="123" spans="1:19">
      <c r="A123" s="1169">
        <v>3350</v>
      </c>
      <c r="B123" s="1169">
        <v>1655</v>
      </c>
      <c r="C123" s="1169" t="s">
        <v>1465</v>
      </c>
      <c r="D123" s="1159">
        <f>VLOOKUP(A123,'8110'!$B$148:$F$273,5,FALSE)</f>
        <v>-3625.04</v>
      </c>
      <c r="E123" s="1169">
        <v>3350</v>
      </c>
      <c r="F123" s="1169">
        <v>1655</v>
      </c>
      <c r="G123" s="1169" t="s">
        <v>1465</v>
      </c>
      <c r="H123" s="1159">
        <f>VLOOKUP(E123,'8112'!$B$141:$F$266,5,FALSE)</f>
        <v>-7799.6</v>
      </c>
      <c r="I123" s="1169">
        <v>3350</v>
      </c>
      <c r="J123" s="1169">
        <v>1655</v>
      </c>
      <c r="K123" s="1169" t="s">
        <v>1465</v>
      </c>
      <c r="L123" s="1159">
        <f>VLOOKUP(I123,'8114'!$B$141:$F$266,5,FALSE)</f>
        <v>0</v>
      </c>
      <c r="M123" s="1169">
        <v>3350</v>
      </c>
      <c r="N123" s="1169">
        <v>1655</v>
      </c>
      <c r="O123" s="1169" t="s">
        <v>1465</v>
      </c>
      <c r="P123" s="1159">
        <f>VLOOKUP(M123,'8116'!$B$140:$F$265,5,FALSE)</f>
        <v>-1603.4</v>
      </c>
      <c r="Q123" s="1178">
        <f t="shared" si="2"/>
        <v>-13028.039999999999</v>
      </c>
      <c r="R123" s="1446" t="s">
        <v>1986</v>
      </c>
    </row>
    <row r="124" spans="1:19">
      <c r="A124" s="1169">
        <v>3351</v>
      </c>
      <c r="B124" s="1169">
        <v>1655</v>
      </c>
      <c r="C124" s="1169" t="s">
        <v>1464</v>
      </c>
      <c r="D124" s="1159">
        <f>VLOOKUP(A124,'8110'!$B$148:$F$273,5,FALSE)</f>
        <v>0</v>
      </c>
      <c r="E124" s="1169">
        <v>3351</v>
      </c>
      <c r="F124" s="1169">
        <v>1655</v>
      </c>
      <c r="G124" s="1169" t="s">
        <v>1464</v>
      </c>
      <c r="H124" s="1159">
        <f>VLOOKUP(E124,'8112'!$B$141:$F$266,5,FALSE)</f>
        <v>0</v>
      </c>
      <c r="I124" s="1169">
        <v>3351</v>
      </c>
      <c r="J124" s="1169">
        <v>1655</v>
      </c>
      <c r="K124" s="1169" t="s">
        <v>1464</v>
      </c>
      <c r="L124" s="1159">
        <f>VLOOKUP(I124,'8114'!$B$141:$F$266,5,FALSE)</f>
        <v>0</v>
      </c>
      <c r="M124" s="1169">
        <v>3351</v>
      </c>
      <c r="N124" s="1169">
        <v>1655</v>
      </c>
      <c r="O124" s="1169" t="s">
        <v>1464</v>
      </c>
      <c r="P124" s="1159">
        <f>VLOOKUP(M124,'8116'!$B$140:$F$265,5,FALSE)</f>
        <v>0</v>
      </c>
      <c r="Q124" s="1178">
        <f t="shared" si="2"/>
        <v>0</v>
      </c>
      <c r="R124" s="1446" t="s">
        <v>1986</v>
      </c>
    </row>
    <row r="125" spans="1:19">
      <c r="A125" s="1169">
        <v>3360</v>
      </c>
      <c r="B125" s="1169">
        <v>1655</v>
      </c>
      <c r="C125" s="1169" t="s">
        <v>1463</v>
      </c>
      <c r="D125" s="1159">
        <f>VLOOKUP(A125,'8110'!$B$148:$F$273,5,FALSE)</f>
        <v>0</v>
      </c>
      <c r="E125" s="1169">
        <v>3360</v>
      </c>
      <c r="F125" s="1169">
        <v>1655</v>
      </c>
      <c r="G125" s="1169" t="s">
        <v>1463</v>
      </c>
      <c r="H125" s="1159">
        <f>VLOOKUP(E125,'8112'!$B$141:$F$266,5,FALSE)</f>
        <v>0</v>
      </c>
      <c r="I125" s="1169">
        <v>3360</v>
      </c>
      <c r="J125" s="1169">
        <v>1655</v>
      </c>
      <c r="K125" s="1169" t="s">
        <v>1463</v>
      </c>
      <c r="L125" s="1159">
        <f>VLOOKUP(I125,'8114'!$B$141:$F$266,5,FALSE)</f>
        <v>0</v>
      </c>
      <c r="M125" s="1169">
        <v>3360</v>
      </c>
      <c r="N125" s="1169">
        <v>1655</v>
      </c>
      <c r="O125" s="1169" t="s">
        <v>1463</v>
      </c>
      <c r="P125" s="1159">
        <f>VLOOKUP(M125,'8116'!$B$140:$F$265,5,FALSE)</f>
        <v>0</v>
      </c>
      <c r="Q125" s="1178">
        <f t="shared" si="2"/>
        <v>0</v>
      </c>
      <c r="R125" s="1446" t="s">
        <v>2000</v>
      </c>
    </row>
    <row r="126" spans="1:19">
      <c r="A126" s="1169">
        <v>3361</v>
      </c>
      <c r="B126" s="1169">
        <v>1655</v>
      </c>
      <c r="C126" s="1169" t="s">
        <v>1462</v>
      </c>
      <c r="D126" s="1159">
        <f>VLOOKUP(A126,'8110'!$B$148:$F$273,5,FALSE)</f>
        <v>0</v>
      </c>
      <c r="E126" s="1169">
        <v>3361</v>
      </c>
      <c r="F126" s="1169">
        <v>1655</v>
      </c>
      <c r="G126" s="1169" t="s">
        <v>1462</v>
      </c>
      <c r="H126" s="1159">
        <f>VLOOKUP(E126,'8112'!$B$141:$F$266,5,FALSE)</f>
        <v>0</v>
      </c>
      <c r="I126" s="1169">
        <v>3361</v>
      </c>
      <c r="J126" s="1169">
        <v>1655</v>
      </c>
      <c r="K126" s="1169" t="s">
        <v>1462</v>
      </c>
      <c r="L126" s="1159">
        <f>VLOOKUP(I126,'8114'!$B$141:$F$266,5,FALSE)</f>
        <v>0</v>
      </c>
      <c r="M126" s="1169">
        <v>3361</v>
      </c>
      <c r="N126" s="1169">
        <v>1655</v>
      </c>
      <c r="O126" s="1169" t="s">
        <v>1462</v>
      </c>
      <c r="P126" s="1159">
        <f>VLOOKUP(M126,'8116'!$B$140:$F$265,5,FALSE)</f>
        <v>0</v>
      </c>
      <c r="Q126" s="1178">
        <f t="shared" si="2"/>
        <v>0</v>
      </c>
      <c r="R126" s="1446" t="s">
        <v>2000</v>
      </c>
    </row>
    <row r="127" spans="1:19">
      <c r="A127" s="1169">
        <v>3390</v>
      </c>
      <c r="B127" s="1169">
        <v>1655</v>
      </c>
      <c r="C127" s="1169" t="s">
        <v>1461</v>
      </c>
      <c r="D127" s="1159">
        <f>VLOOKUP(A127,'8110'!$B$148:$F$273,5,FALSE)</f>
        <v>-354519.17</v>
      </c>
      <c r="E127" s="1169">
        <v>3390</v>
      </c>
      <c r="F127" s="1169">
        <v>1655</v>
      </c>
      <c r="G127" s="1169" t="s">
        <v>1461</v>
      </c>
      <c r="H127" s="1159">
        <f>VLOOKUP(E127,'8112'!$B$141:$F$266,5,FALSE)</f>
        <v>-210905.86</v>
      </c>
      <c r="I127" s="1169">
        <v>3390</v>
      </c>
      <c r="J127" s="1169">
        <v>1655</v>
      </c>
      <c r="K127" s="1169" t="s">
        <v>1461</v>
      </c>
      <c r="L127" s="1159">
        <f>VLOOKUP(I127,'8114'!$B$141:$F$266,5,FALSE)</f>
        <v>-60385.41</v>
      </c>
      <c r="M127" s="1169">
        <v>3390</v>
      </c>
      <c r="N127" s="1169">
        <v>1655</v>
      </c>
      <c r="O127" s="1169" t="s">
        <v>1461</v>
      </c>
      <c r="P127" s="1159">
        <f>VLOOKUP(M127,'8116'!$B$140:$F$265,5,FALSE)</f>
        <v>-58677.95</v>
      </c>
      <c r="Q127" s="1178">
        <f t="shared" si="2"/>
        <v>-684488.39</v>
      </c>
      <c r="R127" s="1446" t="s">
        <v>1987</v>
      </c>
    </row>
    <row r="128" spans="1:19">
      <c r="A128" s="1169">
        <v>3391</v>
      </c>
      <c r="B128" s="1169">
        <v>1655</v>
      </c>
      <c r="C128" s="1169" t="s">
        <v>1232</v>
      </c>
      <c r="D128" s="1159">
        <f>VLOOKUP(A128,'8110'!$B$148:$F$273,5,FALSE)</f>
        <v>0</v>
      </c>
      <c r="E128" s="1169">
        <v>3391</v>
      </c>
      <c r="F128" s="1169">
        <v>1655</v>
      </c>
      <c r="G128" s="1169" t="s">
        <v>1232</v>
      </c>
      <c r="H128" s="1159">
        <f>VLOOKUP(E128,'8112'!$B$141:$F$266,5,FALSE)</f>
        <v>0.84</v>
      </c>
      <c r="I128" s="1169">
        <v>3391</v>
      </c>
      <c r="J128" s="1169">
        <v>1655</v>
      </c>
      <c r="K128" s="1169" t="s">
        <v>1232</v>
      </c>
      <c r="L128" s="1159">
        <f>VLOOKUP(I128,'8114'!$B$141:$F$266,5,FALSE)</f>
        <v>0</v>
      </c>
      <c r="M128" s="1169">
        <v>3391</v>
      </c>
      <c r="N128" s="1169">
        <v>1655</v>
      </c>
      <c r="O128" s="1169" t="s">
        <v>1232</v>
      </c>
      <c r="P128" s="1159">
        <f>VLOOKUP(M128,'8116'!$B$140:$F$265,5,FALSE)</f>
        <v>0</v>
      </c>
      <c r="Q128" s="1178">
        <f t="shared" si="2"/>
        <v>0.84</v>
      </c>
      <c r="R128" s="1446" t="s">
        <v>1987</v>
      </c>
    </row>
    <row r="129" spans="1:18">
      <c r="A129" s="1169">
        <v>3400</v>
      </c>
      <c r="B129" s="1169">
        <v>1655</v>
      </c>
      <c r="C129" s="1169" t="s">
        <v>1255</v>
      </c>
      <c r="D129" s="1159">
        <f>VLOOKUP(A129,'8110'!$B$148:$F$273,5,FALSE)</f>
        <v>-129249.33</v>
      </c>
      <c r="E129" s="1169">
        <v>3400</v>
      </c>
      <c r="F129" s="1169">
        <v>1655</v>
      </c>
      <c r="G129" s="1169" t="s">
        <v>1255</v>
      </c>
      <c r="H129" s="1159">
        <f>VLOOKUP(E129,'8112'!$B$141:$F$266,5,FALSE)</f>
        <v>-75079.17</v>
      </c>
      <c r="I129" s="1169">
        <v>3400</v>
      </c>
      <c r="J129" s="1169">
        <v>1655</v>
      </c>
      <c r="K129" s="1169" t="s">
        <v>1255</v>
      </c>
      <c r="L129" s="1159">
        <f>VLOOKUP(I129,'8114'!$B$141:$F$266,5,FALSE)</f>
        <v>-5803.82</v>
      </c>
      <c r="M129" s="1169">
        <v>3400</v>
      </c>
      <c r="N129" s="1169">
        <v>1655</v>
      </c>
      <c r="O129" s="1169" t="s">
        <v>1255</v>
      </c>
      <c r="P129" s="1159">
        <f>VLOOKUP(M129,'8116'!$B$140:$F$265,5,FALSE)</f>
        <v>-7808.21</v>
      </c>
      <c r="Q129" s="1178">
        <f t="shared" si="2"/>
        <v>-217940.53</v>
      </c>
      <c r="R129" s="1446" t="s">
        <v>2004</v>
      </c>
    </row>
    <row r="130" spans="1:18">
      <c r="A130" s="1169">
        <v>3401</v>
      </c>
      <c r="B130" s="1169">
        <v>1655</v>
      </c>
      <c r="C130" s="1169" t="s">
        <v>1254</v>
      </c>
      <c r="D130" s="1159">
        <f>VLOOKUP(A130,'8110'!$B$148:$F$273,5,FALSE)</f>
        <v>0</v>
      </c>
      <c r="E130" s="1169">
        <v>3401</v>
      </c>
      <c r="F130" s="1169">
        <v>1655</v>
      </c>
      <c r="G130" s="1169" t="s">
        <v>1254</v>
      </c>
      <c r="H130" s="1159">
        <f>VLOOKUP(E130,'8112'!$B$141:$F$266,5,FALSE)</f>
        <v>0</v>
      </c>
      <c r="I130" s="1169">
        <v>3401</v>
      </c>
      <c r="J130" s="1169">
        <v>1655</v>
      </c>
      <c r="K130" s="1169" t="s">
        <v>1254</v>
      </c>
      <c r="L130" s="1159">
        <f>VLOOKUP(I130,'8114'!$B$141:$F$266,5,FALSE)</f>
        <v>0</v>
      </c>
      <c r="M130" s="1169">
        <v>3401</v>
      </c>
      <c r="N130" s="1169">
        <v>1655</v>
      </c>
      <c r="O130" s="1169" t="s">
        <v>1254</v>
      </c>
      <c r="P130" s="1159">
        <f>VLOOKUP(M130,'8116'!$B$140:$F$265,5,FALSE)</f>
        <v>0</v>
      </c>
      <c r="Q130" s="1178">
        <f t="shared" si="2"/>
        <v>0</v>
      </c>
      <c r="R130" s="1446" t="s">
        <v>2004</v>
      </c>
    </row>
    <row r="131" spans="1:18">
      <c r="A131" s="1169">
        <v>3402</v>
      </c>
      <c r="B131" s="1169">
        <v>1655</v>
      </c>
      <c r="C131" s="1169" t="s">
        <v>1460</v>
      </c>
      <c r="D131" s="1159">
        <f>VLOOKUP(A131,'8110'!$B$148:$F$273,5,FALSE)</f>
        <v>-14550.79</v>
      </c>
      <c r="E131" s="1169">
        <v>3402</v>
      </c>
      <c r="F131" s="1169">
        <v>1655</v>
      </c>
      <c r="G131" s="1169" t="s">
        <v>1460</v>
      </c>
      <c r="H131" s="1159">
        <f>VLOOKUP(E131,'8112'!$B$141:$F$266,5,FALSE)</f>
        <v>-8537.84</v>
      </c>
      <c r="I131" s="1169">
        <v>3402</v>
      </c>
      <c r="J131" s="1169">
        <v>1655</v>
      </c>
      <c r="K131" s="1169" t="s">
        <v>1460</v>
      </c>
      <c r="L131" s="1159">
        <f>VLOOKUP(I131,'8114'!$B$141:$F$266,5,FALSE)</f>
        <v>0</v>
      </c>
      <c r="M131" s="1169">
        <v>3402</v>
      </c>
      <c r="N131" s="1169">
        <v>1655</v>
      </c>
      <c r="O131" s="1169" t="s">
        <v>1460</v>
      </c>
      <c r="P131" s="1159">
        <f>VLOOKUP(M131,'8116'!$B$140:$F$265,5,FALSE)</f>
        <v>0</v>
      </c>
      <c r="Q131" s="1178">
        <f t="shared" si="2"/>
        <v>-23088.63</v>
      </c>
      <c r="R131" s="1446" t="s">
        <v>1795</v>
      </c>
    </row>
    <row r="132" spans="1:18">
      <c r="A132" s="1169">
        <v>3403</v>
      </c>
      <c r="B132" s="1169">
        <v>1655</v>
      </c>
      <c r="C132" s="1169" t="s">
        <v>1459</v>
      </c>
      <c r="D132" s="1159">
        <f>VLOOKUP(A132,'8110'!$B$148:$F$273,5,FALSE)</f>
        <v>0</v>
      </c>
      <c r="E132" s="1169">
        <v>3403</v>
      </c>
      <c r="F132" s="1169">
        <v>1655</v>
      </c>
      <c r="G132" s="1169" t="s">
        <v>1459</v>
      </c>
      <c r="H132" s="1159">
        <f>VLOOKUP(E132,'8112'!$B$141:$F$266,5,FALSE)</f>
        <v>0</v>
      </c>
      <c r="I132" s="1169">
        <v>3403</v>
      </c>
      <c r="J132" s="1169">
        <v>1655</v>
      </c>
      <c r="K132" s="1169" t="s">
        <v>1459</v>
      </c>
      <c r="L132" s="1159">
        <f>VLOOKUP(I132,'8114'!$B$141:$F$266,5,FALSE)</f>
        <v>0</v>
      </c>
      <c r="M132" s="1169">
        <v>3403</v>
      </c>
      <c r="N132" s="1169">
        <v>1655</v>
      </c>
      <c r="O132" s="1169" t="s">
        <v>1459</v>
      </c>
      <c r="P132" s="1159">
        <f>VLOOKUP(M132,'8116'!$B$140:$F$265,5,FALSE)</f>
        <v>0</v>
      </c>
      <c r="Q132" s="1178">
        <f t="shared" si="2"/>
        <v>0</v>
      </c>
      <c r="R132" s="1446" t="s">
        <v>1795</v>
      </c>
    </row>
    <row r="133" spans="1:18">
      <c r="A133" s="1169">
        <v>3410</v>
      </c>
      <c r="B133" s="1169">
        <v>1655</v>
      </c>
      <c r="C133" s="1169" t="s">
        <v>1251</v>
      </c>
      <c r="D133" s="1159">
        <f>VLOOKUP(A133,'8110'!$B$148:$F$273,5,FALSE)</f>
        <v>-163740.72</v>
      </c>
      <c r="E133" s="1169">
        <v>3410</v>
      </c>
      <c r="F133" s="1169">
        <v>1655</v>
      </c>
      <c r="G133" s="1169" t="s">
        <v>1251</v>
      </c>
      <c r="H133" s="1159">
        <f>VLOOKUP(E133,'8112'!$B$141:$F$266,5,FALSE)</f>
        <v>-55258.53</v>
      </c>
      <c r="I133" s="1169">
        <v>3410</v>
      </c>
      <c r="J133" s="1169">
        <v>1655</v>
      </c>
      <c r="K133" s="1169" t="s">
        <v>1251</v>
      </c>
      <c r="L133" s="1159">
        <f>VLOOKUP(I133,'8114'!$B$141:$F$266,5,FALSE)</f>
        <v>0</v>
      </c>
      <c r="M133" s="1169">
        <v>3410</v>
      </c>
      <c r="N133" s="1169">
        <v>1655</v>
      </c>
      <c r="O133" s="1169" t="s">
        <v>1251</v>
      </c>
      <c r="P133" s="1159">
        <f>VLOOKUP(M133,'8116'!$B$140:$F$265,5,FALSE)</f>
        <v>0</v>
      </c>
      <c r="Q133" s="1178">
        <f t="shared" si="2"/>
        <v>-218999.25</v>
      </c>
      <c r="R133" s="1446" t="s">
        <v>1988</v>
      </c>
    </row>
    <row r="134" spans="1:18">
      <c r="A134" s="1169">
        <v>3411</v>
      </c>
      <c r="B134" s="1169">
        <v>1655</v>
      </c>
      <c r="C134" s="1169" t="s">
        <v>1249</v>
      </c>
      <c r="D134" s="1159">
        <f>VLOOKUP(A134,'8110'!$B$148:$F$273,5,FALSE)</f>
        <v>0</v>
      </c>
      <c r="E134" s="1169">
        <v>3411</v>
      </c>
      <c r="F134" s="1169">
        <v>1655</v>
      </c>
      <c r="G134" s="1169" t="s">
        <v>1249</v>
      </c>
      <c r="H134" s="1159">
        <f>VLOOKUP(E134,'8112'!$B$141:$F$266,5,FALSE)</f>
        <v>0</v>
      </c>
      <c r="I134" s="1169">
        <v>3411</v>
      </c>
      <c r="J134" s="1169">
        <v>1655</v>
      </c>
      <c r="K134" s="1169" t="s">
        <v>1249</v>
      </c>
      <c r="L134" s="1159">
        <f>VLOOKUP(I134,'8114'!$B$141:$F$266,5,FALSE)</f>
        <v>0</v>
      </c>
      <c r="M134" s="1169">
        <v>3411</v>
      </c>
      <c r="N134" s="1169">
        <v>1655</v>
      </c>
      <c r="O134" s="1169" t="s">
        <v>1249</v>
      </c>
      <c r="P134" s="1159">
        <f>VLOOKUP(M134,'8116'!$B$140:$F$265,5,FALSE)</f>
        <v>0</v>
      </c>
      <c r="Q134" s="1178">
        <f t="shared" si="2"/>
        <v>0</v>
      </c>
      <c r="R134" s="1446" t="s">
        <v>1988</v>
      </c>
    </row>
    <row r="135" spans="1:18">
      <c r="A135" s="1169">
        <v>3420</v>
      </c>
      <c r="B135" s="1169">
        <v>1655</v>
      </c>
      <c r="C135" s="1169" t="s">
        <v>1458</v>
      </c>
      <c r="D135" s="1159">
        <f>VLOOKUP(A135,'8110'!$B$148:$F$273,5,FALSE)</f>
        <v>0</v>
      </c>
      <c r="E135" s="1169">
        <v>3420</v>
      </c>
      <c r="F135" s="1169">
        <v>1655</v>
      </c>
      <c r="G135" s="1169" t="s">
        <v>1458</v>
      </c>
      <c r="H135" s="1159">
        <f>VLOOKUP(E135,'8112'!$B$141:$F$266,5,FALSE)</f>
        <v>0</v>
      </c>
      <c r="I135" s="1169">
        <v>3420</v>
      </c>
      <c r="J135" s="1169">
        <v>1655</v>
      </c>
      <c r="K135" s="1169" t="s">
        <v>1458</v>
      </c>
      <c r="L135" s="1159">
        <f>VLOOKUP(I135,'8114'!$B$141:$F$266,5,FALSE)</f>
        <v>0</v>
      </c>
      <c r="M135" s="1169">
        <v>3420</v>
      </c>
      <c r="N135" s="1169">
        <v>1655</v>
      </c>
      <c r="O135" s="1169" t="s">
        <v>1458</v>
      </c>
      <c r="P135" s="1159">
        <f>VLOOKUP(M135,'8116'!$B$140:$F$265,5,FALSE)</f>
        <v>0</v>
      </c>
      <c r="Q135" s="1178">
        <f t="shared" si="2"/>
        <v>0</v>
      </c>
      <c r="R135" s="1446" t="s">
        <v>2001</v>
      </c>
    </row>
    <row r="136" spans="1:18">
      <c r="A136" s="1169">
        <v>3421</v>
      </c>
      <c r="B136" s="1169">
        <v>1655</v>
      </c>
      <c r="C136" s="1169" t="s">
        <v>1457</v>
      </c>
      <c r="D136" s="1159">
        <f>VLOOKUP(A136,'8110'!$B$148:$F$273,5,FALSE)</f>
        <v>0</v>
      </c>
      <c r="E136" s="1169">
        <v>3421</v>
      </c>
      <c r="F136" s="1169">
        <v>1655</v>
      </c>
      <c r="G136" s="1169" t="s">
        <v>1457</v>
      </c>
      <c r="H136" s="1159">
        <f>VLOOKUP(E136,'8112'!$B$141:$F$266,5,FALSE)</f>
        <v>0</v>
      </c>
      <c r="I136" s="1169">
        <v>3421</v>
      </c>
      <c r="J136" s="1169">
        <v>1655</v>
      </c>
      <c r="K136" s="1169" t="s">
        <v>1457</v>
      </c>
      <c r="L136" s="1159">
        <f>VLOOKUP(I136,'8114'!$B$141:$F$266,5,FALSE)</f>
        <v>0</v>
      </c>
      <c r="M136" s="1169">
        <v>3421</v>
      </c>
      <c r="N136" s="1169">
        <v>1655</v>
      </c>
      <c r="O136" s="1169" t="s">
        <v>1457</v>
      </c>
      <c r="P136" s="1159">
        <f>VLOOKUP(M136,'8116'!$B$140:$F$265,5,FALSE)</f>
        <v>0</v>
      </c>
      <c r="Q136" s="1178">
        <f t="shared" si="2"/>
        <v>0</v>
      </c>
      <c r="R136" s="1446" t="s">
        <v>2001</v>
      </c>
    </row>
    <row r="137" spans="1:18">
      <c r="A137" s="1169">
        <v>3430</v>
      </c>
      <c r="B137" s="1169">
        <v>1655</v>
      </c>
      <c r="C137" s="1169" t="s">
        <v>1245</v>
      </c>
      <c r="D137" s="1159">
        <f>VLOOKUP(A137,'8110'!$B$148:$F$273,5,FALSE)</f>
        <v>-64109.63</v>
      </c>
      <c r="E137" s="1169">
        <v>3430</v>
      </c>
      <c r="F137" s="1169">
        <v>1655</v>
      </c>
      <c r="G137" s="1169" t="s">
        <v>1245</v>
      </c>
      <c r="H137" s="1159">
        <f>VLOOKUP(E137,'8112'!$B$141:$F$266,5,FALSE)</f>
        <v>-24708.97</v>
      </c>
      <c r="I137" s="1169">
        <v>3430</v>
      </c>
      <c r="J137" s="1169">
        <v>1655</v>
      </c>
      <c r="K137" s="1169" t="s">
        <v>1245</v>
      </c>
      <c r="L137" s="1159">
        <f>VLOOKUP(I137,'8114'!$B$141:$F$266,5,FALSE)</f>
        <v>-256.14</v>
      </c>
      <c r="M137" s="1169">
        <v>3430</v>
      </c>
      <c r="N137" s="1169">
        <v>1655</v>
      </c>
      <c r="O137" s="1169" t="s">
        <v>1245</v>
      </c>
      <c r="P137" s="1159">
        <f>VLOOKUP(M137,'8116'!$B$140:$F$265,5,FALSE)</f>
        <v>-46.01</v>
      </c>
      <c r="Q137" s="1178">
        <f t="shared" si="2"/>
        <v>-89120.75</v>
      </c>
      <c r="R137" s="1446" t="s">
        <v>1989</v>
      </c>
    </row>
    <row r="138" spans="1:18">
      <c r="A138" s="1169">
        <v>3431</v>
      </c>
      <c r="B138" s="1169">
        <v>1655</v>
      </c>
      <c r="C138" s="1169" t="s">
        <v>1243</v>
      </c>
      <c r="D138" s="1159">
        <f>VLOOKUP(A138,'8110'!$B$148:$F$273,5,FALSE)</f>
        <v>0</v>
      </c>
      <c r="E138" s="1169">
        <v>3431</v>
      </c>
      <c r="F138" s="1169">
        <v>1655</v>
      </c>
      <c r="G138" s="1169" t="s">
        <v>1243</v>
      </c>
      <c r="H138" s="1159">
        <f>VLOOKUP(E138,'8112'!$B$141:$F$266,5,FALSE)</f>
        <v>0</v>
      </c>
      <c r="I138" s="1169">
        <v>3431</v>
      </c>
      <c r="J138" s="1169">
        <v>1655</v>
      </c>
      <c r="K138" s="1169" t="s">
        <v>1243</v>
      </c>
      <c r="L138" s="1159">
        <f>VLOOKUP(I138,'8114'!$B$141:$F$266,5,FALSE)</f>
        <v>0</v>
      </c>
      <c r="M138" s="1169">
        <v>3431</v>
      </c>
      <c r="N138" s="1169">
        <v>1655</v>
      </c>
      <c r="O138" s="1169" t="s">
        <v>1243</v>
      </c>
      <c r="P138" s="1159">
        <f>VLOOKUP(M138,'8116'!$B$140:$F$265,5,FALSE)</f>
        <v>0</v>
      </c>
      <c r="Q138" s="1178">
        <f t="shared" si="2"/>
        <v>0</v>
      </c>
      <c r="R138" s="1446" t="s">
        <v>1989</v>
      </c>
    </row>
    <row r="139" spans="1:18">
      <c r="A139" s="1169">
        <v>3440</v>
      </c>
      <c r="B139" s="1169">
        <v>1655</v>
      </c>
      <c r="C139" s="1169" t="s">
        <v>1456</v>
      </c>
      <c r="D139" s="1159">
        <f>VLOOKUP(A139,'8110'!$B$148:$F$273,5,FALSE)</f>
        <v>0</v>
      </c>
      <c r="E139" s="1169">
        <v>3440</v>
      </c>
      <c r="F139" s="1169">
        <v>1655</v>
      </c>
      <c r="G139" s="1169" t="s">
        <v>1456</v>
      </c>
      <c r="H139" s="1159">
        <f>VLOOKUP(E139,'8112'!$B$141:$F$266,5,FALSE)</f>
        <v>0</v>
      </c>
      <c r="I139" s="1169">
        <v>3440</v>
      </c>
      <c r="J139" s="1169">
        <v>1655</v>
      </c>
      <c r="K139" s="1169" t="s">
        <v>1456</v>
      </c>
      <c r="L139" s="1159">
        <f>VLOOKUP(I139,'8114'!$B$141:$F$266,5,FALSE)</f>
        <v>0</v>
      </c>
      <c r="M139" s="1169">
        <v>3440</v>
      </c>
      <c r="N139" s="1169">
        <v>1655</v>
      </c>
      <c r="O139" s="1169" t="s">
        <v>1456</v>
      </c>
      <c r="P139" s="1159">
        <f>VLOOKUP(M139,'8116'!$B$140:$F$265,5,FALSE)</f>
        <v>0</v>
      </c>
      <c r="Q139" s="1178">
        <f t="shared" si="2"/>
        <v>0</v>
      </c>
      <c r="R139" s="1446" t="s">
        <v>2002</v>
      </c>
    </row>
    <row r="140" spans="1:18">
      <c r="A140" s="1169">
        <v>3441</v>
      </c>
      <c r="B140" s="1169">
        <v>1655</v>
      </c>
      <c r="C140" s="1169" t="s">
        <v>1455</v>
      </c>
      <c r="D140" s="1159">
        <f>VLOOKUP(A140,'8110'!$B$148:$F$273,5,FALSE)</f>
        <v>0</v>
      </c>
      <c r="E140" s="1169">
        <v>3441</v>
      </c>
      <c r="F140" s="1169">
        <v>1655</v>
      </c>
      <c r="G140" s="1169" t="s">
        <v>1455</v>
      </c>
      <c r="H140" s="1159">
        <f>VLOOKUP(E140,'8112'!$B$141:$F$266,5,FALSE)</f>
        <v>0</v>
      </c>
      <c r="I140" s="1169">
        <v>3441</v>
      </c>
      <c r="J140" s="1169">
        <v>1655</v>
      </c>
      <c r="K140" s="1169" t="s">
        <v>1455</v>
      </c>
      <c r="L140" s="1159">
        <f>VLOOKUP(I140,'8114'!$B$141:$F$266,5,FALSE)</f>
        <v>0</v>
      </c>
      <c r="M140" s="1169">
        <v>3441</v>
      </c>
      <c r="N140" s="1169">
        <v>1655</v>
      </c>
      <c r="O140" s="1169" t="s">
        <v>1455</v>
      </c>
      <c r="P140" s="1159">
        <f>VLOOKUP(M140,'8116'!$B$140:$F$265,5,FALSE)</f>
        <v>0</v>
      </c>
      <c r="Q140" s="1178">
        <f t="shared" si="2"/>
        <v>0</v>
      </c>
      <c r="R140" s="1446" t="s">
        <v>2002</v>
      </c>
    </row>
    <row r="141" spans="1:18">
      <c r="A141" s="1169">
        <v>3450</v>
      </c>
      <c r="B141" s="1169">
        <v>1655</v>
      </c>
      <c r="C141" s="1169" t="s">
        <v>1454</v>
      </c>
      <c r="D141" s="1159">
        <f>VLOOKUP(A141,'8110'!$B$148:$F$273,5,FALSE)</f>
        <v>-71015.199999999997</v>
      </c>
      <c r="E141" s="1169">
        <v>3450</v>
      </c>
      <c r="F141" s="1169">
        <v>1655</v>
      </c>
      <c r="G141" s="1169" t="s">
        <v>1454</v>
      </c>
      <c r="H141" s="1159">
        <f>VLOOKUP(E141,'8112'!$B$141:$F$266,5,FALSE)</f>
        <v>-24581</v>
      </c>
      <c r="I141" s="1169">
        <v>3450</v>
      </c>
      <c r="J141" s="1169">
        <v>1655</v>
      </c>
      <c r="K141" s="1169" t="s">
        <v>1454</v>
      </c>
      <c r="L141" s="1159">
        <f>VLOOKUP(I141,'8114'!$B$141:$F$266,5,FALSE)</f>
        <v>0</v>
      </c>
      <c r="M141" s="1169">
        <v>3450</v>
      </c>
      <c r="N141" s="1169">
        <v>1655</v>
      </c>
      <c r="O141" s="1169" t="s">
        <v>1454</v>
      </c>
      <c r="P141" s="1159">
        <f>VLOOKUP(M141,'8116'!$B$140:$F$265,5,FALSE)</f>
        <v>0</v>
      </c>
      <c r="Q141" s="1178">
        <f t="shared" si="2"/>
        <v>-95596.2</v>
      </c>
      <c r="R141" s="1446" t="s">
        <v>1990</v>
      </c>
    </row>
    <row r="142" spans="1:18">
      <c r="A142" s="1169">
        <v>3451</v>
      </c>
      <c r="B142" s="1169">
        <v>1655</v>
      </c>
      <c r="C142" s="1169" t="s">
        <v>1453</v>
      </c>
      <c r="D142" s="1159">
        <f>VLOOKUP(A142,'8110'!$B$148:$F$273,5,FALSE)</f>
        <v>0</v>
      </c>
      <c r="E142" s="1169">
        <v>3451</v>
      </c>
      <c r="F142" s="1169">
        <v>1655</v>
      </c>
      <c r="G142" s="1169" t="s">
        <v>1453</v>
      </c>
      <c r="H142" s="1159">
        <f>VLOOKUP(E142,'8112'!$B$141:$F$266,5,FALSE)</f>
        <v>0</v>
      </c>
      <c r="I142" s="1169">
        <v>3451</v>
      </c>
      <c r="J142" s="1169">
        <v>1655</v>
      </c>
      <c r="K142" s="1169" t="s">
        <v>1453</v>
      </c>
      <c r="L142" s="1159">
        <f>VLOOKUP(I142,'8114'!$B$141:$F$266,5,FALSE)</f>
        <v>0</v>
      </c>
      <c r="M142" s="1169">
        <v>3451</v>
      </c>
      <c r="N142" s="1169">
        <v>1655</v>
      </c>
      <c r="O142" s="1169" t="s">
        <v>1453</v>
      </c>
      <c r="P142" s="1159">
        <f>VLOOKUP(M142,'8116'!$B$140:$F$265,5,FALSE)</f>
        <v>0</v>
      </c>
      <c r="Q142" s="1178">
        <f t="shared" si="2"/>
        <v>0</v>
      </c>
      <c r="R142" s="1446" t="s">
        <v>1990</v>
      </c>
    </row>
    <row r="143" spans="1:18">
      <c r="A143" s="1169">
        <v>3460</v>
      </c>
      <c r="B143" s="1169">
        <v>1655</v>
      </c>
      <c r="C143" s="1169" t="s">
        <v>1452</v>
      </c>
      <c r="D143" s="1159">
        <f>VLOOKUP(A143,'8110'!$B$148:$F$273,5,FALSE)</f>
        <v>-26929.25</v>
      </c>
      <c r="E143" s="1169">
        <v>3460</v>
      </c>
      <c r="F143" s="1169">
        <v>1655</v>
      </c>
      <c r="G143" s="1169" t="s">
        <v>1452</v>
      </c>
      <c r="H143" s="1159">
        <f>VLOOKUP(E143,'8112'!$B$141:$F$266,5,FALSE)</f>
        <v>-27878.880000000001</v>
      </c>
      <c r="I143" s="1169">
        <v>3460</v>
      </c>
      <c r="J143" s="1169">
        <v>1655</v>
      </c>
      <c r="K143" s="1169" t="s">
        <v>1452</v>
      </c>
      <c r="L143" s="1159">
        <f>VLOOKUP(I143,'8114'!$B$141:$F$266,5,FALSE)</f>
        <v>-13882.19</v>
      </c>
      <c r="M143" s="1169">
        <v>3460</v>
      </c>
      <c r="N143" s="1169">
        <v>1655</v>
      </c>
      <c r="O143" s="1169" t="s">
        <v>1452</v>
      </c>
      <c r="P143" s="1159">
        <f>VLOOKUP(M143,'8116'!$B$140:$F$265,5,FALSE)</f>
        <v>-19557.060000000001</v>
      </c>
      <c r="Q143" s="1178">
        <f t="shared" si="2"/>
        <v>-88247.38</v>
      </c>
      <c r="R143" s="1446" t="s">
        <v>1991</v>
      </c>
    </row>
    <row r="144" spans="1:18">
      <c r="A144" s="1169">
        <v>3461</v>
      </c>
      <c r="B144" s="1169">
        <v>1655</v>
      </c>
      <c r="C144" s="1169" t="s">
        <v>1451</v>
      </c>
      <c r="D144" s="1159">
        <f>VLOOKUP(A144,'8110'!$B$148:$F$273,5,FALSE)</f>
        <v>0</v>
      </c>
      <c r="E144" s="1169">
        <v>3461</v>
      </c>
      <c r="F144" s="1169">
        <v>1655</v>
      </c>
      <c r="G144" s="1169" t="s">
        <v>1451</v>
      </c>
      <c r="H144" s="1159">
        <f>VLOOKUP(E144,'8112'!$B$141:$F$266,5,FALSE)</f>
        <v>0</v>
      </c>
      <c r="I144" s="1169">
        <v>3461</v>
      </c>
      <c r="J144" s="1169">
        <v>1655</v>
      </c>
      <c r="K144" s="1169" t="s">
        <v>1451</v>
      </c>
      <c r="L144" s="1159">
        <f>VLOOKUP(I144,'8114'!$B$141:$F$266,5,FALSE)</f>
        <v>0</v>
      </c>
      <c r="M144" s="1169">
        <v>3461</v>
      </c>
      <c r="N144" s="1169">
        <v>1655</v>
      </c>
      <c r="O144" s="1169" t="s">
        <v>1451</v>
      </c>
      <c r="P144" s="1159">
        <f>VLOOKUP(M144,'8116'!$B$140:$F$265,5,FALSE)</f>
        <v>0</v>
      </c>
      <c r="Q144" s="1178">
        <f t="shared" si="2"/>
        <v>0</v>
      </c>
      <c r="R144" s="1446" t="s">
        <v>1991</v>
      </c>
    </row>
    <row r="145" spans="1:18">
      <c r="A145" s="1169">
        <v>3470</v>
      </c>
      <c r="B145" s="1169">
        <v>1655</v>
      </c>
      <c r="C145" s="1169" t="s">
        <v>1450</v>
      </c>
      <c r="D145" s="1159">
        <f>VLOOKUP(A145,'8110'!$B$148:$F$273,5,FALSE)</f>
        <v>0</v>
      </c>
      <c r="E145" s="1169">
        <v>3470</v>
      </c>
      <c r="F145" s="1169">
        <v>1655</v>
      </c>
      <c r="G145" s="1169" t="s">
        <v>1450</v>
      </c>
      <c r="H145" s="1159">
        <f>VLOOKUP(E145,'8112'!$B$141:$F$266,5,FALSE)</f>
        <v>0</v>
      </c>
      <c r="I145" s="1169">
        <v>3470</v>
      </c>
      <c r="J145" s="1169">
        <v>1655</v>
      </c>
      <c r="K145" s="1169" t="s">
        <v>1450</v>
      </c>
      <c r="L145" s="1159">
        <f>VLOOKUP(I145,'8114'!$B$141:$F$266,5,FALSE)</f>
        <v>0</v>
      </c>
      <c r="M145" s="1169">
        <v>3470</v>
      </c>
      <c r="N145" s="1169">
        <v>1655</v>
      </c>
      <c r="O145" s="1169" t="s">
        <v>1450</v>
      </c>
      <c r="P145" s="1159">
        <f>VLOOKUP(M145,'8116'!$B$140:$F$265,5,FALSE)</f>
        <v>0</v>
      </c>
      <c r="Q145" s="1178">
        <f t="shared" ref="Q145:Q206" si="3">+D145+H145+L145+P145</f>
        <v>0</v>
      </c>
      <c r="R145" s="1446" t="s">
        <v>2003</v>
      </c>
    </row>
    <row r="146" spans="1:18">
      <c r="A146" s="1169">
        <v>3471</v>
      </c>
      <c r="B146" s="1169">
        <v>1655</v>
      </c>
      <c r="C146" s="1169" t="s">
        <v>1449</v>
      </c>
      <c r="D146" s="1159">
        <f>VLOOKUP(A146,'8110'!$B$148:$F$273,5,FALSE)</f>
        <v>0</v>
      </c>
      <c r="E146" s="1169">
        <v>3471</v>
      </c>
      <c r="F146" s="1169">
        <v>1655</v>
      </c>
      <c r="G146" s="1169" t="s">
        <v>1449</v>
      </c>
      <c r="H146" s="1159">
        <f>VLOOKUP(E146,'8112'!$B$141:$F$266,5,FALSE)</f>
        <v>0</v>
      </c>
      <c r="I146" s="1169">
        <v>3471</v>
      </c>
      <c r="J146" s="1169">
        <v>1655</v>
      </c>
      <c r="K146" s="1169" t="s">
        <v>1449</v>
      </c>
      <c r="L146" s="1159">
        <f>VLOOKUP(I146,'8114'!$B$141:$F$266,5,FALSE)</f>
        <v>0</v>
      </c>
      <c r="M146" s="1169">
        <v>3471</v>
      </c>
      <c r="N146" s="1169">
        <v>1655</v>
      </c>
      <c r="O146" s="1169" t="s">
        <v>1449</v>
      </c>
      <c r="P146" s="1159">
        <f>VLOOKUP(M146,'8116'!$B$140:$F$265,5,FALSE)</f>
        <v>0</v>
      </c>
      <c r="Q146" s="1178">
        <f t="shared" si="3"/>
        <v>0</v>
      </c>
      <c r="R146" s="1446" t="s">
        <v>2003</v>
      </c>
    </row>
    <row r="147" spans="1:18">
      <c r="A147" s="1169">
        <v>3480</v>
      </c>
      <c r="B147" s="1169">
        <v>1655</v>
      </c>
      <c r="C147" s="1169" t="s">
        <v>1231</v>
      </c>
      <c r="D147" s="1159">
        <f>VLOOKUP(A147,'8110'!$B$148:$F$273,5,FALSE)</f>
        <v>0</v>
      </c>
      <c r="E147" s="1169">
        <v>3480</v>
      </c>
      <c r="F147" s="1169">
        <v>1655</v>
      </c>
      <c r="G147" s="1169" t="s">
        <v>1231</v>
      </c>
      <c r="H147" s="1159">
        <f>VLOOKUP(E147,'8112'!$B$141:$F$266,5,FALSE)</f>
        <v>0</v>
      </c>
      <c r="I147" s="1169">
        <v>3480</v>
      </c>
      <c r="J147" s="1169">
        <v>1655</v>
      </c>
      <c r="K147" s="1169" t="s">
        <v>1231</v>
      </c>
      <c r="L147" s="1159">
        <f>VLOOKUP(I147,'8114'!$B$141:$F$266,5,FALSE)</f>
        <v>0</v>
      </c>
      <c r="M147" s="1169">
        <v>3480</v>
      </c>
      <c r="N147" s="1169">
        <v>1655</v>
      </c>
      <c r="O147" s="1169" t="s">
        <v>1231</v>
      </c>
      <c r="P147" s="1159">
        <f>VLOOKUP(M147,'8116'!$B$140:$F$265,5,FALSE)</f>
        <v>0</v>
      </c>
      <c r="Q147" s="1178">
        <f t="shared" si="3"/>
        <v>0</v>
      </c>
      <c r="R147" s="1446" t="s">
        <v>1589</v>
      </c>
    </row>
    <row r="148" spans="1:18">
      <c r="A148" s="1169">
        <v>3481</v>
      </c>
      <c r="B148" s="1169">
        <v>1655</v>
      </c>
      <c r="C148" s="1169" t="s">
        <v>1229</v>
      </c>
      <c r="D148" s="1159">
        <f>VLOOKUP(A148,'8110'!$B$148:$F$273,5,FALSE)</f>
        <v>0</v>
      </c>
      <c r="E148" s="1169">
        <v>3481</v>
      </c>
      <c r="F148" s="1169">
        <v>1655</v>
      </c>
      <c r="G148" s="1169" t="s">
        <v>1229</v>
      </c>
      <c r="H148" s="1159">
        <f>VLOOKUP(E148,'8112'!$B$141:$F$266,5,FALSE)</f>
        <v>0</v>
      </c>
      <c r="I148" s="1169">
        <v>3481</v>
      </c>
      <c r="J148" s="1169">
        <v>1655</v>
      </c>
      <c r="K148" s="1169" t="s">
        <v>1229</v>
      </c>
      <c r="L148" s="1159">
        <f>VLOOKUP(I148,'8114'!$B$141:$F$266,5,FALSE)</f>
        <v>0</v>
      </c>
      <c r="M148" s="1169">
        <v>3481</v>
      </c>
      <c r="N148" s="1169">
        <v>1655</v>
      </c>
      <c r="O148" s="1169" t="s">
        <v>1229</v>
      </c>
      <c r="P148" s="1159">
        <f>VLOOKUP(M148,'8116'!$B$140:$F$265,5,FALSE)</f>
        <v>0</v>
      </c>
      <c r="Q148" s="1178">
        <f t="shared" si="3"/>
        <v>0</v>
      </c>
      <c r="R148" s="1446" t="s">
        <v>1589</v>
      </c>
    </row>
    <row r="149" spans="1:18">
      <c r="A149" s="1169">
        <v>3510</v>
      </c>
      <c r="B149" s="1169">
        <v>1655</v>
      </c>
      <c r="C149" s="1169" t="s">
        <v>1304</v>
      </c>
      <c r="D149" s="1159">
        <f>VLOOKUP(A149,'8110'!$B$148:$F$273,5,FALSE)</f>
        <v>0</v>
      </c>
      <c r="E149" s="1169">
        <v>3510</v>
      </c>
      <c r="F149" s="1169">
        <v>1655</v>
      </c>
      <c r="G149" s="1169" t="s">
        <v>1304</v>
      </c>
      <c r="H149" s="1159">
        <f>VLOOKUP(E149,'8112'!$B$141:$F$266,5,FALSE)</f>
        <v>0</v>
      </c>
      <c r="I149" s="1169">
        <v>3510</v>
      </c>
      <c r="J149" s="1169">
        <v>1655</v>
      </c>
      <c r="K149" s="1169" t="s">
        <v>1304</v>
      </c>
      <c r="L149" s="1159">
        <f>VLOOKUP(I149,'8114'!$B$141:$F$266,5,FALSE)</f>
        <v>0</v>
      </c>
      <c r="M149" s="1169">
        <v>3510</v>
      </c>
      <c r="N149" s="1169">
        <v>1655</v>
      </c>
      <c r="O149" s="1169" t="s">
        <v>1304</v>
      </c>
      <c r="P149" s="1159">
        <f>VLOOKUP(M149,'8116'!$B$140:$F$265,5,FALSE)</f>
        <v>0</v>
      </c>
      <c r="Q149" s="1178">
        <f t="shared" si="3"/>
        <v>0</v>
      </c>
      <c r="R149" s="1446"/>
    </row>
    <row r="150" spans="1:18">
      <c r="A150" s="1169">
        <v>3511</v>
      </c>
      <c r="B150" s="1169">
        <v>1655</v>
      </c>
      <c r="C150" s="1169" t="s">
        <v>1303</v>
      </c>
      <c r="D150" s="1159">
        <f>VLOOKUP(A150,'8110'!$B$148:$F$273,5,FALSE)</f>
        <v>0</v>
      </c>
      <c r="E150" s="1169">
        <v>3511</v>
      </c>
      <c r="F150" s="1169">
        <v>1655</v>
      </c>
      <c r="G150" s="1169" t="s">
        <v>1303</v>
      </c>
      <c r="H150" s="1159">
        <f>VLOOKUP(E150,'8112'!$B$141:$F$266,5,FALSE)</f>
        <v>0</v>
      </c>
      <c r="I150" s="1169">
        <v>3511</v>
      </c>
      <c r="J150" s="1169">
        <v>1655</v>
      </c>
      <c r="K150" s="1169" t="s">
        <v>1303</v>
      </c>
      <c r="L150" s="1159">
        <f>VLOOKUP(I150,'8114'!$B$141:$F$266,5,FALSE)</f>
        <v>0</v>
      </c>
      <c r="M150" s="1169">
        <v>3511</v>
      </c>
      <c r="N150" s="1169">
        <v>1655</v>
      </c>
      <c r="O150" s="1169" t="s">
        <v>1303</v>
      </c>
      <c r="P150" s="1159">
        <f>VLOOKUP(M150,'8116'!$B$140:$F$265,5,FALSE)</f>
        <v>0</v>
      </c>
      <c r="Q150" s="1178">
        <f t="shared" si="3"/>
        <v>0</v>
      </c>
      <c r="R150" s="1446"/>
    </row>
    <row r="151" spans="1:18">
      <c r="A151" s="1169">
        <v>3540</v>
      </c>
      <c r="B151" s="1169">
        <v>1655</v>
      </c>
      <c r="C151" s="1169" t="s">
        <v>1301</v>
      </c>
      <c r="D151" s="1159">
        <f>VLOOKUP(A151,'8110'!$B$148:$F$273,5,FALSE)</f>
        <v>-35905.03</v>
      </c>
      <c r="E151" s="1169">
        <v>3540</v>
      </c>
      <c r="F151" s="1169">
        <v>1655</v>
      </c>
      <c r="G151" s="1169" t="s">
        <v>1301</v>
      </c>
      <c r="H151" s="1159">
        <f>VLOOKUP(E151,'8112'!$B$141:$F$266,5,FALSE)</f>
        <v>-161838.64000000001</v>
      </c>
      <c r="I151" s="1169">
        <v>3540</v>
      </c>
      <c r="J151" s="1169">
        <v>1655</v>
      </c>
      <c r="K151" s="1169" t="s">
        <v>1301</v>
      </c>
      <c r="L151" s="1159">
        <f>VLOOKUP(I151,'8114'!$B$141:$F$266,5,FALSE)</f>
        <v>-19706.98</v>
      </c>
      <c r="M151" s="1169">
        <v>3540</v>
      </c>
      <c r="N151" s="1169">
        <v>1655</v>
      </c>
      <c r="O151" s="1169" t="s">
        <v>1301</v>
      </c>
      <c r="P151" s="1159">
        <f>VLOOKUP(M151,'8116'!$B$140:$F$265,5,FALSE)</f>
        <v>-13217.83</v>
      </c>
      <c r="Q151" s="1178">
        <f t="shared" si="3"/>
        <v>-230668.48</v>
      </c>
      <c r="R151" s="1446"/>
    </row>
    <row r="152" spans="1:18">
      <c r="A152" s="1169">
        <v>3541</v>
      </c>
      <c r="B152" s="1169">
        <v>1655</v>
      </c>
      <c r="C152" s="1169" t="s">
        <v>1300</v>
      </c>
      <c r="D152" s="1159">
        <f>VLOOKUP(A152,'8110'!$B$148:$F$273,5,FALSE)</f>
        <v>0</v>
      </c>
      <c r="E152" s="1169">
        <v>3541</v>
      </c>
      <c r="F152" s="1169">
        <v>1655</v>
      </c>
      <c r="G152" s="1169" t="s">
        <v>1300</v>
      </c>
      <c r="H152" s="1159">
        <f>VLOOKUP(E152,'8112'!$B$141:$F$266,5,FALSE)</f>
        <v>0.4</v>
      </c>
      <c r="I152" s="1169">
        <v>3541</v>
      </c>
      <c r="J152" s="1169">
        <v>1655</v>
      </c>
      <c r="K152" s="1169" t="s">
        <v>1300</v>
      </c>
      <c r="L152" s="1159">
        <f>VLOOKUP(I152,'8114'!$B$141:$F$266,5,FALSE)</f>
        <v>0</v>
      </c>
      <c r="M152" s="1169">
        <v>3541</v>
      </c>
      <c r="N152" s="1169">
        <v>1655</v>
      </c>
      <c r="O152" s="1169" t="s">
        <v>1300</v>
      </c>
      <c r="P152" s="1159">
        <f>VLOOKUP(M152,'8116'!$B$140:$F$265,5,FALSE)</f>
        <v>0</v>
      </c>
      <c r="Q152" s="1178">
        <f t="shared" si="3"/>
        <v>0.4</v>
      </c>
      <c r="R152" s="1446"/>
    </row>
    <row r="153" spans="1:18">
      <c r="A153" s="1169">
        <v>3550</v>
      </c>
      <c r="B153" s="1169">
        <v>1655</v>
      </c>
      <c r="C153" s="1169" t="s">
        <v>1299</v>
      </c>
      <c r="D153" s="1159">
        <f>VLOOKUP(A153,'8110'!$B$148:$F$273,5,FALSE)</f>
        <v>0</v>
      </c>
      <c r="E153" s="1169">
        <v>3550</v>
      </c>
      <c r="F153" s="1169">
        <v>1655</v>
      </c>
      <c r="G153" s="1169" t="s">
        <v>1299</v>
      </c>
      <c r="H153" s="1159">
        <f>VLOOKUP(E153,'8112'!$B$141:$F$266,5,FALSE)</f>
        <v>-12768.66</v>
      </c>
      <c r="I153" s="1169">
        <v>3550</v>
      </c>
      <c r="J153" s="1169">
        <v>1655</v>
      </c>
      <c r="K153" s="1169" t="s">
        <v>1299</v>
      </c>
      <c r="L153" s="1159">
        <f>VLOOKUP(I153,'8114'!$B$141:$F$266,5,FALSE)</f>
        <v>0</v>
      </c>
      <c r="M153" s="1169">
        <v>3550</v>
      </c>
      <c r="N153" s="1169">
        <v>1655</v>
      </c>
      <c r="O153" s="1169" t="s">
        <v>1299</v>
      </c>
      <c r="P153" s="1159">
        <f>VLOOKUP(M153,'8116'!$B$140:$F$265,5,FALSE)</f>
        <v>0</v>
      </c>
      <c r="Q153" s="1178">
        <f t="shared" si="3"/>
        <v>-12768.66</v>
      </c>
      <c r="R153" s="1446"/>
    </row>
    <row r="154" spans="1:18">
      <c r="A154" s="1169">
        <v>3551</v>
      </c>
      <c r="B154" s="1169">
        <v>1655</v>
      </c>
      <c r="C154" s="1169" t="s">
        <v>1298</v>
      </c>
      <c r="D154" s="1159">
        <f>VLOOKUP(A154,'8110'!$B$148:$F$273,5,FALSE)</f>
        <v>0</v>
      </c>
      <c r="E154" s="1169">
        <v>3551</v>
      </c>
      <c r="F154" s="1169">
        <v>1655</v>
      </c>
      <c r="G154" s="1169" t="s">
        <v>1298</v>
      </c>
      <c r="H154" s="1159">
        <f>VLOOKUP(E154,'8112'!$B$141:$F$266,5,FALSE)</f>
        <v>0</v>
      </c>
      <c r="I154" s="1169">
        <v>3551</v>
      </c>
      <c r="J154" s="1169">
        <v>1655</v>
      </c>
      <c r="K154" s="1169" t="s">
        <v>1298</v>
      </c>
      <c r="L154" s="1159">
        <f>VLOOKUP(I154,'8114'!$B$141:$F$266,5,FALSE)</f>
        <v>0</v>
      </c>
      <c r="M154" s="1169">
        <v>3551</v>
      </c>
      <c r="N154" s="1169">
        <v>1655</v>
      </c>
      <c r="O154" s="1169" t="s">
        <v>1298</v>
      </c>
      <c r="P154" s="1159">
        <f>VLOOKUP(M154,'8116'!$B$140:$F$265,5,FALSE)</f>
        <v>0</v>
      </c>
      <c r="Q154" s="1178">
        <f t="shared" si="3"/>
        <v>0</v>
      </c>
      <c r="R154" s="1446"/>
    </row>
    <row r="155" spans="1:18">
      <c r="A155" s="1169">
        <v>3600</v>
      </c>
      <c r="B155" s="1169">
        <v>1655</v>
      </c>
      <c r="C155" s="1169" t="s">
        <v>1297</v>
      </c>
      <c r="D155" s="1159">
        <f>VLOOKUP(A155,'8110'!$B$148:$F$273,5,FALSE)</f>
        <v>-49.06</v>
      </c>
      <c r="E155" s="1169">
        <v>3600</v>
      </c>
      <c r="F155" s="1169">
        <v>1655</v>
      </c>
      <c r="G155" s="1169" t="s">
        <v>1297</v>
      </c>
      <c r="H155" s="1159">
        <f>VLOOKUP(E155,'8112'!$B$141:$F$266,5,FALSE)</f>
        <v>-47486.98</v>
      </c>
      <c r="I155" s="1169">
        <v>3600</v>
      </c>
      <c r="J155" s="1169">
        <v>1655</v>
      </c>
      <c r="K155" s="1169" t="s">
        <v>1297</v>
      </c>
      <c r="L155" s="1159">
        <f>VLOOKUP(I155,'8114'!$B$141:$F$266,5,FALSE)</f>
        <v>-3150.17</v>
      </c>
      <c r="M155" s="1169">
        <v>3600</v>
      </c>
      <c r="N155" s="1169">
        <v>1655</v>
      </c>
      <c r="O155" s="1169" t="s">
        <v>1297</v>
      </c>
      <c r="P155" s="1159">
        <f>VLOOKUP(M155,'8116'!$B$140:$F$265,5,FALSE)</f>
        <v>-77954.460000000006</v>
      </c>
      <c r="Q155" s="1178">
        <f t="shared" si="3"/>
        <v>-128640.67000000001</v>
      </c>
      <c r="R155" s="1446"/>
    </row>
    <row r="156" spans="1:18">
      <c r="A156" s="1169">
        <v>3601</v>
      </c>
      <c r="B156" s="1169">
        <v>1655</v>
      </c>
      <c r="C156" s="1169" t="s">
        <v>1296</v>
      </c>
      <c r="D156" s="1159">
        <f>VLOOKUP(A156,'8110'!$B$148:$F$273,5,FALSE)</f>
        <v>0</v>
      </c>
      <c r="E156" s="1169">
        <v>3601</v>
      </c>
      <c r="F156" s="1169">
        <v>1655</v>
      </c>
      <c r="G156" s="1169" t="s">
        <v>1296</v>
      </c>
      <c r="H156" s="1159">
        <f>VLOOKUP(E156,'8112'!$B$141:$F$266,5,FALSE)</f>
        <v>0</v>
      </c>
      <c r="I156" s="1169">
        <v>3601</v>
      </c>
      <c r="J156" s="1169">
        <v>1655</v>
      </c>
      <c r="K156" s="1169" t="s">
        <v>1296</v>
      </c>
      <c r="L156" s="1159">
        <f>VLOOKUP(I156,'8114'!$B$141:$F$266,5,FALSE)</f>
        <v>0</v>
      </c>
      <c r="M156" s="1169">
        <v>3601</v>
      </c>
      <c r="N156" s="1169">
        <v>1655</v>
      </c>
      <c r="O156" s="1169" t="s">
        <v>1296</v>
      </c>
      <c r="P156" s="1159">
        <f>VLOOKUP(M156,'8116'!$B$140:$F$265,5,FALSE)</f>
        <v>0</v>
      </c>
      <c r="Q156" s="1178">
        <f t="shared" si="3"/>
        <v>0</v>
      </c>
      <c r="R156" s="1446"/>
    </row>
    <row r="157" spans="1:18">
      <c r="A157" s="1169">
        <v>3610</v>
      </c>
      <c r="B157" s="1169">
        <v>1655</v>
      </c>
      <c r="C157" s="1169" t="s">
        <v>1295</v>
      </c>
      <c r="D157" s="1159">
        <f>VLOOKUP(A157,'8110'!$B$148:$F$273,5,FALSE)</f>
        <v>-86022.34</v>
      </c>
      <c r="E157" s="1169">
        <v>3610</v>
      </c>
      <c r="F157" s="1169">
        <v>1655</v>
      </c>
      <c r="G157" s="1169" t="s">
        <v>1295</v>
      </c>
      <c r="H157" s="1159">
        <f>VLOOKUP(E157,'8112'!$B$141:$F$266,5,FALSE)</f>
        <v>-95875.45</v>
      </c>
      <c r="I157" s="1169">
        <v>3610</v>
      </c>
      <c r="J157" s="1169">
        <v>1655</v>
      </c>
      <c r="K157" s="1169" t="s">
        <v>1295</v>
      </c>
      <c r="L157" s="1159">
        <f>VLOOKUP(I157,'8114'!$B$141:$F$266,5,FALSE)</f>
        <v>-76565.08</v>
      </c>
      <c r="M157" s="1169">
        <v>3610</v>
      </c>
      <c r="N157" s="1169">
        <v>1655</v>
      </c>
      <c r="O157" s="1169" t="s">
        <v>1295</v>
      </c>
      <c r="P157" s="1159">
        <f>VLOOKUP(M157,'8116'!$B$140:$F$265,5,FALSE)</f>
        <v>-120001.17</v>
      </c>
      <c r="Q157" s="1178">
        <f t="shared" si="3"/>
        <v>-378464.04</v>
      </c>
      <c r="R157" s="1446"/>
    </row>
    <row r="158" spans="1:18">
      <c r="A158" s="1169">
        <v>3611</v>
      </c>
      <c r="B158" s="1169">
        <v>1655</v>
      </c>
      <c r="C158" s="1169" t="s">
        <v>1294</v>
      </c>
      <c r="D158" s="1159">
        <f>VLOOKUP(A158,'8110'!$B$148:$F$273,5,FALSE)</f>
        <v>0</v>
      </c>
      <c r="E158" s="1169">
        <v>3611</v>
      </c>
      <c r="F158" s="1169">
        <v>1655</v>
      </c>
      <c r="G158" s="1169" t="s">
        <v>1294</v>
      </c>
      <c r="H158" s="1159">
        <f>VLOOKUP(E158,'8112'!$B$141:$F$266,5,FALSE)</f>
        <v>0</v>
      </c>
      <c r="I158" s="1169">
        <v>3611</v>
      </c>
      <c r="J158" s="1169">
        <v>1655</v>
      </c>
      <c r="K158" s="1169" t="s">
        <v>1294</v>
      </c>
      <c r="L158" s="1159">
        <f>VLOOKUP(I158,'8114'!$B$141:$F$266,5,FALSE)</f>
        <v>0</v>
      </c>
      <c r="M158" s="1169">
        <v>3611</v>
      </c>
      <c r="N158" s="1169">
        <v>1655</v>
      </c>
      <c r="O158" s="1169" t="s">
        <v>1294</v>
      </c>
      <c r="P158" s="1159">
        <f>VLOOKUP(M158,'8116'!$B$140:$F$265,5,FALSE)</f>
        <v>0</v>
      </c>
      <c r="Q158" s="1178">
        <f t="shared" si="3"/>
        <v>0</v>
      </c>
      <c r="R158" s="1446"/>
    </row>
    <row r="159" spans="1:18">
      <c r="A159" s="1169">
        <v>3620</v>
      </c>
      <c r="B159" s="1169">
        <v>1655</v>
      </c>
      <c r="C159" s="1169" t="s">
        <v>1293</v>
      </c>
      <c r="D159" s="1159">
        <f>VLOOKUP(A159,'8110'!$B$148:$F$273,5,FALSE)</f>
        <v>0</v>
      </c>
      <c r="E159" s="1169">
        <v>3620</v>
      </c>
      <c r="F159" s="1169">
        <v>1655</v>
      </c>
      <c r="G159" s="1169" t="s">
        <v>1293</v>
      </c>
      <c r="H159" s="1159">
        <f>VLOOKUP(E159,'8112'!$B$141:$F$266,5,FALSE)</f>
        <v>0</v>
      </c>
      <c r="I159" s="1169">
        <v>3620</v>
      </c>
      <c r="J159" s="1169">
        <v>1655</v>
      </c>
      <c r="K159" s="1169" t="s">
        <v>1293</v>
      </c>
      <c r="L159" s="1159">
        <f>VLOOKUP(I159,'8114'!$B$141:$F$266,5,FALSE)</f>
        <v>0</v>
      </c>
      <c r="M159" s="1169">
        <v>3620</v>
      </c>
      <c r="N159" s="1169">
        <v>1655</v>
      </c>
      <c r="O159" s="1169" t="s">
        <v>1293</v>
      </c>
      <c r="P159" s="1159">
        <f>VLOOKUP(M159,'8116'!$B$140:$F$265,5,FALSE)</f>
        <v>0</v>
      </c>
      <c r="Q159" s="1178">
        <f t="shared" si="3"/>
        <v>0</v>
      </c>
      <c r="R159" s="1446"/>
    </row>
    <row r="160" spans="1:18">
      <c r="A160" s="1169">
        <v>3621</v>
      </c>
      <c r="B160" s="1169">
        <v>1655</v>
      </c>
      <c r="C160" s="1169" t="s">
        <v>1291</v>
      </c>
      <c r="D160" s="1159">
        <f>VLOOKUP(A160,'8110'!$B$148:$F$273,5,FALSE)</f>
        <v>0</v>
      </c>
      <c r="E160" s="1169">
        <v>3621</v>
      </c>
      <c r="F160" s="1169">
        <v>1655</v>
      </c>
      <c r="G160" s="1169" t="s">
        <v>1291</v>
      </c>
      <c r="H160" s="1159">
        <f>VLOOKUP(E160,'8112'!$B$141:$F$266,5,FALSE)</f>
        <v>0</v>
      </c>
      <c r="I160" s="1169">
        <v>3621</v>
      </c>
      <c r="J160" s="1169">
        <v>1655</v>
      </c>
      <c r="K160" s="1169" t="s">
        <v>1291</v>
      </c>
      <c r="L160" s="1159">
        <f>VLOOKUP(I160,'8114'!$B$141:$F$266,5,FALSE)</f>
        <v>0</v>
      </c>
      <c r="M160" s="1169">
        <v>3621</v>
      </c>
      <c r="N160" s="1169">
        <v>1655</v>
      </c>
      <c r="O160" s="1169" t="s">
        <v>1291</v>
      </c>
      <c r="P160" s="1159">
        <f>VLOOKUP(M160,'8116'!$B$140:$F$265,5,FALSE)</f>
        <v>0</v>
      </c>
      <c r="Q160" s="1178">
        <f t="shared" si="3"/>
        <v>0</v>
      </c>
      <c r="R160" s="1446"/>
    </row>
    <row r="161" spans="1:18">
      <c r="A161" s="1169">
        <v>3630</v>
      </c>
      <c r="B161" s="1169">
        <v>1655</v>
      </c>
      <c r="C161" s="1169" t="s">
        <v>1290</v>
      </c>
      <c r="D161" s="1159">
        <f>VLOOKUP(A161,'8110'!$B$148:$F$273,5,FALSE)</f>
        <v>-62.77</v>
      </c>
      <c r="E161" s="1169">
        <v>3630</v>
      </c>
      <c r="F161" s="1169">
        <v>1655</v>
      </c>
      <c r="G161" s="1169" t="s">
        <v>1290</v>
      </c>
      <c r="H161" s="1159">
        <f>VLOOKUP(E161,'8112'!$B$141:$F$266,5,FALSE)</f>
        <v>-101.89</v>
      </c>
      <c r="I161" s="1169">
        <v>3630</v>
      </c>
      <c r="J161" s="1169">
        <v>1655</v>
      </c>
      <c r="K161" s="1169" t="s">
        <v>1290</v>
      </c>
      <c r="L161" s="1159">
        <f>VLOOKUP(I161,'8114'!$B$141:$F$266,5,FALSE)</f>
        <v>-14774.63</v>
      </c>
      <c r="M161" s="1169">
        <v>3630</v>
      </c>
      <c r="N161" s="1169">
        <v>1655</v>
      </c>
      <c r="O161" s="1169" t="s">
        <v>1290</v>
      </c>
      <c r="P161" s="1159">
        <f>VLOOKUP(M161,'8116'!$B$140:$F$265,5,FALSE)</f>
        <v>-1766.44</v>
      </c>
      <c r="Q161" s="1178">
        <f t="shared" si="3"/>
        <v>-16705.73</v>
      </c>
      <c r="R161" s="1446"/>
    </row>
    <row r="162" spans="1:18">
      <c r="A162" s="1169">
        <v>3631</v>
      </c>
      <c r="B162" s="1169">
        <v>1655</v>
      </c>
      <c r="C162" s="1169" t="s">
        <v>1288</v>
      </c>
      <c r="D162" s="1159">
        <f>VLOOKUP(A162,'8110'!$B$148:$F$273,5,FALSE)</f>
        <v>0</v>
      </c>
      <c r="E162" s="1169">
        <v>3631</v>
      </c>
      <c r="F162" s="1169">
        <v>1655</v>
      </c>
      <c r="G162" s="1169" t="s">
        <v>1288</v>
      </c>
      <c r="H162" s="1159">
        <f>VLOOKUP(E162,'8112'!$B$141:$F$266,5,FALSE)</f>
        <v>0</v>
      </c>
      <c r="I162" s="1169">
        <v>3631</v>
      </c>
      <c r="J162" s="1169">
        <v>1655</v>
      </c>
      <c r="K162" s="1169" t="s">
        <v>1288</v>
      </c>
      <c r="L162" s="1159">
        <f>VLOOKUP(I162,'8114'!$B$141:$F$266,5,FALSE)</f>
        <v>0</v>
      </c>
      <c r="M162" s="1169">
        <v>3631</v>
      </c>
      <c r="N162" s="1169">
        <v>1655</v>
      </c>
      <c r="O162" s="1169" t="s">
        <v>1288</v>
      </c>
      <c r="P162" s="1159">
        <f>VLOOKUP(M162,'8116'!$B$140:$F$265,5,FALSE)</f>
        <v>0</v>
      </c>
      <c r="Q162" s="1178">
        <f t="shared" si="3"/>
        <v>0</v>
      </c>
      <c r="R162" s="1446"/>
    </row>
    <row r="163" spans="1:18">
      <c r="A163" s="1169">
        <v>3640</v>
      </c>
      <c r="B163" s="1169">
        <v>1655</v>
      </c>
      <c r="C163" s="1169" t="s">
        <v>1287</v>
      </c>
      <c r="D163" s="1159">
        <f>VLOOKUP(A163,'8110'!$B$148:$F$273,5,FALSE)</f>
        <v>-2358.73</v>
      </c>
      <c r="E163" s="1169">
        <v>3640</v>
      </c>
      <c r="F163" s="1169">
        <v>1655</v>
      </c>
      <c r="G163" s="1169" t="s">
        <v>1287</v>
      </c>
      <c r="H163" s="1159">
        <f>VLOOKUP(E163,'8112'!$B$141:$F$266,5,FALSE)</f>
        <v>0</v>
      </c>
      <c r="I163" s="1169">
        <v>3640</v>
      </c>
      <c r="J163" s="1169">
        <v>1655</v>
      </c>
      <c r="K163" s="1169" t="s">
        <v>1287</v>
      </c>
      <c r="L163" s="1159">
        <f>VLOOKUP(I163,'8114'!$B$141:$F$266,5,FALSE)</f>
        <v>0</v>
      </c>
      <c r="M163" s="1169">
        <v>3640</v>
      </c>
      <c r="N163" s="1169">
        <v>1655</v>
      </c>
      <c r="O163" s="1169" t="s">
        <v>1287</v>
      </c>
      <c r="P163" s="1159">
        <f>VLOOKUP(M163,'8116'!$B$140:$F$265,5,FALSE)</f>
        <v>0</v>
      </c>
      <c r="Q163" s="1178">
        <f t="shared" si="3"/>
        <v>-2358.73</v>
      </c>
      <c r="R163" s="1446"/>
    </row>
    <row r="164" spans="1:18">
      <c r="A164" s="1169">
        <v>3641</v>
      </c>
      <c r="B164" s="1169">
        <v>1655</v>
      </c>
      <c r="C164" s="1169" t="s">
        <v>1285</v>
      </c>
      <c r="D164" s="1159">
        <f>VLOOKUP(A164,'8110'!$B$148:$F$273,5,FALSE)</f>
        <v>0</v>
      </c>
      <c r="E164" s="1169">
        <v>3641</v>
      </c>
      <c r="F164" s="1169">
        <v>1655</v>
      </c>
      <c r="G164" s="1169" t="s">
        <v>1285</v>
      </c>
      <c r="H164" s="1159">
        <f>VLOOKUP(E164,'8112'!$B$141:$F$266,5,FALSE)</f>
        <v>0</v>
      </c>
      <c r="I164" s="1169">
        <v>3641</v>
      </c>
      <c r="J164" s="1169">
        <v>1655</v>
      </c>
      <c r="K164" s="1169" t="s">
        <v>1285</v>
      </c>
      <c r="L164" s="1159">
        <f>VLOOKUP(I164,'8114'!$B$141:$F$266,5,FALSE)</f>
        <v>0</v>
      </c>
      <c r="M164" s="1169">
        <v>3641</v>
      </c>
      <c r="N164" s="1169">
        <v>1655</v>
      </c>
      <c r="O164" s="1169" t="s">
        <v>1285</v>
      </c>
      <c r="P164" s="1159">
        <f>VLOOKUP(M164,'8116'!$B$140:$F$265,5,FALSE)</f>
        <v>0</v>
      </c>
      <c r="Q164" s="1178">
        <f t="shared" si="3"/>
        <v>0</v>
      </c>
      <c r="R164" s="1446"/>
    </row>
    <row r="165" spans="1:18">
      <c r="A165" s="1169">
        <v>3650</v>
      </c>
      <c r="B165" s="1169">
        <v>1655</v>
      </c>
      <c r="C165" s="1169" t="s">
        <v>1284</v>
      </c>
      <c r="D165" s="1159">
        <f>VLOOKUP(A165,'8110'!$B$148:$F$273,5,FALSE)</f>
        <v>-61.16</v>
      </c>
      <c r="E165" s="1169">
        <v>3650</v>
      </c>
      <c r="F165" s="1169">
        <v>1655</v>
      </c>
      <c r="G165" s="1169" t="s">
        <v>1284</v>
      </c>
      <c r="H165" s="1159">
        <f>VLOOKUP(E165,'8112'!$B$141:$F$266,5,FALSE)</f>
        <v>0</v>
      </c>
      <c r="I165" s="1169">
        <v>3650</v>
      </c>
      <c r="J165" s="1169">
        <v>1655</v>
      </c>
      <c r="K165" s="1169" t="s">
        <v>1284</v>
      </c>
      <c r="L165" s="1159">
        <f>VLOOKUP(I165,'8114'!$B$141:$F$266,5,FALSE)</f>
        <v>0</v>
      </c>
      <c r="M165" s="1169">
        <v>3650</v>
      </c>
      <c r="N165" s="1169">
        <v>1655</v>
      </c>
      <c r="O165" s="1169" t="s">
        <v>1284</v>
      </c>
      <c r="P165" s="1159">
        <f>VLOOKUP(M165,'8116'!$B$140:$F$265,5,FALSE)</f>
        <v>0</v>
      </c>
      <c r="Q165" s="1178">
        <f t="shared" si="3"/>
        <v>-61.16</v>
      </c>
      <c r="R165" s="1446"/>
    </row>
    <row r="166" spans="1:18">
      <c r="A166" s="1169">
        <v>3651</v>
      </c>
      <c r="B166" s="1169">
        <v>1655</v>
      </c>
      <c r="C166" s="1169" t="s">
        <v>1282</v>
      </c>
      <c r="D166" s="1159">
        <f>VLOOKUP(A166,'8110'!$B$148:$F$273,5,FALSE)</f>
        <v>0</v>
      </c>
      <c r="E166" s="1169">
        <v>3651</v>
      </c>
      <c r="F166" s="1169">
        <v>1655</v>
      </c>
      <c r="G166" s="1169" t="s">
        <v>1282</v>
      </c>
      <c r="H166" s="1159">
        <f>VLOOKUP(E166,'8112'!$B$141:$F$266,5,FALSE)</f>
        <v>0</v>
      </c>
      <c r="I166" s="1169">
        <v>3651</v>
      </c>
      <c r="J166" s="1169">
        <v>1655</v>
      </c>
      <c r="K166" s="1169" t="s">
        <v>1282</v>
      </c>
      <c r="L166" s="1159">
        <f>VLOOKUP(I166,'8114'!$B$141:$F$266,5,FALSE)</f>
        <v>0</v>
      </c>
      <c r="M166" s="1169">
        <v>3651</v>
      </c>
      <c r="N166" s="1169">
        <v>1655</v>
      </c>
      <c r="O166" s="1169" t="s">
        <v>1282</v>
      </c>
      <c r="P166" s="1159">
        <f>VLOOKUP(M166,'8116'!$B$140:$F$265,5,FALSE)</f>
        <v>0</v>
      </c>
      <c r="Q166" s="1178">
        <f t="shared" si="3"/>
        <v>0</v>
      </c>
      <c r="R166" s="1446"/>
    </row>
    <row r="167" spans="1:18">
      <c r="A167" s="1169">
        <v>3660</v>
      </c>
      <c r="B167" s="1169">
        <v>1655</v>
      </c>
      <c r="C167" s="1169" t="s">
        <v>1281</v>
      </c>
      <c r="D167" s="1159">
        <f>VLOOKUP(A167,'8110'!$B$148:$F$273,5,FALSE)</f>
        <v>0</v>
      </c>
      <c r="E167" s="1169">
        <v>3660</v>
      </c>
      <c r="F167" s="1169">
        <v>1655</v>
      </c>
      <c r="G167" s="1169" t="s">
        <v>1281</v>
      </c>
      <c r="H167" s="1159">
        <f>VLOOKUP(E167,'8112'!$B$141:$F$266,5,FALSE)</f>
        <v>0</v>
      </c>
      <c r="I167" s="1169">
        <v>3660</v>
      </c>
      <c r="J167" s="1169">
        <v>1655</v>
      </c>
      <c r="K167" s="1169" t="s">
        <v>1281</v>
      </c>
      <c r="L167" s="1159">
        <f>VLOOKUP(I167,'8114'!$B$141:$F$266,5,FALSE)</f>
        <v>0</v>
      </c>
      <c r="M167" s="1169">
        <v>3660</v>
      </c>
      <c r="N167" s="1169">
        <v>1655</v>
      </c>
      <c r="O167" s="1169" t="s">
        <v>1281</v>
      </c>
      <c r="P167" s="1159">
        <f>VLOOKUP(M167,'8116'!$B$140:$F$265,5,FALSE)</f>
        <v>0</v>
      </c>
      <c r="Q167" s="1178">
        <f t="shared" si="3"/>
        <v>0</v>
      </c>
      <c r="R167" s="1446"/>
    </row>
    <row r="168" spans="1:18">
      <c r="A168" s="1169">
        <v>3661</v>
      </c>
      <c r="B168" s="1169">
        <v>1655</v>
      </c>
      <c r="C168" s="1169" t="s">
        <v>1279</v>
      </c>
      <c r="D168" s="1159">
        <f>VLOOKUP(A168,'8110'!$B$148:$F$273,5,FALSE)</f>
        <v>0</v>
      </c>
      <c r="E168" s="1169">
        <v>3661</v>
      </c>
      <c r="F168" s="1169">
        <v>1655</v>
      </c>
      <c r="G168" s="1169" t="s">
        <v>1279</v>
      </c>
      <c r="H168" s="1159">
        <f>VLOOKUP(E168,'8112'!$B$141:$F$266,5,FALSE)</f>
        <v>0</v>
      </c>
      <c r="I168" s="1169">
        <v>3661</v>
      </c>
      <c r="J168" s="1169">
        <v>1655</v>
      </c>
      <c r="K168" s="1169" t="s">
        <v>1279</v>
      </c>
      <c r="L168" s="1159">
        <f>VLOOKUP(I168,'8114'!$B$141:$F$266,5,FALSE)</f>
        <v>0</v>
      </c>
      <c r="M168" s="1169">
        <v>3661</v>
      </c>
      <c r="N168" s="1169">
        <v>1655</v>
      </c>
      <c r="O168" s="1169" t="s">
        <v>1279</v>
      </c>
      <c r="P168" s="1159">
        <f>VLOOKUP(M168,'8116'!$B$140:$F$265,5,FALSE)</f>
        <v>0</v>
      </c>
      <c r="Q168" s="1178">
        <f t="shared" si="3"/>
        <v>0</v>
      </c>
      <c r="R168" s="1446"/>
    </row>
    <row r="169" spans="1:18">
      <c r="A169" s="1169">
        <v>3670</v>
      </c>
      <c r="B169" s="1169">
        <v>1655</v>
      </c>
      <c r="C169" s="1169" t="s">
        <v>1278</v>
      </c>
      <c r="D169" s="1159">
        <f>VLOOKUP(A169,'8110'!$B$148:$F$273,5,FALSE)</f>
        <v>0</v>
      </c>
      <c r="E169" s="1169">
        <v>3670</v>
      </c>
      <c r="F169" s="1169">
        <v>1655</v>
      </c>
      <c r="G169" s="1169" t="s">
        <v>1278</v>
      </c>
      <c r="H169" s="1159">
        <f>VLOOKUP(E169,'8112'!$B$141:$F$266,5,FALSE)</f>
        <v>0</v>
      </c>
      <c r="I169" s="1169">
        <v>3670</v>
      </c>
      <c r="J169" s="1169">
        <v>1655</v>
      </c>
      <c r="K169" s="1169" t="s">
        <v>1278</v>
      </c>
      <c r="L169" s="1159">
        <f>VLOOKUP(I169,'8114'!$B$141:$F$266,5,FALSE)</f>
        <v>0</v>
      </c>
      <c r="M169" s="1169">
        <v>3670</v>
      </c>
      <c r="N169" s="1169">
        <v>1655</v>
      </c>
      <c r="O169" s="1169" t="s">
        <v>1278</v>
      </c>
      <c r="P169" s="1159">
        <f>VLOOKUP(M169,'8116'!$B$140:$F$265,5,FALSE)</f>
        <v>0</v>
      </c>
      <c r="Q169" s="1178">
        <f t="shared" si="3"/>
        <v>0</v>
      </c>
      <c r="R169" s="1446"/>
    </row>
    <row r="170" spans="1:18">
      <c r="A170" s="1169">
        <v>3671</v>
      </c>
      <c r="B170" s="1169">
        <v>1655</v>
      </c>
      <c r="C170" s="1169" t="s">
        <v>1277</v>
      </c>
      <c r="D170" s="1159">
        <f>VLOOKUP(A170,'8110'!$B$148:$F$273,5,FALSE)</f>
        <v>0</v>
      </c>
      <c r="E170" s="1169">
        <v>3671</v>
      </c>
      <c r="F170" s="1169">
        <v>1655</v>
      </c>
      <c r="G170" s="1169" t="s">
        <v>1277</v>
      </c>
      <c r="H170" s="1159">
        <f>VLOOKUP(E170,'8112'!$B$141:$F$266,5,FALSE)</f>
        <v>0</v>
      </c>
      <c r="I170" s="1169">
        <v>3671</v>
      </c>
      <c r="J170" s="1169">
        <v>1655</v>
      </c>
      <c r="K170" s="1169" t="s">
        <v>1277</v>
      </c>
      <c r="L170" s="1159">
        <f>VLOOKUP(I170,'8114'!$B$141:$F$266,5,FALSE)</f>
        <v>0</v>
      </c>
      <c r="M170" s="1169">
        <v>3671</v>
      </c>
      <c r="N170" s="1169">
        <v>1655</v>
      </c>
      <c r="O170" s="1169" t="s">
        <v>1277</v>
      </c>
      <c r="P170" s="1159">
        <f>VLOOKUP(M170,'8116'!$B$140:$F$265,5,FALSE)</f>
        <v>0</v>
      </c>
      <c r="Q170" s="1178">
        <f t="shared" si="3"/>
        <v>0</v>
      </c>
      <c r="R170" s="1446"/>
    </row>
    <row r="171" spans="1:18">
      <c r="A171" s="1169">
        <v>3700</v>
      </c>
      <c r="B171" s="1169">
        <v>1655</v>
      </c>
      <c r="C171" s="1169" t="s">
        <v>1276</v>
      </c>
      <c r="D171" s="1159">
        <f>VLOOKUP(A171,'8110'!$B$148:$F$273,5,FALSE)</f>
        <v>-2199.3000000000002</v>
      </c>
      <c r="E171" s="1169">
        <v>3700</v>
      </c>
      <c r="F171" s="1169">
        <v>1655</v>
      </c>
      <c r="G171" s="1169" t="s">
        <v>1276</v>
      </c>
      <c r="H171" s="1159">
        <f>VLOOKUP(E171,'8112'!$B$141:$F$266,5,FALSE)</f>
        <v>-226831.67</v>
      </c>
      <c r="I171" s="1169">
        <v>3700</v>
      </c>
      <c r="J171" s="1169">
        <v>1655</v>
      </c>
      <c r="K171" s="1169" t="s">
        <v>1276</v>
      </c>
      <c r="L171" s="1159">
        <f>VLOOKUP(I171,'8114'!$B$141:$F$266,5,FALSE)</f>
        <v>0</v>
      </c>
      <c r="M171" s="1169">
        <v>3700</v>
      </c>
      <c r="N171" s="1169">
        <v>1655</v>
      </c>
      <c r="O171" s="1169" t="s">
        <v>1276</v>
      </c>
      <c r="P171" s="1159">
        <f>VLOOKUP(M171,'8116'!$B$140:$F$265,5,FALSE)</f>
        <v>-40428.9</v>
      </c>
      <c r="Q171" s="1178">
        <f t="shared" si="3"/>
        <v>-269459.87</v>
      </c>
      <c r="R171" s="1446"/>
    </row>
    <row r="172" spans="1:18">
      <c r="A172" s="1169">
        <v>3701</v>
      </c>
      <c r="B172" s="1169">
        <v>1655</v>
      </c>
      <c r="C172" s="1169" t="s">
        <v>1274</v>
      </c>
      <c r="D172" s="1159">
        <f>VLOOKUP(A172,'8110'!$B$148:$F$273,5,FALSE)</f>
        <v>0</v>
      </c>
      <c r="E172" s="1169">
        <v>3701</v>
      </c>
      <c r="F172" s="1169">
        <v>1655</v>
      </c>
      <c r="G172" s="1169" t="s">
        <v>1274</v>
      </c>
      <c r="H172" s="1159">
        <f>VLOOKUP(E172,'8112'!$B$141:$F$266,5,FALSE)</f>
        <v>0</v>
      </c>
      <c r="I172" s="1169">
        <v>3701</v>
      </c>
      <c r="J172" s="1169">
        <v>1655</v>
      </c>
      <c r="K172" s="1169" t="s">
        <v>1274</v>
      </c>
      <c r="L172" s="1159">
        <f>VLOOKUP(I172,'8114'!$B$141:$F$266,5,FALSE)</f>
        <v>0</v>
      </c>
      <c r="M172" s="1169">
        <v>3701</v>
      </c>
      <c r="N172" s="1169">
        <v>1655</v>
      </c>
      <c r="O172" s="1169" t="s">
        <v>1274</v>
      </c>
      <c r="P172" s="1159">
        <f>VLOOKUP(M172,'8116'!$B$140:$F$265,5,FALSE)</f>
        <v>0</v>
      </c>
      <c r="Q172" s="1178">
        <f t="shared" si="3"/>
        <v>0</v>
      </c>
      <c r="R172" s="1446"/>
    </row>
    <row r="173" spans="1:18">
      <c r="A173" s="1169">
        <v>3710</v>
      </c>
      <c r="B173" s="1169">
        <v>1655</v>
      </c>
      <c r="C173" s="1169" t="s">
        <v>1273</v>
      </c>
      <c r="D173" s="1159">
        <f>VLOOKUP(A173,'8110'!$B$148:$F$273,5,FALSE)</f>
        <v>-23941.040000000001</v>
      </c>
      <c r="E173" s="1169">
        <v>3710</v>
      </c>
      <c r="F173" s="1169">
        <v>1655</v>
      </c>
      <c r="G173" s="1169" t="s">
        <v>1273</v>
      </c>
      <c r="H173" s="1159">
        <f>VLOOKUP(E173,'8112'!$B$141:$F$266,5,FALSE)</f>
        <v>-262522.15999999997</v>
      </c>
      <c r="I173" s="1169">
        <v>3710</v>
      </c>
      <c r="J173" s="1169">
        <v>1655</v>
      </c>
      <c r="K173" s="1169" t="s">
        <v>1273</v>
      </c>
      <c r="L173" s="1159">
        <f>VLOOKUP(I173,'8114'!$B$141:$F$266,5,FALSE)</f>
        <v>-36681.64</v>
      </c>
      <c r="M173" s="1169">
        <v>3710</v>
      </c>
      <c r="N173" s="1169">
        <v>1655</v>
      </c>
      <c r="O173" s="1169" t="s">
        <v>1273</v>
      </c>
      <c r="P173" s="1159">
        <f>VLOOKUP(M173,'8116'!$B$140:$F$265,5,FALSE)</f>
        <v>-242694.11</v>
      </c>
      <c r="Q173" s="1178">
        <f t="shared" si="3"/>
        <v>-565838.94999999995</v>
      </c>
      <c r="R173" s="1446"/>
    </row>
    <row r="174" spans="1:18">
      <c r="A174" s="1169">
        <v>3711</v>
      </c>
      <c r="B174" s="1169">
        <v>1655</v>
      </c>
      <c r="C174" s="1169" t="s">
        <v>1271</v>
      </c>
      <c r="D174" s="1159">
        <f>VLOOKUP(A174,'8110'!$B$148:$F$273,5,FALSE)</f>
        <v>0</v>
      </c>
      <c r="E174" s="1169">
        <v>3711</v>
      </c>
      <c r="F174" s="1169">
        <v>1655</v>
      </c>
      <c r="G174" s="1169" t="s">
        <v>1271</v>
      </c>
      <c r="H174" s="1159">
        <f>VLOOKUP(E174,'8112'!$B$141:$F$266,5,FALSE)</f>
        <v>4652.1899999999996</v>
      </c>
      <c r="I174" s="1169">
        <v>3711</v>
      </c>
      <c r="J174" s="1169">
        <v>1655</v>
      </c>
      <c r="K174" s="1169" t="s">
        <v>1271</v>
      </c>
      <c r="L174" s="1159">
        <f>VLOOKUP(I174,'8114'!$B$141:$F$266,5,FALSE)</f>
        <v>0</v>
      </c>
      <c r="M174" s="1169">
        <v>3711</v>
      </c>
      <c r="N174" s="1169">
        <v>1655</v>
      </c>
      <c r="O174" s="1169" t="s">
        <v>1271</v>
      </c>
      <c r="P174" s="1159">
        <f>VLOOKUP(M174,'8116'!$B$140:$F$265,5,FALSE)</f>
        <v>0</v>
      </c>
      <c r="Q174" s="1178">
        <f t="shared" si="3"/>
        <v>4652.1899999999996</v>
      </c>
      <c r="R174" s="1446"/>
    </row>
    <row r="175" spans="1:18">
      <c r="A175" s="1169">
        <v>3740</v>
      </c>
      <c r="B175" s="1169">
        <v>1655</v>
      </c>
      <c r="C175" s="1169" t="s">
        <v>1270</v>
      </c>
      <c r="D175" s="1159">
        <f>VLOOKUP(A175,'8110'!$B$148:$F$273,5,FALSE)</f>
        <v>0</v>
      </c>
      <c r="E175" s="1169">
        <v>3740</v>
      </c>
      <c r="F175" s="1169">
        <v>1655</v>
      </c>
      <c r="G175" s="1169" t="s">
        <v>1270</v>
      </c>
      <c r="H175" s="1159">
        <f>VLOOKUP(E175,'8112'!$B$141:$F$266,5,FALSE)</f>
        <v>0</v>
      </c>
      <c r="I175" s="1169">
        <v>3740</v>
      </c>
      <c r="J175" s="1169">
        <v>1655</v>
      </c>
      <c r="K175" s="1169" t="s">
        <v>1270</v>
      </c>
      <c r="L175" s="1159">
        <f>VLOOKUP(I175,'8114'!$B$141:$F$266,5,FALSE)</f>
        <v>0</v>
      </c>
      <c r="M175" s="1169">
        <v>3740</v>
      </c>
      <c r="N175" s="1169">
        <v>1655</v>
      </c>
      <c r="O175" s="1169" t="s">
        <v>1270</v>
      </c>
      <c r="P175" s="1159">
        <f>VLOOKUP(M175,'8116'!$B$140:$F$265,5,FALSE)</f>
        <v>0</v>
      </c>
      <c r="Q175" s="1178">
        <f t="shared" si="3"/>
        <v>0</v>
      </c>
      <c r="R175" s="1446"/>
    </row>
    <row r="176" spans="1:18">
      <c r="A176" s="1169">
        <v>3741</v>
      </c>
      <c r="B176" s="1169">
        <v>1655</v>
      </c>
      <c r="C176" s="1169" t="s">
        <v>1268</v>
      </c>
      <c r="D176" s="1159">
        <f>VLOOKUP(A176,'8110'!$B$148:$F$273,5,FALSE)</f>
        <v>0</v>
      </c>
      <c r="E176" s="1169">
        <v>3741</v>
      </c>
      <c r="F176" s="1169">
        <v>1655</v>
      </c>
      <c r="G176" s="1169" t="s">
        <v>1268</v>
      </c>
      <c r="H176" s="1159">
        <f>VLOOKUP(E176,'8112'!$B$141:$F$266,5,FALSE)</f>
        <v>0</v>
      </c>
      <c r="I176" s="1169">
        <v>3741</v>
      </c>
      <c r="J176" s="1169">
        <v>1655</v>
      </c>
      <c r="K176" s="1169" t="s">
        <v>1268</v>
      </c>
      <c r="L176" s="1159">
        <f>VLOOKUP(I176,'8114'!$B$141:$F$266,5,FALSE)</f>
        <v>0</v>
      </c>
      <c r="M176" s="1169">
        <v>3741</v>
      </c>
      <c r="N176" s="1169">
        <v>1655</v>
      </c>
      <c r="O176" s="1169" t="s">
        <v>1268</v>
      </c>
      <c r="P176" s="1159">
        <f>VLOOKUP(M176,'8116'!$B$140:$F$265,5,FALSE)</f>
        <v>0</v>
      </c>
      <c r="Q176" s="1178">
        <f t="shared" si="3"/>
        <v>0</v>
      </c>
      <c r="R176" s="1446"/>
    </row>
    <row r="177" spans="1:18">
      <c r="A177" s="1169">
        <v>3750</v>
      </c>
      <c r="B177" s="1169">
        <v>1655</v>
      </c>
      <c r="C177" s="1169" t="s">
        <v>1267</v>
      </c>
      <c r="D177" s="1159">
        <f>VLOOKUP(A177,'8110'!$B$148:$F$273,5,FALSE)</f>
        <v>0</v>
      </c>
      <c r="E177" s="1169">
        <v>3750</v>
      </c>
      <c r="F177" s="1169">
        <v>1655</v>
      </c>
      <c r="G177" s="1169" t="s">
        <v>1267</v>
      </c>
      <c r="H177" s="1159">
        <f>VLOOKUP(E177,'8112'!$B$141:$F$266,5,FALSE)</f>
        <v>-3210.75</v>
      </c>
      <c r="I177" s="1169">
        <v>3750</v>
      </c>
      <c r="J177" s="1169">
        <v>1655</v>
      </c>
      <c r="K177" s="1169" t="s">
        <v>1267</v>
      </c>
      <c r="L177" s="1159">
        <f>VLOOKUP(I177,'8114'!$B$141:$F$266,5,FALSE)</f>
        <v>0</v>
      </c>
      <c r="M177" s="1169">
        <v>3750</v>
      </c>
      <c r="N177" s="1169">
        <v>1655</v>
      </c>
      <c r="O177" s="1169" t="s">
        <v>1267</v>
      </c>
      <c r="P177" s="1159">
        <f>VLOOKUP(M177,'8116'!$B$140:$F$265,5,FALSE)</f>
        <v>0</v>
      </c>
      <c r="Q177" s="1178">
        <f t="shared" si="3"/>
        <v>-3210.75</v>
      </c>
      <c r="R177" s="1446"/>
    </row>
    <row r="178" spans="1:18">
      <c r="A178" s="1169">
        <v>3751</v>
      </c>
      <c r="B178" s="1169">
        <v>1655</v>
      </c>
      <c r="C178" s="1169" t="s">
        <v>1266</v>
      </c>
      <c r="D178" s="1159">
        <f>VLOOKUP(A178,'8110'!$B$148:$F$273,5,FALSE)</f>
        <v>0</v>
      </c>
      <c r="E178" s="1169">
        <v>3751</v>
      </c>
      <c r="F178" s="1169">
        <v>1655</v>
      </c>
      <c r="G178" s="1169" t="s">
        <v>1266</v>
      </c>
      <c r="H178" s="1159">
        <f>VLOOKUP(E178,'8112'!$B$141:$F$266,5,FALSE)</f>
        <v>0</v>
      </c>
      <c r="I178" s="1169">
        <v>3751</v>
      </c>
      <c r="J178" s="1169">
        <v>1655</v>
      </c>
      <c r="K178" s="1169" t="s">
        <v>1266</v>
      </c>
      <c r="L178" s="1159">
        <f>VLOOKUP(I178,'8114'!$B$141:$F$266,5,FALSE)</f>
        <v>0</v>
      </c>
      <c r="M178" s="1169">
        <v>3751</v>
      </c>
      <c r="N178" s="1169">
        <v>1655</v>
      </c>
      <c r="O178" s="1169" t="s">
        <v>1266</v>
      </c>
      <c r="P178" s="1159">
        <f>VLOOKUP(M178,'8116'!$B$140:$F$265,5,FALSE)</f>
        <v>0</v>
      </c>
      <c r="Q178" s="1178">
        <f t="shared" si="3"/>
        <v>0</v>
      </c>
      <c r="R178" s="1446"/>
    </row>
    <row r="179" spans="1:18">
      <c r="A179" s="1169">
        <v>3800</v>
      </c>
      <c r="B179" s="1169">
        <v>1655</v>
      </c>
      <c r="C179" s="1169" t="s">
        <v>1265</v>
      </c>
      <c r="D179" s="1159">
        <f>VLOOKUP(A179,'8110'!$B$148:$F$273,5,FALSE)</f>
        <v>-294319.68</v>
      </c>
      <c r="E179" s="1169">
        <v>3800</v>
      </c>
      <c r="F179" s="1169">
        <v>1655</v>
      </c>
      <c r="G179" s="1169" t="s">
        <v>1265</v>
      </c>
      <c r="H179" s="1159">
        <f>VLOOKUP(E179,'8112'!$B$141:$F$266,5,FALSE)</f>
        <v>-1041992.36</v>
      </c>
      <c r="I179" s="1169">
        <v>3800</v>
      </c>
      <c r="J179" s="1169">
        <v>1655</v>
      </c>
      <c r="K179" s="1169" t="s">
        <v>1265</v>
      </c>
      <c r="L179" s="1159">
        <f>VLOOKUP(I179,'8114'!$B$141:$F$266,5,FALSE)</f>
        <v>-282134.36</v>
      </c>
      <c r="M179" s="1169">
        <v>3800</v>
      </c>
      <c r="N179" s="1169">
        <v>1655</v>
      </c>
      <c r="O179" s="1169" t="s">
        <v>1265</v>
      </c>
      <c r="P179" s="1159">
        <f>VLOOKUP(M179,'8116'!$B$140:$F$265,5,FALSE)</f>
        <v>-1160384.3</v>
      </c>
      <c r="Q179" s="1178">
        <f t="shared" si="3"/>
        <v>-2778830.7</v>
      </c>
      <c r="R179" s="1446"/>
    </row>
    <row r="180" spans="1:18">
      <c r="A180" s="1169">
        <v>3801</v>
      </c>
      <c r="B180" s="1169">
        <v>1655</v>
      </c>
      <c r="C180" s="1169" t="s">
        <v>1263</v>
      </c>
      <c r="D180" s="1159">
        <f>VLOOKUP(A180,'8110'!$B$148:$F$273,5,FALSE)</f>
        <v>0</v>
      </c>
      <c r="E180" s="1169">
        <v>3801</v>
      </c>
      <c r="F180" s="1169">
        <v>1655</v>
      </c>
      <c r="G180" s="1169" t="s">
        <v>1263</v>
      </c>
      <c r="H180" s="1159">
        <f>VLOOKUP(E180,'8112'!$B$141:$F$266,5,FALSE)</f>
        <v>0</v>
      </c>
      <c r="I180" s="1169">
        <v>3801</v>
      </c>
      <c r="J180" s="1169">
        <v>1655</v>
      </c>
      <c r="K180" s="1169" t="s">
        <v>1263</v>
      </c>
      <c r="L180" s="1159">
        <f>VLOOKUP(I180,'8114'!$B$141:$F$266,5,FALSE)</f>
        <v>162.55000000000001</v>
      </c>
      <c r="M180" s="1169">
        <v>3801</v>
      </c>
      <c r="N180" s="1169">
        <v>1655</v>
      </c>
      <c r="O180" s="1169" t="s">
        <v>1263</v>
      </c>
      <c r="P180" s="1159">
        <f>VLOOKUP(M180,'8116'!$B$140:$F$265,5,FALSE)</f>
        <v>0</v>
      </c>
      <c r="Q180" s="1178">
        <f t="shared" si="3"/>
        <v>162.55000000000001</v>
      </c>
      <c r="R180" s="1446"/>
    </row>
    <row r="181" spans="1:18">
      <c r="A181" s="1169">
        <v>3810</v>
      </c>
      <c r="B181" s="1169">
        <v>1655</v>
      </c>
      <c r="C181" s="1169" t="s">
        <v>1262</v>
      </c>
      <c r="D181" s="1159">
        <f>VLOOKUP(A181,'8110'!$B$148:$F$273,5,FALSE)</f>
        <v>0</v>
      </c>
      <c r="E181" s="1169">
        <v>3810</v>
      </c>
      <c r="F181" s="1169">
        <v>1655</v>
      </c>
      <c r="G181" s="1169" t="s">
        <v>1262</v>
      </c>
      <c r="H181" s="1159">
        <f>VLOOKUP(E181,'8112'!$B$141:$F$266,5,FALSE)</f>
        <v>0</v>
      </c>
      <c r="I181" s="1169">
        <v>3810</v>
      </c>
      <c r="J181" s="1169">
        <v>1655</v>
      </c>
      <c r="K181" s="1169" t="s">
        <v>1262</v>
      </c>
      <c r="L181" s="1159">
        <f>VLOOKUP(I181,'8114'!$B$141:$F$266,5,FALSE)</f>
        <v>0</v>
      </c>
      <c r="M181" s="1169">
        <v>3810</v>
      </c>
      <c r="N181" s="1169">
        <v>1655</v>
      </c>
      <c r="O181" s="1169" t="s">
        <v>1262</v>
      </c>
      <c r="P181" s="1159">
        <f>VLOOKUP(M181,'8116'!$B$140:$F$265,5,FALSE)</f>
        <v>0</v>
      </c>
      <c r="Q181" s="1178">
        <f t="shared" si="3"/>
        <v>0</v>
      </c>
      <c r="R181" s="1446"/>
    </row>
    <row r="182" spans="1:18">
      <c r="A182" s="1169">
        <v>3811</v>
      </c>
      <c r="B182" s="1169">
        <v>1655</v>
      </c>
      <c r="C182" s="1169" t="s">
        <v>1260</v>
      </c>
      <c r="D182" s="1159">
        <f>VLOOKUP(A182,'8110'!$B$148:$F$273,5,FALSE)</f>
        <v>0</v>
      </c>
      <c r="E182" s="1169">
        <v>3811</v>
      </c>
      <c r="F182" s="1169">
        <v>1655</v>
      </c>
      <c r="G182" s="1169" t="s">
        <v>1260</v>
      </c>
      <c r="H182" s="1159">
        <f>VLOOKUP(E182,'8112'!$B$141:$F$266,5,FALSE)</f>
        <v>0</v>
      </c>
      <c r="I182" s="1169">
        <v>3811</v>
      </c>
      <c r="J182" s="1169">
        <v>1655</v>
      </c>
      <c r="K182" s="1169" t="s">
        <v>1260</v>
      </c>
      <c r="L182" s="1159">
        <f>VLOOKUP(I182,'8114'!$B$141:$F$266,5,FALSE)</f>
        <v>0</v>
      </c>
      <c r="M182" s="1169">
        <v>3811</v>
      </c>
      <c r="N182" s="1169">
        <v>1655</v>
      </c>
      <c r="O182" s="1169" t="s">
        <v>1260</v>
      </c>
      <c r="P182" s="1159">
        <f>VLOOKUP(M182,'8116'!$B$140:$F$265,5,FALSE)</f>
        <v>0</v>
      </c>
      <c r="Q182" s="1178">
        <f t="shared" si="3"/>
        <v>0</v>
      </c>
      <c r="R182" s="1446"/>
    </row>
    <row r="183" spans="1:18">
      <c r="A183" s="1169">
        <v>3820</v>
      </c>
      <c r="B183" s="1169">
        <v>1655</v>
      </c>
      <c r="C183" s="1169" t="s">
        <v>1259</v>
      </c>
      <c r="D183" s="1159">
        <f>VLOOKUP(A183,'8110'!$B$148:$F$273,5,FALSE)</f>
        <v>0</v>
      </c>
      <c r="E183" s="1169">
        <v>3820</v>
      </c>
      <c r="F183" s="1169">
        <v>1655</v>
      </c>
      <c r="G183" s="1169" t="s">
        <v>1259</v>
      </c>
      <c r="H183" s="1159">
        <f>VLOOKUP(E183,'8112'!$B$141:$F$266,5,FALSE)</f>
        <v>-3300.42</v>
      </c>
      <c r="I183" s="1169">
        <v>3820</v>
      </c>
      <c r="J183" s="1169">
        <v>1655</v>
      </c>
      <c r="K183" s="1169" t="s">
        <v>1259</v>
      </c>
      <c r="L183" s="1159">
        <f>VLOOKUP(I183,'8114'!$B$141:$F$266,5,FALSE)</f>
        <v>0</v>
      </c>
      <c r="M183" s="1169">
        <v>3820</v>
      </c>
      <c r="N183" s="1169">
        <v>1655</v>
      </c>
      <c r="O183" s="1169" t="s">
        <v>1259</v>
      </c>
      <c r="P183" s="1159">
        <f>VLOOKUP(M183,'8116'!$B$140:$F$265,5,FALSE)</f>
        <v>0</v>
      </c>
      <c r="Q183" s="1178">
        <f t="shared" si="3"/>
        <v>-3300.42</v>
      </c>
      <c r="R183" s="1446"/>
    </row>
    <row r="184" spans="1:18">
      <c r="A184" s="1169">
        <v>3821</v>
      </c>
      <c r="B184" s="1169">
        <v>1655</v>
      </c>
      <c r="C184" s="1169" t="s">
        <v>1257</v>
      </c>
      <c r="D184" s="1159">
        <f>VLOOKUP(A184,'8110'!$B$148:$F$273,5,FALSE)</f>
        <v>0</v>
      </c>
      <c r="E184" s="1169">
        <v>3821</v>
      </c>
      <c r="F184" s="1169">
        <v>1655</v>
      </c>
      <c r="G184" s="1169" t="s">
        <v>1257</v>
      </c>
      <c r="H184" s="1159">
        <f>VLOOKUP(E184,'8112'!$B$141:$F$266,5,FALSE)</f>
        <v>0</v>
      </c>
      <c r="I184" s="1169">
        <v>3821</v>
      </c>
      <c r="J184" s="1169">
        <v>1655</v>
      </c>
      <c r="K184" s="1169" t="s">
        <v>1257</v>
      </c>
      <c r="L184" s="1159">
        <f>VLOOKUP(I184,'8114'!$B$141:$F$266,5,FALSE)</f>
        <v>0</v>
      </c>
      <c r="M184" s="1169">
        <v>3821</v>
      </c>
      <c r="N184" s="1169">
        <v>1655</v>
      </c>
      <c r="O184" s="1169" t="s">
        <v>1257</v>
      </c>
      <c r="P184" s="1159">
        <f>VLOOKUP(M184,'8116'!$B$140:$F$265,5,FALSE)</f>
        <v>0</v>
      </c>
      <c r="Q184" s="1178">
        <f t="shared" si="3"/>
        <v>0</v>
      </c>
      <c r="R184" s="1446"/>
    </row>
    <row r="185" spans="1:18">
      <c r="A185" s="1169">
        <v>3890</v>
      </c>
      <c r="B185" s="1169">
        <v>1655</v>
      </c>
      <c r="C185" s="1169" t="s">
        <v>1256</v>
      </c>
      <c r="D185" s="1159">
        <f>VLOOKUP(A185,'8110'!$B$148:$F$273,5,FALSE)</f>
        <v>-63990.64</v>
      </c>
      <c r="E185" s="1169">
        <v>3890</v>
      </c>
      <c r="F185" s="1169">
        <v>1655</v>
      </c>
      <c r="G185" s="1169" t="s">
        <v>1256</v>
      </c>
      <c r="H185" s="1159">
        <f>VLOOKUP(E185,'8112'!$B$141:$F$266,5,FALSE)</f>
        <v>-328884.08</v>
      </c>
      <c r="I185" s="1169">
        <v>3890</v>
      </c>
      <c r="J185" s="1169">
        <v>1655</v>
      </c>
      <c r="K185" s="1169" t="s">
        <v>1256</v>
      </c>
      <c r="L185" s="1159">
        <f>VLOOKUP(I185,'8114'!$B$141:$F$266,5,FALSE)</f>
        <v>-154653.72</v>
      </c>
      <c r="M185" s="1169">
        <v>3890</v>
      </c>
      <c r="N185" s="1169">
        <v>1655</v>
      </c>
      <c r="O185" s="1169" t="s">
        <v>1256</v>
      </c>
      <c r="P185" s="1159">
        <f>VLOOKUP(M185,'8116'!$B$140:$F$265,5,FALSE)</f>
        <v>-315366.49</v>
      </c>
      <c r="Q185" s="1178">
        <f t="shared" si="3"/>
        <v>-862894.93</v>
      </c>
      <c r="R185" s="1446"/>
    </row>
    <row r="186" spans="1:18">
      <c r="A186" s="1169">
        <v>3891</v>
      </c>
      <c r="B186" s="1169">
        <v>1655</v>
      </c>
      <c r="C186" s="1169" t="s">
        <v>1232</v>
      </c>
      <c r="D186" s="1159">
        <f>VLOOKUP(A186,'8110'!$B$148:$F$273,5,FALSE)</f>
        <v>0</v>
      </c>
      <c r="E186" s="1169">
        <v>3891</v>
      </c>
      <c r="F186" s="1169">
        <v>1655</v>
      </c>
      <c r="G186" s="1169" t="s">
        <v>1232</v>
      </c>
      <c r="H186" s="1159">
        <f>VLOOKUP(E186,'8112'!$B$141:$F$266,5,FALSE)</f>
        <v>0</v>
      </c>
      <c r="I186" s="1169">
        <v>3891</v>
      </c>
      <c r="J186" s="1169">
        <v>1655</v>
      </c>
      <c r="K186" s="1169" t="s">
        <v>1232</v>
      </c>
      <c r="L186" s="1159">
        <f>VLOOKUP(I186,'8114'!$B$141:$F$266,5,FALSE)</f>
        <v>0</v>
      </c>
      <c r="M186" s="1169">
        <v>3891</v>
      </c>
      <c r="N186" s="1169">
        <v>1655</v>
      </c>
      <c r="O186" s="1169" t="s">
        <v>1232</v>
      </c>
      <c r="P186" s="1159">
        <f>VLOOKUP(M186,'8116'!$B$140:$F$265,5,FALSE)</f>
        <v>0</v>
      </c>
      <c r="Q186" s="1178">
        <f t="shared" si="3"/>
        <v>0</v>
      </c>
      <c r="R186" s="1446"/>
    </row>
    <row r="187" spans="1:18">
      <c r="A187" s="1169">
        <v>3900</v>
      </c>
      <c r="B187" s="1169">
        <v>1655</v>
      </c>
      <c r="C187" s="1169" t="s">
        <v>1255</v>
      </c>
      <c r="D187" s="1159">
        <f>VLOOKUP(A187,'8110'!$B$148:$F$273,5,FALSE)</f>
        <v>-5755.8</v>
      </c>
      <c r="E187" s="1169">
        <v>3900</v>
      </c>
      <c r="F187" s="1169">
        <v>1655</v>
      </c>
      <c r="G187" s="1169" t="s">
        <v>1255</v>
      </c>
      <c r="H187" s="1159">
        <f>VLOOKUP(E187,'8112'!$B$141:$F$266,5,FALSE)</f>
        <v>-5685.91</v>
      </c>
      <c r="I187" s="1169">
        <v>3900</v>
      </c>
      <c r="J187" s="1169">
        <v>1655</v>
      </c>
      <c r="K187" s="1169" t="s">
        <v>1255</v>
      </c>
      <c r="L187" s="1159">
        <f>VLOOKUP(I187,'8114'!$B$141:$F$266,5,FALSE)</f>
        <v>-4249.91</v>
      </c>
      <c r="M187" s="1169">
        <v>3900</v>
      </c>
      <c r="N187" s="1169">
        <v>1655</v>
      </c>
      <c r="O187" s="1169" t="s">
        <v>1255</v>
      </c>
      <c r="P187" s="1159">
        <f>VLOOKUP(M187,'8116'!$B$140:$F$265,5,FALSE)</f>
        <v>-4586.8100000000004</v>
      </c>
      <c r="Q187" s="1178">
        <f t="shared" si="3"/>
        <v>-20278.43</v>
      </c>
      <c r="R187" s="1446"/>
    </row>
    <row r="188" spans="1:18">
      <c r="A188" s="1169">
        <v>3901</v>
      </c>
      <c r="B188" s="1169">
        <v>1655</v>
      </c>
      <c r="C188" s="1169" t="s">
        <v>1254</v>
      </c>
      <c r="D188" s="1159">
        <f>VLOOKUP(A188,'8110'!$B$148:$F$273,5,FALSE)</f>
        <v>0</v>
      </c>
      <c r="E188" s="1169">
        <v>3901</v>
      </c>
      <c r="F188" s="1169">
        <v>1655</v>
      </c>
      <c r="G188" s="1169" t="s">
        <v>1254</v>
      </c>
      <c r="H188" s="1159">
        <f>VLOOKUP(E188,'8112'!$B$141:$F$266,5,FALSE)</f>
        <v>0</v>
      </c>
      <c r="I188" s="1169">
        <v>3901</v>
      </c>
      <c r="J188" s="1169">
        <v>1655</v>
      </c>
      <c r="K188" s="1169" t="s">
        <v>1254</v>
      </c>
      <c r="L188" s="1159">
        <f>VLOOKUP(I188,'8114'!$B$141:$F$266,5,FALSE)</f>
        <v>0</v>
      </c>
      <c r="M188" s="1169">
        <v>3901</v>
      </c>
      <c r="N188" s="1169">
        <v>1655</v>
      </c>
      <c r="O188" s="1169" t="s">
        <v>1254</v>
      </c>
      <c r="P188" s="1159">
        <f>VLOOKUP(M188,'8116'!$B$140:$F$265,5,FALSE)</f>
        <v>0</v>
      </c>
      <c r="Q188" s="1178">
        <f t="shared" si="3"/>
        <v>0</v>
      </c>
      <c r="R188" s="1446"/>
    </row>
    <row r="189" spans="1:18">
      <c r="A189" s="1169">
        <v>3902</v>
      </c>
      <c r="B189" s="1169">
        <v>1655</v>
      </c>
      <c r="C189" s="1169" t="s">
        <v>1253</v>
      </c>
      <c r="D189" s="1159">
        <f>VLOOKUP(A189,'8110'!$B$148:$F$273,5,FALSE)</f>
        <v>-252.41</v>
      </c>
      <c r="E189" s="1169">
        <v>3902</v>
      </c>
      <c r="F189" s="1169">
        <v>1655</v>
      </c>
      <c r="G189" s="1169" t="s">
        <v>1253</v>
      </c>
      <c r="H189" s="1159">
        <f>VLOOKUP(E189,'8112'!$B$141:$F$266,5,FALSE)</f>
        <v>-2267.46</v>
      </c>
      <c r="I189" s="1169">
        <v>3902</v>
      </c>
      <c r="J189" s="1169">
        <v>1655</v>
      </c>
      <c r="K189" s="1169" t="s">
        <v>1253</v>
      </c>
      <c r="L189" s="1159">
        <f>VLOOKUP(I189,'8114'!$B$141:$F$266,5,FALSE)</f>
        <v>-42.93</v>
      </c>
      <c r="M189" s="1169">
        <v>3902</v>
      </c>
      <c r="N189" s="1169">
        <v>1655</v>
      </c>
      <c r="O189" s="1169" t="s">
        <v>1253</v>
      </c>
      <c r="P189" s="1159">
        <f>VLOOKUP(M189,'8116'!$B$140:$F$265,5,FALSE)</f>
        <v>0</v>
      </c>
      <c r="Q189" s="1178">
        <f t="shared" si="3"/>
        <v>-2562.7999999999997</v>
      </c>
      <c r="R189" s="1446"/>
    </row>
    <row r="190" spans="1:18">
      <c r="A190" s="1169">
        <v>3903</v>
      </c>
      <c r="B190" s="1169">
        <v>1655</v>
      </c>
      <c r="C190" s="1169" t="s">
        <v>1252</v>
      </c>
      <c r="D190" s="1159">
        <f>VLOOKUP(A190,'8110'!$B$148:$F$273,5,FALSE)</f>
        <v>0</v>
      </c>
      <c r="E190" s="1169">
        <v>3903</v>
      </c>
      <c r="F190" s="1169">
        <v>1655</v>
      </c>
      <c r="G190" s="1169" t="s">
        <v>1252</v>
      </c>
      <c r="H190" s="1159">
        <f>VLOOKUP(E190,'8112'!$B$141:$F$266,5,FALSE)</f>
        <v>0</v>
      </c>
      <c r="I190" s="1169">
        <v>3903</v>
      </c>
      <c r="J190" s="1169">
        <v>1655</v>
      </c>
      <c r="K190" s="1169" t="s">
        <v>1252</v>
      </c>
      <c r="L190" s="1159">
        <f>VLOOKUP(I190,'8114'!$B$141:$F$266,5,FALSE)</f>
        <v>0</v>
      </c>
      <c r="M190" s="1169">
        <v>3903</v>
      </c>
      <c r="N190" s="1169">
        <v>1655</v>
      </c>
      <c r="O190" s="1169" t="s">
        <v>1252</v>
      </c>
      <c r="P190" s="1159">
        <f>VLOOKUP(M190,'8116'!$B$140:$F$265,5,FALSE)</f>
        <v>0</v>
      </c>
      <c r="Q190" s="1178">
        <f t="shared" si="3"/>
        <v>0</v>
      </c>
      <c r="R190" s="1446"/>
    </row>
    <row r="191" spans="1:18">
      <c r="A191" s="1169">
        <v>3910</v>
      </c>
      <c r="B191" s="1169">
        <v>1655</v>
      </c>
      <c r="C191" s="1169" t="s">
        <v>1251</v>
      </c>
      <c r="D191" s="1159">
        <f>VLOOKUP(A191,'8110'!$B$148:$F$273,5,FALSE)</f>
        <v>0</v>
      </c>
      <c r="E191" s="1169">
        <v>3910</v>
      </c>
      <c r="F191" s="1169">
        <v>1655</v>
      </c>
      <c r="G191" s="1169" t="s">
        <v>1251</v>
      </c>
      <c r="H191" s="1159">
        <f>VLOOKUP(E191,'8112'!$B$141:$F$266,5,FALSE)</f>
        <v>-34284</v>
      </c>
      <c r="I191" s="1169">
        <v>3910</v>
      </c>
      <c r="J191" s="1169">
        <v>1655</v>
      </c>
      <c r="K191" s="1169" t="s">
        <v>1251</v>
      </c>
      <c r="L191" s="1159">
        <f>VLOOKUP(I191,'8114'!$B$141:$F$266,5,FALSE)</f>
        <v>0</v>
      </c>
      <c r="M191" s="1169">
        <v>3910</v>
      </c>
      <c r="N191" s="1169">
        <v>1655</v>
      </c>
      <c r="O191" s="1169" t="s">
        <v>1251</v>
      </c>
      <c r="P191" s="1159">
        <f>VLOOKUP(M191,'8116'!$B$140:$F$265,5,FALSE)</f>
        <v>0</v>
      </c>
      <c r="Q191" s="1178">
        <f t="shared" si="3"/>
        <v>-34284</v>
      </c>
      <c r="R191" s="1446"/>
    </row>
    <row r="192" spans="1:18">
      <c r="A192" s="1169">
        <v>3911</v>
      </c>
      <c r="B192" s="1169">
        <v>1655</v>
      </c>
      <c r="C192" s="1169" t="s">
        <v>1249</v>
      </c>
      <c r="D192" s="1159">
        <f>VLOOKUP(A192,'8110'!$B$148:$F$273,5,FALSE)</f>
        <v>0</v>
      </c>
      <c r="E192" s="1169">
        <v>3911</v>
      </c>
      <c r="F192" s="1169">
        <v>1655</v>
      </c>
      <c r="G192" s="1169" t="s">
        <v>1249</v>
      </c>
      <c r="H192" s="1159">
        <f>VLOOKUP(E192,'8112'!$B$141:$F$266,5,FALSE)</f>
        <v>0</v>
      </c>
      <c r="I192" s="1169">
        <v>3911</v>
      </c>
      <c r="J192" s="1169">
        <v>1655</v>
      </c>
      <c r="K192" s="1169" t="s">
        <v>1249</v>
      </c>
      <c r="L192" s="1159">
        <f>VLOOKUP(I192,'8114'!$B$141:$F$266,5,FALSE)</f>
        <v>0</v>
      </c>
      <c r="M192" s="1169">
        <v>3911</v>
      </c>
      <c r="N192" s="1169">
        <v>1655</v>
      </c>
      <c r="O192" s="1169" t="s">
        <v>1249</v>
      </c>
      <c r="P192" s="1159">
        <f>VLOOKUP(M192,'8116'!$B$140:$F$265,5,FALSE)</f>
        <v>0</v>
      </c>
      <c r="Q192" s="1178">
        <f t="shared" si="3"/>
        <v>0</v>
      </c>
      <c r="R192" s="1446"/>
    </row>
    <row r="193" spans="1:18">
      <c r="A193" s="1169">
        <v>3920</v>
      </c>
      <c r="B193" s="1169">
        <v>1655</v>
      </c>
      <c r="C193" s="1169" t="s">
        <v>1248</v>
      </c>
      <c r="D193" s="1159">
        <f>VLOOKUP(A193,'8110'!$B$148:$F$273,5,FALSE)</f>
        <v>0</v>
      </c>
      <c r="E193" s="1169">
        <v>3920</v>
      </c>
      <c r="F193" s="1169">
        <v>1655</v>
      </c>
      <c r="G193" s="1169" t="s">
        <v>1248</v>
      </c>
      <c r="H193" s="1159">
        <f>VLOOKUP(E193,'8112'!$B$141:$F$266,5,FALSE)</f>
        <v>0</v>
      </c>
      <c r="I193" s="1169">
        <v>3920</v>
      </c>
      <c r="J193" s="1169">
        <v>1655</v>
      </c>
      <c r="K193" s="1169" t="s">
        <v>1248</v>
      </c>
      <c r="L193" s="1159">
        <f>VLOOKUP(I193,'8114'!$B$141:$F$266,5,FALSE)</f>
        <v>0</v>
      </c>
      <c r="M193" s="1169">
        <v>3920</v>
      </c>
      <c r="N193" s="1169">
        <v>1655</v>
      </c>
      <c r="O193" s="1169" t="s">
        <v>1248</v>
      </c>
      <c r="P193" s="1159">
        <f>VLOOKUP(M193,'8116'!$B$140:$F$265,5,FALSE)</f>
        <v>0</v>
      </c>
      <c r="Q193" s="1178">
        <f t="shared" si="3"/>
        <v>0</v>
      </c>
      <c r="R193" s="1446"/>
    </row>
    <row r="194" spans="1:18">
      <c r="A194" s="1169">
        <v>3921</v>
      </c>
      <c r="B194" s="1169">
        <v>1655</v>
      </c>
      <c r="C194" s="1169" t="s">
        <v>1246</v>
      </c>
      <c r="D194" s="1159">
        <f>VLOOKUP(A194,'8110'!$B$148:$F$273,5,FALSE)</f>
        <v>0</v>
      </c>
      <c r="E194" s="1169">
        <v>3921</v>
      </c>
      <c r="F194" s="1169">
        <v>1655</v>
      </c>
      <c r="G194" s="1169" t="s">
        <v>1246</v>
      </c>
      <c r="H194" s="1159">
        <f>VLOOKUP(E194,'8112'!$B$141:$F$266,5,FALSE)</f>
        <v>0</v>
      </c>
      <c r="I194" s="1169">
        <v>3921</v>
      </c>
      <c r="J194" s="1169">
        <v>1655</v>
      </c>
      <c r="K194" s="1169" t="s">
        <v>1246</v>
      </c>
      <c r="L194" s="1159">
        <f>VLOOKUP(I194,'8114'!$B$141:$F$266,5,FALSE)</f>
        <v>0</v>
      </c>
      <c r="M194" s="1169">
        <v>3921</v>
      </c>
      <c r="N194" s="1169">
        <v>1655</v>
      </c>
      <c r="O194" s="1169" t="s">
        <v>1246</v>
      </c>
      <c r="P194" s="1159">
        <f>VLOOKUP(M194,'8116'!$B$140:$F$265,5,FALSE)</f>
        <v>0</v>
      </c>
      <c r="Q194" s="1178">
        <f t="shared" si="3"/>
        <v>0</v>
      </c>
      <c r="R194" s="1446"/>
    </row>
    <row r="195" spans="1:18">
      <c r="A195" s="1169">
        <v>3930</v>
      </c>
      <c r="B195" s="1169">
        <v>1655</v>
      </c>
      <c r="C195" s="1169" t="s">
        <v>1245</v>
      </c>
      <c r="D195" s="1159">
        <f>VLOOKUP(A195,'8110'!$B$148:$F$273,5,FALSE)</f>
        <v>-8859.51</v>
      </c>
      <c r="E195" s="1169">
        <v>3930</v>
      </c>
      <c r="F195" s="1169">
        <v>1655</v>
      </c>
      <c r="G195" s="1169" t="s">
        <v>1245</v>
      </c>
      <c r="H195" s="1159">
        <f>VLOOKUP(E195,'8112'!$B$141:$F$266,5,FALSE)</f>
        <v>-20617.5</v>
      </c>
      <c r="I195" s="1169">
        <v>3930</v>
      </c>
      <c r="J195" s="1169">
        <v>1655</v>
      </c>
      <c r="K195" s="1169" t="s">
        <v>1245</v>
      </c>
      <c r="L195" s="1159">
        <f>VLOOKUP(I195,'8114'!$B$141:$F$266,5,FALSE)</f>
        <v>-1671.25</v>
      </c>
      <c r="M195" s="1169">
        <v>3930</v>
      </c>
      <c r="N195" s="1169">
        <v>1655</v>
      </c>
      <c r="O195" s="1169" t="s">
        <v>1245</v>
      </c>
      <c r="P195" s="1159">
        <f>VLOOKUP(M195,'8116'!$B$140:$F$265,5,FALSE)</f>
        <v>-412.12</v>
      </c>
      <c r="Q195" s="1178">
        <f t="shared" si="3"/>
        <v>-31560.38</v>
      </c>
      <c r="R195" s="1446"/>
    </row>
    <row r="196" spans="1:18">
      <c r="A196" s="1169">
        <v>3931</v>
      </c>
      <c r="B196" s="1169">
        <v>1655</v>
      </c>
      <c r="C196" s="1169" t="s">
        <v>1243</v>
      </c>
      <c r="D196" s="1159">
        <f>VLOOKUP(A196,'8110'!$B$148:$F$273,5,FALSE)</f>
        <v>0</v>
      </c>
      <c r="E196" s="1169">
        <v>3931</v>
      </c>
      <c r="F196" s="1169">
        <v>1655</v>
      </c>
      <c r="G196" s="1169" t="s">
        <v>1243</v>
      </c>
      <c r="H196" s="1159">
        <f>VLOOKUP(E196,'8112'!$B$141:$F$266,5,FALSE)</f>
        <v>0</v>
      </c>
      <c r="I196" s="1169">
        <v>3931</v>
      </c>
      <c r="J196" s="1169">
        <v>1655</v>
      </c>
      <c r="K196" s="1169" t="s">
        <v>1243</v>
      </c>
      <c r="L196" s="1159">
        <f>VLOOKUP(I196,'8114'!$B$141:$F$266,5,FALSE)</f>
        <v>0</v>
      </c>
      <c r="M196" s="1169">
        <v>3931</v>
      </c>
      <c r="N196" s="1169">
        <v>1655</v>
      </c>
      <c r="O196" s="1169" t="s">
        <v>1243</v>
      </c>
      <c r="P196" s="1159">
        <f>VLOOKUP(M196,'8116'!$B$140:$F$265,5,FALSE)</f>
        <v>0</v>
      </c>
      <c r="Q196" s="1178">
        <f t="shared" si="3"/>
        <v>0</v>
      </c>
      <c r="R196" s="1446"/>
    </row>
    <row r="197" spans="1:18">
      <c r="A197" s="1169">
        <v>3940</v>
      </c>
      <c r="B197" s="1169">
        <v>1655</v>
      </c>
      <c r="C197" s="1169" t="s">
        <v>1242</v>
      </c>
      <c r="D197" s="1159">
        <f>VLOOKUP(A197,'8110'!$B$148:$F$273,5,FALSE)</f>
        <v>0</v>
      </c>
      <c r="E197" s="1169">
        <v>3940</v>
      </c>
      <c r="F197" s="1169">
        <v>1655</v>
      </c>
      <c r="G197" s="1169" t="s">
        <v>1242</v>
      </c>
      <c r="H197" s="1159">
        <f>VLOOKUP(E197,'8112'!$B$141:$F$266,5,FALSE)</f>
        <v>-1311.58</v>
      </c>
      <c r="I197" s="1169">
        <v>3940</v>
      </c>
      <c r="J197" s="1169">
        <v>1655</v>
      </c>
      <c r="K197" s="1169" t="s">
        <v>1242</v>
      </c>
      <c r="L197" s="1159">
        <f>VLOOKUP(I197,'8114'!$B$141:$F$266,5,FALSE)</f>
        <v>0</v>
      </c>
      <c r="M197" s="1169">
        <v>3940</v>
      </c>
      <c r="N197" s="1169">
        <v>1655</v>
      </c>
      <c r="O197" s="1169" t="s">
        <v>1242</v>
      </c>
      <c r="P197" s="1159">
        <f>VLOOKUP(M197,'8116'!$B$140:$F$265,5,FALSE)</f>
        <v>0</v>
      </c>
      <c r="Q197" s="1178">
        <f t="shared" si="3"/>
        <v>-1311.58</v>
      </c>
      <c r="R197" s="1446"/>
    </row>
    <row r="198" spans="1:18">
      <c r="A198" s="1169">
        <v>3941</v>
      </c>
      <c r="B198" s="1169">
        <v>1655</v>
      </c>
      <c r="C198" s="1169" t="s">
        <v>1241</v>
      </c>
      <c r="D198" s="1159">
        <f>VLOOKUP(A198,'8110'!$B$148:$F$273,5,FALSE)</f>
        <v>0</v>
      </c>
      <c r="E198" s="1169">
        <v>3941</v>
      </c>
      <c r="F198" s="1169">
        <v>1655</v>
      </c>
      <c r="G198" s="1169" t="s">
        <v>1241</v>
      </c>
      <c r="H198" s="1159">
        <f>VLOOKUP(E198,'8112'!$B$141:$F$266,5,FALSE)</f>
        <v>0</v>
      </c>
      <c r="I198" s="1169">
        <v>3941</v>
      </c>
      <c r="J198" s="1169">
        <v>1655</v>
      </c>
      <c r="K198" s="1169" t="s">
        <v>1241</v>
      </c>
      <c r="L198" s="1159">
        <f>VLOOKUP(I198,'8114'!$B$141:$F$266,5,FALSE)</f>
        <v>0</v>
      </c>
      <c r="M198" s="1169">
        <v>3941</v>
      </c>
      <c r="N198" s="1169">
        <v>1655</v>
      </c>
      <c r="O198" s="1169" t="s">
        <v>1241</v>
      </c>
      <c r="P198" s="1159">
        <f>VLOOKUP(M198,'8116'!$B$140:$F$265,5,FALSE)</f>
        <v>0</v>
      </c>
      <c r="Q198" s="1178">
        <f t="shared" si="3"/>
        <v>0</v>
      </c>
      <c r="R198" s="1446"/>
    </row>
    <row r="199" spans="1:18">
      <c r="A199" s="1169">
        <v>3950</v>
      </c>
      <c r="B199" s="1169">
        <v>1655</v>
      </c>
      <c r="C199" s="1169" t="s">
        <v>1240</v>
      </c>
      <c r="D199" s="1159">
        <f>VLOOKUP(A199,'8110'!$B$148:$F$273,5,FALSE)</f>
        <v>0</v>
      </c>
      <c r="E199" s="1169">
        <v>3950</v>
      </c>
      <c r="F199" s="1169">
        <v>1655</v>
      </c>
      <c r="G199" s="1169" t="s">
        <v>1240</v>
      </c>
      <c r="H199" s="1159">
        <f>VLOOKUP(E199,'8112'!$B$141:$F$266,5,FALSE)</f>
        <v>0</v>
      </c>
      <c r="I199" s="1169">
        <v>3950</v>
      </c>
      <c r="J199" s="1169">
        <v>1655</v>
      </c>
      <c r="K199" s="1169" t="s">
        <v>1240</v>
      </c>
      <c r="L199" s="1159">
        <f>VLOOKUP(I199,'8114'!$B$141:$F$266,5,FALSE)</f>
        <v>0</v>
      </c>
      <c r="M199" s="1169">
        <v>3950</v>
      </c>
      <c r="N199" s="1169">
        <v>1655</v>
      </c>
      <c r="O199" s="1169" t="s">
        <v>1240</v>
      </c>
      <c r="P199" s="1159">
        <f>VLOOKUP(M199,'8116'!$B$140:$F$265,5,FALSE)</f>
        <v>0</v>
      </c>
      <c r="Q199" s="1178">
        <f t="shared" si="3"/>
        <v>0</v>
      </c>
      <c r="R199" s="1446"/>
    </row>
    <row r="200" spans="1:18">
      <c r="A200" s="1169">
        <v>3951</v>
      </c>
      <c r="B200" s="1169">
        <v>1655</v>
      </c>
      <c r="C200" s="1169" t="s">
        <v>1238</v>
      </c>
      <c r="D200" s="1159">
        <f>VLOOKUP(A200,'8110'!$B$148:$F$273,5,FALSE)</f>
        <v>0</v>
      </c>
      <c r="E200" s="1169">
        <v>3951</v>
      </c>
      <c r="F200" s="1169">
        <v>1655</v>
      </c>
      <c r="G200" s="1169" t="s">
        <v>1238</v>
      </c>
      <c r="H200" s="1159">
        <f>VLOOKUP(E200,'8112'!$B$141:$F$266,5,FALSE)</f>
        <v>0</v>
      </c>
      <c r="I200" s="1169">
        <v>3951</v>
      </c>
      <c r="J200" s="1169">
        <v>1655</v>
      </c>
      <c r="K200" s="1169" t="s">
        <v>1238</v>
      </c>
      <c r="L200" s="1159">
        <f>VLOOKUP(I200,'8114'!$B$141:$F$266,5,FALSE)</f>
        <v>0</v>
      </c>
      <c r="M200" s="1169">
        <v>3951</v>
      </c>
      <c r="N200" s="1169">
        <v>1655</v>
      </c>
      <c r="O200" s="1169" t="s">
        <v>1238</v>
      </c>
      <c r="P200" s="1159">
        <f>VLOOKUP(M200,'8116'!$B$140:$F$265,5,FALSE)</f>
        <v>0</v>
      </c>
      <c r="Q200" s="1178">
        <f t="shared" si="3"/>
        <v>0</v>
      </c>
      <c r="R200" s="1446"/>
    </row>
    <row r="201" spans="1:18">
      <c r="A201" s="1169">
        <v>3960</v>
      </c>
      <c r="B201" s="1169">
        <v>1655</v>
      </c>
      <c r="C201" s="1169" t="s">
        <v>1237</v>
      </c>
      <c r="D201" s="1159">
        <f>VLOOKUP(A201,'8110'!$B$148:$F$273,5,FALSE)</f>
        <v>-3734.53</v>
      </c>
      <c r="E201" s="1169">
        <v>3960</v>
      </c>
      <c r="F201" s="1169">
        <v>1655</v>
      </c>
      <c r="G201" s="1169" t="s">
        <v>1237</v>
      </c>
      <c r="H201" s="1159">
        <f>VLOOKUP(E201,'8112'!$B$141:$F$266,5,FALSE)</f>
        <v>-821.46</v>
      </c>
      <c r="I201" s="1169">
        <v>3960</v>
      </c>
      <c r="J201" s="1169">
        <v>1655</v>
      </c>
      <c r="K201" s="1169" t="s">
        <v>1237</v>
      </c>
      <c r="L201" s="1159">
        <f>VLOOKUP(I201,'8114'!$B$141:$F$266,5,FALSE)</f>
        <v>-1701.85</v>
      </c>
      <c r="M201" s="1169">
        <v>3960</v>
      </c>
      <c r="N201" s="1169">
        <v>1655</v>
      </c>
      <c r="O201" s="1169" t="s">
        <v>1237</v>
      </c>
      <c r="P201" s="1159">
        <f>VLOOKUP(M201,'8116'!$B$140:$F$265,5,FALSE)</f>
        <v>-4964.42</v>
      </c>
      <c r="Q201" s="1178">
        <f t="shared" si="3"/>
        <v>-11222.26</v>
      </c>
      <c r="R201" s="1446"/>
    </row>
    <row r="202" spans="1:18">
      <c r="A202" s="1169">
        <v>3961</v>
      </c>
      <c r="B202" s="1169">
        <v>1655</v>
      </c>
      <c r="C202" s="1169" t="s">
        <v>1235</v>
      </c>
      <c r="D202" s="1159">
        <f>VLOOKUP(A202,'8110'!$B$148:$F$273,5,FALSE)</f>
        <v>0</v>
      </c>
      <c r="E202" s="1169">
        <v>3961</v>
      </c>
      <c r="F202" s="1169">
        <v>1655</v>
      </c>
      <c r="G202" s="1169" t="s">
        <v>1235</v>
      </c>
      <c r="H202" s="1159">
        <f>VLOOKUP(E202,'8112'!$B$141:$F$266,5,FALSE)</f>
        <v>0</v>
      </c>
      <c r="I202" s="1169">
        <v>3961</v>
      </c>
      <c r="J202" s="1169">
        <v>1655</v>
      </c>
      <c r="K202" s="1169" t="s">
        <v>1235</v>
      </c>
      <c r="L202" s="1159">
        <f>VLOOKUP(I202,'8114'!$B$141:$F$266,5,FALSE)</f>
        <v>0</v>
      </c>
      <c r="M202" s="1169">
        <v>3961</v>
      </c>
      <c r="N202" s="1169">
        <v>1655</v>
      </c>
      <c r="O202" s="1169" t="s">
        <v>1235</v>
      </c>
      <c r="P202" s="1159">
        <f>VLOOKUP(M202,'8116'!$B$140:$F$265,5,FALSE)</f>
        <v>0</v>
      </c>
      <c r="Q202" s="1178">
        <f t="shared" si="3"/>
        <v>0</v>
      </c>
      <c r="R202" s="1446"/>
    </row>
    <row r="203" spans="1:18">
      <c r="A203" s="1169">
        <v>3970</v>
      </c>
      <c r="B203" s="1169">
        <v>1655</v>
      </c>
      <c r="C203" s="1169" t="s">
        <v>1234</v>
      </c>
      <c r="D203" s="1159">
        <f>VLOOKUP(A203,'8110'!$B$148:$F$273,5,FALSE)</f>
        <v>0</v>
      </c>
      <c r="E203" s="1169">
        <v>3970</v>
      </c>
      <c r="F203" s="1169">
        <v>1655</v>
      </c>
      <c r="G203" s="1169" t="s">
        <v>1234</v>
      </c>
      <c r="H203" s="1159">
        <f>VLOOKUP(E203,'8112'!$B$141:$F$266,5,FALSE)</f>
        <v>0</v>
      </c>
      <c r="I203" s="1169">
        <v>3970</v>
      </c>
      <c r="J203" s="1169">
        <v>1655</v>
      </c>
      <c r="K203" s="1169" t="s">
        <v>1234</v>
      </c>
      <c r="L203" s="1159">
        <f>VLOOKUP(I203,'8114'!$B$141:$F$266,5,FALSE)</f>
        <v>0</v>
      </c>
      <c r="M203" s="1169">
        <v>3970</v>
      </c>
      <c r="N203" s="1169">
        <v>1655</v>
      </c>
      <c r="O203" s="1169" t="s">
        <v>1234</v>
      </c>
      <c r="P203" s="1159">
        <f>VLOOKUP(M203,'8116'!$B$140:$F$265,5,FALSE)</f>
        <v>0</v>
      </c>
      <c r="Q203" s="1178">
        <f t="shared" si="3"/>
        <v>0</v>
      </c>
      <c r="R203" s="1446"/>
    </row>
    <row r="204" spans="1:18">
      <c r="A204" s="1169">
        <v>3971</v>
      </c>
      <c r="B204" s="1169">
        <v>1655</v>
      </c>
      <c r="C204" s="1169" t="s">
        <v>1232</v>
      </c>
      <c r="D204" s="1159">
        <f>VLOOKUP(A204,'8110'!$B$148:$F$273,5,FALSE)</f>
        <v>0</v>
      </c>
      <c r="E204" s="1169">
        <v>3971</v>
      </c>
      <c r="F204" s="1169">
        <v>1655</v>
      </c>
      <c r="G204" s="1169" t="s">
        <v>1232</v>
      </c>
      <c r="H204" s="1159">
        <f>VLOOKUP(E204,'8112'!$B$141:$F$266,5,FALSE)</f>
        <v>0</v>
      </c>
      <c r="I204" s="1169">
        <v>3971</v>
      </c>
      <c r="J204" s="1169">
        <v>1655</v>
      </c>
      <c r="K204" s="1169" t="s">
        <v>1232</v>
      </c>
      <c r="L204" s="1159">
        <f>VLOOKUP(I204,'8114'!$B$141:$F$266,5,FALSE)</f>
        <v>0</v>
      </c>
      <c r="M204" s="1169">
        <v>3971</v>
      </c>
      <c r="N204" s="1169">
        <v>1655</v>
      </c>
      <c r="O204" s="1169" t="s">
        <v>1232</v>
      </c>
      <c r="P204" s="1159">
        <f>VLOOKUP(M204,'8116'!$B$140:$F$265,5,FALSE)</f>
        <v>0</v>
      </c>
      <c r="Q204" s="1178">
        <f t="shared" si="3"/>
        <v>0</v>
      </c>
      <c r="R204" s="1446"/>
    </row>
    <row r="205" spans="1:18">
      <c r="A205" s="1169">
        <v>3980</v>
      </c>
      <c r="B205" s="1169">
        <v>1655</v>
      </c>
      <c r="C205" s="1169" t="s">
        <v>1231</v>
      </c>
      <c r="D205" s="1159">
        <f>VLOOKUP(A205,'8110'!$B$148:$F$273,5,FALSE)</f>
        <v>0</v>
      </c>
      <c r="E205" s="1169">
        <v>3980</v>
      </c>
      <c r="F205" s="1169">
        <v>1655</v>
      </c>
      <c r="G205" s="1169" t="s">
        <v>1231</v>
      </c>
      <c r="H205" s="1159">
        <f>VLOOKUP(E205,'8112'!$B$141:$F$266,5,FALSE)</f>
        <v>-12794.22</v>
      </c>
      <c r="I205" s="1169">
        <v>3980</v>
      </c>
      <c r="J205" s="1169">
        <v>1655</v>
      </c>
      <c r="K205" s="1169" t="s">
        <v>1231</v>
      </c>
      <c r="L205" s="1159">
        <f>VLOOKUP(I205,'8114'!$B$141:$F$266,5,FALSE)</f>
        <v>0</v>
      </c>
      <c r="M205" s="1169">
        <v>3980</v>
      </c>
      <c r="N205" s="1169">
        <v>1655</v>
      </c>
      <c r="O205" s="1169" t="s">
        <v>1231</v>
      </c>
      <c r="P205" s="1159">
        <f>VLOOKUP(M205,'8116'!$B$140:$F$265,5,FALSE)</f>
        <v>0</v>
      </c>
      <c r="Q205" s="1178">
        <f t="shared" si="3"/>
        <v>-12794.22</v>
      </c>
      <c r="R205" s="1446"/>
    </row>
    <row r="206" spans="1:18">
      <c r="A206" s="1169">
        <v>3981</v>
      </c>
      <c r="B206" s="1169">
        <v>1655</v>
      </c>
      <c r="C206" s="1169" t="s">
        <v>1229</v>
      </c>
      <c r="D206" s="1159">
        <f>VLOOKUP(A206,'8110'!$B$148:$F$273,5,FALSE)</f>
        <v>0</v>
      </c>
      <c r="E206" s="1169">
        <v>3981</v>
      </c>
      <c r="F206" s="1169">
        <v>1655</v>
      </c>
      <c r="G206" s="1169" t="s">
        <v>1229</v>
      </c>
      <c r="H206" s="1159">
        <f>VLOOKUP(E206,'8112'!$B$141:$F$266,5,FALSE)</f>
        <v>0</v>
      </c>
      <c r="I206" s="1169">
        <v>3981</v>
      </c>
      <c r="J206" s="1169">
        <v>1655</v>
      </c>
      <c r="K206" s="1169" t="s">
        <v>1229</v>
      </c>
      <c r="L206" s="1159">
        <f>VLOOKUP(I206,'8114'!$B$141:$F$266,5,FALSE)</f>
        <v>0</v>
      </c>
      <c r="M206" s="1169">
        <v>3981</v>
      </c>
      <c r="N206" s="1169">
        <v>1655</v>
      </c>
      <c r="O206" s="1169" t="s">
        <v>1229</v>
      </c>
      <c r="P206" s="1159">
        <f>VLOOKUP(M206,'8116'!$B$140:$F$265,5,FALSE)</f>
        <v>0</v>
      </c>
      <c r="Q206" s="1178">
        <f t="shared" si="3"/>
        <v>0</v>
      </c>
    </row>
    <row r="207" spans="1:18">
      <c r="A207" s="1162"/>
      <c r="B207" s="1162"/>
      <c r="C207" s="1164"/>
      <c r="E207" s="1162"/>
      <c r="F207" s="1162"/>
      <c r="G207" s="1164"/>
      <c r="I207" s="1162"/>
      <c r="J207" s="1162"/>
      <c r="K207" s="1164"/>
      <c r="L207" s="1159"/>
      <c r="M207" s="1162"/>
      <c r="N207" s="1162"/>
      <c r="O207" s="1164"/>
      <c r="P207" s="1159"/>
    </row>
    <row r="208" spans="1:18">
      <c r="A208" s="1162"/>
      <c r="B208" s="1162"/>
      <c r="C208" s="1164"/>
      <c r="E208" s="1162"/>
      <c r="F208" s="1162"/>
      <c r="G208" s="1164"/>
      <c r="I208" s="1162"/>
      <c r="J208" s="1162"/>
      <c r="K208" s="1164"/>
      <c r="L208" s="1159"/>
      <c r="M208" s="1162"/>
      <c r="N208" s="1162"/>
      <c r="O208" s="1164"/>
      <c r="P208" s="1159"/>
    </row>
    <row r="209" spans="1:17">
      <c r="A209" s="1162"/>
      <c r="B209" s="1162"/>
      <c r="C209" s="1161" t="s">
        <v>1228</v>
      </c>
      <c r="E209" s="1162"/>
      <c r="F209" s="1162"/>
      <c r="G209" s="1161" t="s">
        <v>1228</v>
      </c>
      <c r="I209" s="1162"/>
      <c r="J209" s="1162"/>
      <c r="K209" s="1161" t="s">
        <v>1228</v>
      </c>
      <c r="L209" s="1159"/>
      <c r="M209" s="1162"/>
      <c r="N209" s="1162"/>
      <c r="O209" s="1161" t="s">
        <v>1228</v>
      </c>
      <c r="P209" s="1159"/>
    </row>
    <row r="210" spans="1:17">
      <c r="A210" s="1162"/>
      <c r="B210" s="1162"/>
      <c r="C210" s="1164"/>
      <c r="E210" s="1162"/>
      <c r="F210" s="1162"/>
      <c r="G210" s="1164"/>
      <c r="I210" s="1162"/>
      <c r="J210" s="1162"/>
      <c r="K210" s="1164"/>
      <c r="L210" s="1159"/>
      <c r="M210" s="1162"/>
      <c r="N210" s="1162"/>
      <c r="O210" s="1164"/>
      <c r="P210" s="1159"/>
    </row>
    <row r="211" spans="1:17">
      <c r="A211" s="1157">
        <v>1000</v>
      </c>
      <c r="B211" s="1157">
        <v>3310</v>
      </c>
      <c r="C211" s="1164" t="s">
        <v>1182</v>
      </c>
      <c r="D211" s="1159">
        <f>VLOOKUP(A211,'8110'!$B$2:$F$78,5,FALSE)</f>
        <v>0</v>
      </c>
      <c r="E211" s="1175">
        <v>1000</v>
      </c>
      <c r="F211" s="1175">
        <v>3310</v>
      </c>
      <c r="G211" s="1164" t="s">
        <v>1182</v>
      </c>
      <c r="H211" s="1159">
        <f>VLOOKUP(E211,'8112'!$B$2:$F$139,5,FALSE)</f>
        <v>0</v>
      </c>
      <c r="I211" s="1157">
        <v>1000</v>
      </c>
      <c r="J211" s="1157">
        <v>3310</v>
      </c>
      <c r="K211" s="1164" t="s">
        <v>1182</v>
      </c>
      <c r="L211" s="1159">
        <f>VLOOKUP(I211,'8114'!$B$2:$F$71,5,FALSE)</f>
        <v>0</v>
      </c>
      <c r="M211" s="1157">
        <v>1000</v>
      </c>
      <c r="N211" s="1157">
        <v>3310</v>
      </c>
      <c r="O211" s="1164" t="s">
        <v>1182</v>
      </c>
      <c r="P211" s="1159">
        <f>VLOOKUP(M211,'8116'!$B$2:$F$70,5,FALSE)</f>
        <v>0</v>
      </c>
      <c r="Q211" s="1178">
        <f t="shared" ref="Q211:Q240" si="4">+D211+H211+L211+P211</f>
        <v>0</v>
      </c>
    </row>
    <row r="212" spans="1:17">
      <c r="A212" s="1157">
        <v>1030</v>
      </c>
      <c r="B212" s="1157">
        <v>1615</v>
      </c>
      <c r="C212" s="1164" t="s">
        <v>1227</v>
      </c>
      <c r="D212" s="1159">
        <f>VLOOKUP(A212,'8110'!$B$2:$F$78,5,FALSE)</f>
        <v>0</v>
      </c>
      <c r="E212" s="1175">
        <v>1030</v>
      </c>
      <c r="F212" s="1175">
        <v>1615</v>
      </c>
      <c r="G212" s="1164" t="s">
        <v>1227</v>
      </c>
      <c r="H212" s="1159">
        <f>VLOOKUP(E212,'8112'!$B$2:$F$139,5,FALSE)</f>
        <v>0</v>
      </c>
      <c r="I212" s="1157">
        <v>1030</v>
      </c>
      <c r="J212" s="1157">
        <v>1615</v>
      </c>
      <c r="K212" s="1164" t="s">
        <v>1227</v>
      </c>
      <c r="L212" s="1159">
        <f>VLOOKUP(I212,'8114'!$B$2:$F$71,5,FALSE)</f>
        <v>0</v>
      </c>
      <c r="M212" s="1157">
        <v>1030</v>
      </c>
      <c r="N212" s="1157">
        <v>1615</v>
      </c>
      <c r="O212" s="1164" t="s">
        <v>1227</v>
      </c>
      <c r="P212" s="1159">
        <f>VLOOKUP(M212,'8116'!$B$2:$F$70,5,FALSE)</f>
        <v>0</v>
      </c>
      <c r="Q212" s="1178">
        <f t="shared" si="4"/>
        <v>0</v>
      </c>
    </row>
    <row r="213" spans="1:17">
      <c r="A213" s="1157">
        <v>1050</v>
      </c>
      <c r="B213" s="1157">
        <v>1618</v>
      </c>
      <c r="C213" s="1164" t="s">
        <v>1226</v>
      </c>
      <c r="D213" s="1159">
        <f>VLOOKUP(A213,'8110'!$B$2:$F$78,5,FALSE)</f>
        <v>15111.800000000001</v>
      </c>
      <c r="E213" s="1175">
        <v>1050</v>
      </c>
      <c r="F213" s="1175">
        <v>1618</v>
      </c>
      <c r="G213" s="1164" t="s">
        <v>1226</v>
      </c>
      <c r="H213" s="1159">
        <f>VLOOKUP(E213,'8112'!$B$2:$F$139,5,FALSE)</f>
        <v>4182.2899999999991</v>
      </c>
      <c r="I213" s="1157">
        <v>1050</v>
      </c>
      <c r="J213" s="1157">
        <v>1618</v>
      </c>
      <c r="K213" s="1164" t="s">
        <v>1226</v>
      </c>
      <c r="L213" s="1159">
        <f>VLOOKUP(I213,'8114'!$B$2:$F$71,5,FALSE)</f>
        <v>20237.330000000002</v>
      </c>
      <c r="M213" s="1157">
        <v>1050</v>
      </c>
      <c r="N213" s="1157">
        <v>1618</v>
      </c>
      <c r="O213" s="1164" t="s">
        <v>1226</v>
      </c>
      <c r="P213" s="1159">
        <f>VLOOKUP(M213,'8116'!$B$2:$F$70,5,FALSE)</f>
        <v>6000.7900000000009</v>
      </c>
      <c r="Q213" s="1178">
        <f t="shared" si="4"/>
        <v>45532.21</v>
      </c>
    </row>
    <row r="214" spans="1:17">
      <c r="A214" s="1157">
        <v>1051</v>
      </c>
      <c r="B214" s="1157">
        <v>1618</v>
      </c>
      <c r="C214" s="1164" t="s">
        <v>1448</v>
      </c>
      <c r="D214" s="1159">
        <f>VLOOKUP(A214,'8110'!$B$2:$F$78,5,FALSE)</f>
        <v>428239.59</v>
      </c>
      <c r="E214" s="1175">
        <v>1051</v>
      </c>
      <c r="F214" s="1175">
        <v>1618</v>
      </c>
      <c r="G214" s="1164" t="s">
        <v>1448</v>
      </c>
      <c r="H214" s="1159">
        <f>VLOOKUP(E214,'8112'!$B$2:$F$139,5,FALSE)</f>
        <v>3321.64</v>
      </c>
      <c r="I214" s="1157">
        <v>1051</v>
      </c>
      <c r="J214" s="1157">
        <v>1618</v>
      </c>
      <c r="K214" s="1164" t="s">
        <v>1448</v>
      </c>
      <c r="L214" s="1159">
        <f>VLOOKUP(I214,'8114'!$B$2:$F$71,5,FALSE)</f>
        <v>-8470.0400000000009</v>
      </c>
      <c r="M214" s="1157">
        <v>1051</v>
      </c>
      <c r="N214" s="1157">
        <v>1618</v>
      </c>
      <c r="O214" s="1164" t="s">
        <v>1448</v>
      </c>
      <c r="P214" s="1159">
        <f>VLOOKUP(M214,'8116'!$B$2:$F$70,5,FALSE)</f>
        <v>-3742.02</v>
      </c>
      <c r="Q214" s="1178">
        <f t="shared" si="4"/>
        <v>419349.17000000004</v>
      </c>
    </row>
    <row r="215" spans="1:17">
      <c r="A215" s="1157">
        <v>1051</v>
      </c>
      <c r="B215" s="1157">
        <v>1618</v>
      </c>
      <c r="C215" s="1164" t="s">
        <v>1225</v>
      </c>
      <c r="D215" s="1168">
        <f>'8110'!$F$6</f>
        <v>-73.42</v>
      </c>
      <c r="E215" s="1175">
        <v>1051</v>
      </c>
      <c r="F215" s="1175">
        <v>1618</v>
      </c>
      <c r="G215" s="1164" t="s">
        <v>1225</v>
      </c>
      <c r="H215" s="1168">
        <f>'8112'!$F$6</f>
        <v>-3615.75</v>
      </c>
      <c r="I215" s="1157">
        <v>1051</v>
      </c>
      <c r="J215" s="1157">
        <v>1618</v>
      </c>
      <c r="K215" s="1164" t="s">
        <v>1225</v>
      </c>
      <c r="L215" s="1168">
        <f>'8114'!$F$6</f>
        <v>0</v>
      </c>
      <c r="M215" s="1157">
        <v>1051</v>
      </c>
      <c r="N215" s="1157">
        <v>1618</v>
      </c>
      <c r="O215" s="1164" t="s">
        <v>1225</v>
      </c>
      <c r="P215" s="1168">
        <f>'8116'!$F$6</f>
        <v>3278</v>
      </c>
      <c r="Q215" s="1178">
        <f t="shared" si="4"/>
        <v>-411.17000000000007</v>
      </c>
    </row>
    <row r="216" spans="1:17">
      <c r="A216" s="1157">
        <v>1310</v>
      </c>
      <c r="B216" s="1157">
        <v>1020</v>
      </c>
      <c r="C216" s="1164" t="s">
        <v>1224</v>
      </c>
      <c r="D216" s="1159">
        <f>VLOOKUP(A216,'8110'!$B$2:$F$78,5,FALSE)</f>
        <v>9576.76</v>
      </c>
      <c r="E216" s="1175">
        <v>1310</v>
      </c>
      <c r="F216" s="1175">
        <v>1020</v>
      </c>
      <c r="G216" s="1164" t="s">
        <v>1224</v>
      </c>
      <c r="H216" s="1159">
        <f>VLOOKUP(E216,'8112'!$B$2:$F$139,5,FALSE)</f>
        <v>4869.3900000000003</v>
      </c>
      <c r="I216" s="1157">
        <v>1310</v>
      </c>
      <c r="J216" s="1157">
        <v>1020</v>
      </c>
      <c r="K216" s="1164" t="s">
        <v>1224</v>
      </c>
      <c r="L216" s="1159">
        <f>VLOOKUP(I216,'8114'!$B$2:$F$71,5,FALSE)</f>
        <v>3638.82</v>
      </c>
      <c r="M216" s="1157">
        <v>1310</v>
      </c>
      <c r="N216" s="1157">
        <v>1020</v>
      </c>
      <c r="O216" s="1164" t="s">
        <v>1224</v>
      </c>
      <c r="P216" s="1159">
        <f>VLOOKUP(M216,'8116'!$B$2:$F$70,5,FALSE)</f>
        <v>6366.25</v>
      </c>
      <c r="Q216" s="1178">
        <f t="shared" si="4"/>
        <v>24451.22</v>
      </c>
    </row>
    <row r="217" spans="1:17">
      <c r="A217" s="1157">
        <v>1311</v>
      </c>
      <c r="B217" s="1157">
        <v>1010</v>
      </c>
      <c r="C217" s="1164" t="s">
        <v>1223</v>
      </c>
      <c r="D217" s="1159">
        <f>VLOOKUP(A217,'8110'!$B$2:$F$78,5,FALSE)</f>
        <v>700</v>
      </c>
      <c r="E217" s="1175">
        <v>1311</v>
      </c>
      <c r="F217" s="1175">
        <v>1010</v>
      </c>
      <c r="G217" s="1164" t="s">
        <v>1223</v>
      </c>
      <c r="H217" s="1159">
        <f>VLOOKUP(E217,'8112'!$B$2:$F$139,5,FALSE)</f>
        <v>0</v>
      </c>
      <c r="I217" s="1157">
        <v>1311</v>
      </c>
      <c r="J217" s="1157">
        <v>1010</v>
      </c>
      <c r="K217" s="1164" t="s">
        <v>1223</v>
      </c>
      <c r="L217" s="1159">
        <f>VLOOKUP(I217,'8114'!$B$2:$F$71,5,FALSE)</f>
        <v>0</v>
      </c>
      <c r="M217" s="1157">
        <v>1311</v>
      </c>
      <c r="N217" s="1157">
        <v>1010</v>
      </c>
      <c r="O217" s="1164" t="s">
        <v>1223</v>
      </c>
      <c r="P217" s="1159">
        <f>VLOOKUP(M217,'8116'!$B$2:$F$70,5,FALSE)</f>
        <v>0</v>
      </c>
      <c r="Q217" s="1178">
        <f t="shared" si="4"/>
        <v>700</v>
      </c>
    </row>
    <row r="218" spans="1:17">
      <c r="A218" s="1157">
        <v>1312</v>
      </c>
      <c r="B218" s="1157">
        <v>1010</v>
      </c>
      <c r="C218" s="1164" t="s">
        <v>1222</v>
      </c>
      <c r="D218" s="1159">
        <f>VLOOKUP(A218,'8110'!$B$2:$F$78,5,FALSE)</f>
        <v>0</v>
      </c>
      <c r="E218" s="1175">
        <v>1312</v>
      </c>
      <c r="F218" s="1175">
        <v>1010</v>
      </c>
      <c r="G218" s="1164" t="s">
        <v>1222</v>
      </c>
      <c r="H218" s="1159">
        <f>VLOOKUP(E218,'8112'!$B$2:$F$139,5,FALSE)</f>
        <v>0</v>
      </c>
      <c r="I218" s="1157">
        <v>1312</v>
      </c>
      <c r="J218" s="1157">
        <v>1010</v>
      </c>
      <c r="K218" s="1164" t="s">
        <v>1222</v>
      </c>
      <c r="L218" s="1159">
        <f>VLOOKUP(I218,'8114'!$B$2:$F$71,5,FALSE)</f>
        <v>0</v>
      </c>
      <c r="M218" s="1157">
        <v>1312</v>
      </c>
      <c r="N218" s="1157">
        <v>1010</v>
      </c>
      <c r="O218" s="1164" t="s">
        <v>1222</v>
      </c>
      <c r="P218" s="1159">
        <f>VLOOKUP(M218,'8116'!$B$2:$F$70,5,FALSE)</f>
        <v>0</v>
      </c>
      <c r="Q218" s="1178">
        <f t="shared" si="4"/>
        <v>0</v>
      </c>
    </row>
    <row r="219" spans="1:17">
      <c r="A219" s="1157">
        <v>1312</v>
      </c>
      <c r="B219" s="1157">
        <v>1060</v>
      </c>
      <c r="C219" s="1164" t="s">
        <v>1221</v>
      </c>
      <c r="D219" s="1159">
        <f>VLOOKUP(A219,'8110'!$B$2:$F$78,5,FALSE)</f>
        <v>0</v>
      </c>
      <c r="E219" s="1175">
        <v>1312</v>
      </c>
      <c r="F219" s="1175">
        <v>1060</v>
      </c>
      <c r="G219" s="1164" t="s">
        <v>1221</v>
      </c>
      <c r="H219" s="1159">
        <f>VLOOKUP(E219,'8112'!$B$2:$F$139,5,FALSE)</f>
        <v>0</v>
      </c>
      <c r="I219" s="1157">
        <v>1312</v>
      </c>
      <c r="J219" s="1157">
        <v>1060</v>
      </c>
      <c r="K219" s="1164" t="s">
        <v>1221</v>
      </c>
      <c r="L219" s="1159">
        <f>VLOOKUP(I219,'8114'!$B$2:$F$71,5,FALSE)</f>
        <v>0</v>
      </c>
      <c r="M219" s="1157">
        <v>1312</v>
      </c>
      <c r="N219" s="1157">
        <v>1060</v>
      </c>
      <c r="O219" s="1164" t="s">
        <v>1221</v>
      </c>
      <c r="P219" s="1159">
        <f>VLOOKUP(M219,'8116'!$B$2:$F$70,5,FALSE)</f>
        <v>0</v>
      </c>
      <c r="Q219" s="1178">
        <f t="shared" si="4"/>
        <v>0</v>
      </c>
    </row>
    <row r="220" spans="1:17">
      <c r="A220" s="1157">
        <v>1313</v>
      </c>
      <c r="B220" s="1157">
        <v>1060</v>
      </c>
      <c r="C220" s="1164" t="s">
        <v>1220</v>
      </c>
      <c r="D220" s="1159">
        <f>VLOOKUP(A220,'8110'!$B$2:$F$78,5,FALSE)</f>
        <v>0</v>
      </c>
      <c r="E220" s="1175">
        <v>1313</v>
      </c>
      <c r="F220" s="1175">
        <v>1060</v>
      </c>
      <c r="G220" s="1164" t="s">
        <v>1220</v>
      </c>
      <c r="H220" s="1159">
        <f>VLOOKUP(E220,'8112'!$B$2:$F$139,5,FALSE)</f>
        <v>0</v>
      </c>
      <c r="I220" s="1157">
        <v>1313</v>
      </c>
      <c r="J220" s="1157">
        <v>1060</v>
      </c>
      <c r="K220" s="1164" t="s">
        <v>1220</v>
      </c>
      <c r="L220" s="1159">
        <f>VLOOKUP(I220,'8114'!$B$2:$F$71,5,FALSE)</f>
        <v>0</v>
      </c>
      <c r="M220" s="1157">
        <v>1313</v>
      </c>
      <c r="N220" s="1157">
        <v>1060</v>
      </c>
      <c r="O220" s="1164" t="s">
        <v>1220</v>
      </c>
      <c r="P220" s="1159">
        <f>VLOOKUP(M220,'8116'!$B$2:$F$70,5,FALSE)</f>
        <v>0</v>
      </c>
      <c r="Q220" s="1178">
        <f t="shared" si="4"/>
        <v>0</v>
      </c>
    </row>
    <row r="221" spans="1:17">
      <c r="A221" s="1157">
        <v>1314</v>
      </c>
      <c r="B221" s="1157">
        <v>1060</v>
      </c>
      <c r="C221" s="1164" t="s">
        <v>1447</v>
      </c>
      <c r="D221" s="1159">
        <f>VLOOKUP(A221,'8110'!$B$2:$F$78,5,FALSE)</f>
        <v>0</v>
      </c>
      <c r="E221" s="1175">
        <v>1314</v>
      </c>
      <c r="F221" s="1175">
        <v>1060</v>
      </c>
      <c r="G221" s="1164" t="s">
        <v>1447</v>
      </c>
      <c r="H221" s="1159">
        <f>VLOOKUP(E221,'8112'!$B$2:$F$139,5,FALSE)</f>
        <v>0</v>
      </c>
      <c r="I221" s="1157">
        <v>1314</v>
      </c>
      <c r="J221" s="1157">
        <v>1060</v>
      </c>
      <c r="K221" s="1164" t="s">
        <v>1447</v>
      </c>
      <c r="L221" s="1159">
        <f>VLOOKUP(I221,'8114'!$B$2:$F$71,5,FALSE)</f>
        <v>0</v>
      </c>
      <c r="M221" s="1157">
        <v>1314</v>
      </c>
      <c r="N221" s="1157">
        <v>1060</v>
      </c>
      <c r="O221" s="1164" t="s">
        <v>1447</v>
      </c>
      <c r="P221" s="1159">
        <f>VLOOKUP(M221,'8116'!$B$2:$F$70,5,FALSE)</f>
        <v>0</v>
      </c>
      <c r="Q221" s="1178">
        <f t="shared" si="4"/>
        <v>0</v>
      </c>
    </row>
    <row r="222" spans="1:17">
      <c r="A222" s="1157">
        <v>1320</v>
      </c>
      <c r="B222" s="1157">
        <v>1250</v>
      </c>
      <c r="C222" s="1164" t="s">
        <v>1218</v>
      </c>
      <c r="D222" s="1159">
        <f>VLOOKUP(A222,'8110'!$B$2:$F$78,5,FALSE)</f>
        <v>0</v>
      </c>
      <c r="E222" s="1175">
        <v>1320</v>
      </c>
      <c r="F222" s="1175">
        <v>1250</v>
      </c>
      <c r="G222" s="1164" t="s">
        <v>1218</v>
      </c>
      <c r="H222" s="1159">
        <f>VLOOKUP(E222,'8112'!$B$2:$F$139,5,FALSE)</f>
        <v>0</v>
      </c>
      <c r="I222" s="1157">
        <v>1320</v>
      </c>
      <c r="J222" s="1157">
        <v>1250</v>
      </c>
      <c r="K222" s="1164" t="s">
        <v>1218</v>
      </c>
      <c r="L222" s="1159">
        <f>VLOOKUP(I222,'8114'!$B$2:$F$71,5,FALSE)</f>
        <v>0</v>
      </c>
      <c r="M222" s="1157">
        <v>1320</v>
      </c>
      <c r="N222" s="1157">
        <v>1250</v>
      </c>
      <c r="O222" s="1164" t="s">
        <v>1218</v>
      </c>
      <c r="P222" s="1159">
        <f>VLOOKUP(M222,'8116'!$B$2:$F$70,5,FALSE)</f>
        <v>0</v>
      </c>
      <c r="Q222" s="1178">
        <f t="shared" si="4"/>
        <v>0</v>
      </c>
    </row>
    <row r="223" spans="1:17">
      <c r="A223" s="1157">
        <v>1325</v>
      </c>
      <c r="B223" s="1157">
        <v>1060</v>
      </c>
      <c r="C223" s="1164" t="s">
        <v>1219</v>
      </c>
      <c r="D223" s="1159">
        <f>VLOOKUP(A223,'8110'!$B$2:$F$78,5,FALSE)</f>
        <v>0</v>
      </c>
      <c r="E223" s="1175">
        <v>1325</v>
      </c>
      <c r="F223" s="1175">
        <v>1060</v>
      </c>
      <c r="G223" s="1164" t="s">
        <v>1219</v>
      </c>
      <c r="H223" s="1159">
        <f>VLOOKUP(E223,'8112'!$B$2:$F$139,5,FALSE)</f>
        <v>0</v>
      </c>
      <c r="I223" s="1157">
        <v>1325</v>
      </c>
      <c r="J223" s="1157">
        <v>1060</v>
      </c>
      <c r="K223" s="1164" t="s">
        <v>1219</v>
      </c>
      <c r="L223" s="1159">
        <f>VLOOKUP(I223,'8114'!$B$2:$F$71,5,FALSE)</f>
        <v>0</v>
      </c>
      <c r="M223" s="1157">
        <v>1325</v>
      </c>
      <c r="N223" s="1157">
        <v>1060</v>
      </c>
      <c r="O223" s="1164" t="s">
        <v>1219</v>
      </c>
      <c r="P223" s="1159">
        <f>VLOOKUP(M223,'8116'!$B$2:$F$70,5,FALSE)</f>
        <v>0</v>
      </c>
      <c r="Q223" s="1178">
        <f t="shared" si="4"/>
        <v>0</v>
      </c>
    </row>
    <row r="224" spans="1:17">
      <c r="A224" s="1157">
        <v>1410</v>
      </c>
      <c r="B224" s="1157">
        <v>1101</v>
      </c>
      <c r="C224" s="1164" t="s">
        <v>1217</v>
      </c>
      <c r="D224" s="1159">
        <f>VLOOKUP(A224,'8110'!$B$2:$F$78,5,FALSE)</f>
        <v>93798.74</v>
      </c>
      <c r="E224" s="1175">
        <v>1410</v>
      </c>
      <c r="F224" s="1175">
        <v>1101</v>
      </c>
      <c r="G224" s="1164" t="s">
        <v>1217</v>
      </c>
      <c r="H224" s="1159">
        <f>VLOOKUP(E224,'8112'!$B$2:$F$139,5,FALSE)</f>
        <v>177095.91</v>
      </c>
      <c r="I224" s="1157">
        <v>1410</v>
      </c>
      <c r="J224" s="1157">
        <v>1101</v>
      </c>
      <c r="K224" s="1164" t="s">
        <v>1217</v>
      </c>
      <c r="L224" s="1159">
        <f>VLOOKUP(I224,'8114'!$B$2:$F$71,5,FALSE)</f>
        <v>53372.32</v>
      </c>
      <c r="M224" s="1157">
        <v>1410</v>
      </c>
      <c r="N224" s="1157">
        <v>1101</v>
      </c>
      <c r="O224" s="1164" t="s">
        <v>1217</v>
      </c>
      <c r="P224" s="1159">
        <f>VLOOKUP(M224,'8116'!$B$2:$F$70,5,FALSE)</f>
        <v>-2849.9</v>
      </c>
      <c r="Q224" s="1178">
        <f t="shared" si="4"/>
        <v>321417.07</v>
      </c>
    </row>
    <row r="225" spans="1:17">
      <c r="A225" s="1157">
        <v>1420</v>
      </c>
      <c r="B225" s="1157">
        <v>1160</v>
      </c>
      <c r="C225" s="1164" t="s">
        <v>1216</v>
      </c>
      <c r="D225" s="1159">
        <f>VLOOKUP(A225,'8110'!$B$2:$F$78,5,FALSE)</f>
        <v>0</v>
      </c>
      <c r="E225" s="1175">
        <v>1420</v>
      </c>
      <c r="F225" s="1175">
        <v>1160</v>
      </c>
      <c r="G225" s="1164" t="s">
        <v>1216</v>
      </c>
      <c r="H225" s="1159">
        <f>VLOOKUP(E225,'8112'!$B$2:$F$139,5,FALSE)</f>
        <v>0</v>
      </c>
      <c r="I225" s="1157">
        <v>1420</v>
      </c>
      <c r="J225" s="1157">
        <v>1160</v>
      </c>
      <c r="K225" s="1164" t="s">
        <v>1216</v>
      </c>
      <c r="L225" s="1159">
        <f>VLOOKUP(I225,'8114'!$B$2:$F$71,5,FALSE)</f>
        <v>0</v>
      </c>
      <c r="M225" s="1157">
        <v>1420</v>
      </c>
      <c r="N225" s="1157">
        <v>1160</v>
      </c>
      <c r="O225" s="1164" t="s">
        <v>1216</v>
      </c>
      <c r="P225" s="1159">
        <f>VLOOKUP(M225,'8116'!$B$2:$F$70,5,FALSE)</f>
        <v>0</v>
      </c>
      <c r="Q225" s="1178">
        <f t="shared" si="4"/>
        <v>0</v>
      </c>
    </row>
    <row r="226" spans="1:17">
      <c r="A226" s="1157">
        <v>1430</v>
      </c>
      <c r="B226" s="1157">
        <v>1102</v>
      </c>
      <c r="C226" s="1164" t="s">
        <v>1215</v>
      </c>
      <c r="D226" s="1159">
        <f>VLOOKUP(A226,'8110'!$B$2:$F$78,5,FALSE)</f>
        <v>-277.87</v>
      </c>
      <c r="E226" s="1175">
        <v>1430</v>
      </c>
      <c r="F226" s="1175">
        <v>1102</v>
      </c>
      <c r="G226" s="1164" t="s">
        <v>1215</v>
      </c>
      <c r="H226" s="1159">
        <f>VLOOKUP(E226,'8112'!$B$2:$F$139,5,FALSE)</f>
        <v>-71.03</v>
      </c>
      <c r="I226" s="1157">
        <v>1430</v>
      </c>
      <c r="J226" s="1157">
        <v>1102</v>
      </c>
      <c r="K226" s="1164" t="s">
        <v>1215</v>
      </c>
      <c r="L226" s="1159">
        <f>VLOOKUP(I226,'8114'!$B$2:$F$71,5,FALSE)</f>
        <v>0</v>
      </c>
      <c r="M226" s="1157">
        <v>1430</v>
      </c>
      <c r="N226" s="1157">
        <v>1102</v>
      </c>
      <c r="O226" s="1164" t="s">
        <v>1215</v>
      </c>
      <c r="P226" s="1159">
        <f>VLOOKUP(M226,'8116'!$B$2:$F$70,5,FALSE)</f>
        <v>0</v>
      </c>
      <c r="Q226" s="1178">
        <f t="shared" si="4"/>
        <v>-348.9</v>
      </c>
    </row>
    <row r="227" spans="1:17">
      <c r="A227" s="1157">
        <v>1450</v>
      </c>
      <c r="B227" s="1157">
        <v>1121</v>
      </c>
      <c r="C227" s="1164" t="s">
        <v>1214</v>
      </c>
      <c r="D227" s="1159">
        <f>VLOOKUP(A227,'8110'!$B$2:$F$78,5,FALSE)</f>
        <v>0</v>
      </c>
      <c r="E227" s="1175">
        <v>1450</v>
      </c>
      <c r="F227" s="1175">
        <v>1121</v>
      </c>
      <c r="G227" s="1164" t="s">
        <v>1214</v>
      </c>
      <c r="H227" s="1159">
        <f>VLOOKUP(E227,'8112'!$B$2:$F$139,5,FALSE)</f>
        <v>0</v>
      </c>
      <c r="I227" s="1157">
        <v>1450</v>
      </c>
      <c r="J227" s="1157">
        <v>1121</v>
      </c>
      <c r="K227" s="1164" t="s">
        <v>1214</v>
      </c>
      <c r="L227" s="1159">
        <f>VLOOKUP(I227,'8114'!$B$2:$F$71,5,FALSE)</f>
        <v>0</v>
      </c>
      <c r="M227" s="1157">
        <v>1450</v>
      </c>
      <c r="N227" s="1157">
        <v>1121</v>
      </c>
      <c r="O227" s="1164" t="s">
        <v>1214</v>
      </c>
      <c r="P227" s="1159">
        <f>VLOOKUP(M227,'8116'!$B$2:$F$70,5,FALSE)</f>
        <v>0</v>
      </c>
      <c r="Q227" s="1178">
        <f t="shared" si="4"/>
        <v>0</v>
      </c>
    </row>
    <row r="228" spans="1:17">
      <c r="A228" s="1157">
        <v>1620</v>
      </c>
      <c r="B228" s="1157">
        <v>1240</v>
      </c>
      <c r="C228" s="1164" t="s">
        <v>752</v>
      </c>
      <c r="D228" s="1159">
        <f>VLOOKUP(A228,'8110'!$B$2:$F$78,5,FALSE)</f>
        <v>0.01</v>
      </c>
      <c r="E228" s="1175">
        <v>1620</v>
      </c>
      <c r="F228" s="1175">
        <v>1240</v>
      </c>
      <c r="G228" s="1164" t="s">
        <v>752</v>
      </c>
      <c r="H228" s="1159">
        <f>VLOOKUP(E228,'8112'!$B$2:$F$139,5,FALSE)</f>
        <v>0</v>
      </c>
      <c r="I228" s="1157">
        <v>1620</v>
      </c>
      <c r="J228" s="1157">
        <v>1240</v>
      </c>
      <c r="K228" s="1164" t="s">
        <v>752</v>
      </c>
      <c r="L228" s="1159">
        <f>VLOOKUP(I228,'8114'!$B$2:$F$71,5,FALSE)</f>
        <v>0</v>
      </c>
      <c r="M228" s="1157">
        <v>1620</v>
      </c>
      <c r="N228" s="1157">
        <v>1240</v>
      </c>
      <c r="O228" s="1164" t="s">
        <v>752</v>
      </c>
      <c r="P228" s="1159">
        <f>VLOOKUP(M228,'8116'!$B$2:$F$70,5,FALSE)</f>
        <v>0</v>
      </c>
      <c r="Q228" s="1178">
        <f t="shared" si="4"/>
        <v>0.01</v>
      </c>
    </row>
    <row r="229" spans="1:17">
      <c r="A229" s="1157">
        <v>1620</v>
      </c>
      <c r="B229" s="1157">
        <v>1247</v>
      </c>
      <c r="C229" s="1164" t="s">
        <v>1213</v>
      </c>
      <c r="D229" s="1168">
        <f>'8110'!$F$20</f>
        <v>5121.96</v>
      </c>
      <c r="E229" s="1175">
        <v>1620</v>
      </c>
      <c r="F229" s="1175">
        <v>1247</v>
      </c>
      <c r="G229" s="1164" t="s">
        <v>1213</v>
      </c>
      <c r="H229" s="1168">
        <f>'8112'!$F$20</f>
        <v>1910.5</v>
      </c>
      <c r="I229" s="1157">
        <v>1620</v>
      </c>
      <c r="J229" s="1157">
        <v>1247</v>
      </c>
      <c r="K229" s="1164" t="s">
        <v>1213</v>
      </c>
      <c r="L229" s="1168">
        <f>'8114'!$F$20</f>
        <v>1041.67</v>
      </c>
      <c r="M229" s="1157">
        <v>1620</v>
      </c>
      <c r="N229" s="1157">
        <v>1247</v>
      </c>
      <c r="O229" s="1164" t="s">
        <v>1213</v>
      </c>
      <c r="P229" s="1168">
        <f>'8116'!$F$20</f>
        <v>0</v>
      </c>
      <c r="Q229" s="1178">
        <f t="shared" si="4"/>
        <v>8074.13</v>
      </c>
    </row>
    <row r="230" spans="1:17">
      <c r="A230" s="1157">
        <v>1620</v>
      </c>
      <c r="B230" s="1157">
        <v>1250</v>
      </c>
      <c r="C230" s="1164" t="s">
        <v>1212</v>
      </c>
      <c r="D230" s="1168">
        <f>'8110'!$F$21</f>
        <v>0</v>
      </c>
      <c r="E230" s="1175">
        <v>1620</v>
      </c>
      <c r="F230" s="1175">
        <v>1250</v>
      </c>
      <c r="G230" s="1164" t="s">
        <v>1212</v>
      </c>
      <c r="H230" s="1168">
        <f>'8112'!$F$21</f>
        <v>0</v>
      </c>
      <c r="I230" s="1157">
        <v>1620</v>
      </c>
      <c r="J230" s="1157">
        <v>1250</v>
      </c>
      <c r="K230" s="1164" t="s">
        <v>1212</v>
      </c>
      <c r="L230" s="1168">
        <f>'8114'!$F$21</f>
        <v>0</v>
      </c>
      <c r="M230" s="1157">
        <v>1620</v>
      </c>
      <c r="N230" s="1157">
        <v>1250</v>
      </c>
      <c r="O230" s="1164" t="s">
        <v>1212</v>
      </c>
      <c r="P230" s="1168">
        <f>'8116'!$F$21</f>
        <v>0</v>
      </c>
      <c r="Q230" s="1178">
        <f t="shared" si="4"/>
        <v>0</v>
      </c>
    </row>
    <row r="231" spans="1:17">
      <c r="A231" s="1157">
        <v>1730</v>
      </c>
      <c r="B231" s="1157">
        <v>1162</v>
      </c>
      <c r="C231" s="1164" t="s">
        <v>1211</v>
      </c>
      <c r="D231" s="1159">
        <f>VLOOKUP(A231,'8110'!$B$2:$F$78,5,FALSE)</f>
        <v>140446.45000000001</v>
      </c>
      <c r="E231" s="1175">
        <v>1730</v>
      </c>
      <c r="F231" s="1175">
        <v>1162</v>
      </c>
      <c r="G231" s="1164" t="s">
        <v>1211</v>
      </c>
      <c r="H231" s="1159">
        <f>VLOOKUP(E231,'8112'!$B$2:$F$139,5,FALSE)</f>
        <v>89767.95</v>
      </c>
      <c r="I231" s="1157">
        <v>1730</v>
      </c>
      <c r="J231" s="1157">
        <v>1162</v>
      </c>
      <c r="K231" s="1164" t="s">
        <v>1211</v>
      </c>
      <c r="L231" s="1159">
        <f>VLOOKUP(I231,'8114'!$B$2:$F$71,5,FALSE)</f>
        <v>55328.31</v>
      </c>
      <c r="M231" s="1157">
        <v>1730</v>
      </c>
      <c r="N231" s="1157">
        <v>1162</v>
      </c>
      <c r="O231" s="1164" t="s">
        <v>1211</v>
      </c>
      <c r="P231" s="1159">
        <f>VLOOKUP(M231,'8116'!$B$2:$F$70,5,FALSE)</f>
        <v>51837.62</v>
      </c>
      <c r="Q231" s="1178">
        <f t="shared" si="4"/>
        <v>337380.33</v>
      </c>
    </row>
    <row r="232" spans="1:17">
      <c r="A232" s="1157">
        <v>1731</v>
      </c>
      <c r="B232" s="1157">
        <v>1162</v>
      </c>
      <c r="C232" s="1164" t="s">
        <v>1210</v>
      </c>
      <c r="D232" s="1159">
        <f>VLOOKUP(A232,'8110'!$B$2:$F$78,5,FALSE)</f>
        <v>0</v>
      </c>
      <c r="E232" s="1175">
        <v>1731</v>
      </c>
      <c r="F232" s="1175">
        <v>1162</v>
      </c>
      <c r="G232" s="1164" t="s">
        <v>1210</v>
      </c>
      <c r="H232" s="1159">
        <f>VLOOKUP(E232,'8112'!$B$2:$F$139,5,FALSE)</f>
        <v>0</v>
      </c>
      <c r="I232" s="1157">
        <v>1731</v>
      </c>
      <c r="J232" s="1157">
        <v>1162</v>
      </c>
      <c r="K232" s="1164" t="s">
        <v>1210</v>
      </c>
      <c r="L232" s="1159">
        <f>VLOOKUP(I232,'8114'!$B$2:$F$71,5,FALSE)</f>
        <v>0</v>
      </c>
      <c r="M232" s="1157">
        <v>1731</v>
      </c>
      <c r="N232" s="1157">
        <v>1162</v>
      </c>
      <c r="O232" s="1164" t="s">
        <v>1210</v>
      </c>
      <c r="P232" s="1159">
        <f>VLOOKUP(M232,'8116'!$B$2:$F$70,5,FALSE)</f>
        <v>0</v>
      </c>
      <c r="Q232" s="1178">
        <f t="shared" si="4"/>
        <v>0</v>
      </c>
    </row>
    <row r="233" spans="1:17">
      <c r="A233" s="1157">
        <v>1840</v>
      </c>
      <c r="B233" s="1157">
        <v>1250</v>
      </c>
      <c r="C233" s="1164" t="s">
        <v>1209</v>
      </c>
      <c r="D233" s="1159">
        <f>VLOOKUP(A233,'8110'!$B$2:$F$78,5,FALSE)</f>
        <v>0</v>
      </c>
      <c r="E233" s="1175">
        <v>1840</v>
      </c>
      <c r="F233" s="1175">
        <v>1250</v>
      </c>
      <c r="G233" s="1164" t="s">
        <v>1209</v>
      </c>
      <c r="H233" s="1159">
        <f>VLOOKUP(E233,'8112'!$B$2:$F$139,5,FALSE)</f>
        <v>0</v>
      </c>
      <c r="I233" s="1157">
        <v>1840</v>
      </c>
      <c r="J233" s="1157">
        <v>1250</v>
      </c>
      <c r="K233" s="1164" t="s">
        <v>1209</v>
      </c>
      <c r="L233" s="1159">
        <f>VLOOKUP(I233,'8114'!$B$2:$F$71,5,FALSE)</f>
        <v>-9.0500000000000007</v>
      </c>
      <c r="M233" s="1157">
        <v>1840</v>
      </c>
      <c r="N233" s="1157">
        <v>1250</v>
      </c>
      <c r="O233" s="1164" t="s">
        <v>1209</v>
      </c>
      <c r="P233" s="1159">
        <f>VLOOKUP(M233,'8116'!$B$2:$F$70,5,FALSE)</f>
        <v>-86.03</v>
      </c>
      <c r="Q233" s="1178">
        <f t="shared" si="4"/>
        <v>-95.08</v>
      </c>
    </row>
    <row r="234" spans="1:17">
      <c r="A234" s="1157">
        <v>1860</v>
      </c>
      <c r="B234" s="1157">
        <v>1930</v>
      </c>
      <c r="C234" s="1164" t="s">
        <v>1206</v>
      </c>
      <c r="D234" s="1159">
        <f>VLOOKUP(A234,'8110'!$B$2:$F$78,5,FALSE)</f>
        <v>0</v>
      </c>
      <c r="E234" s="1175">
        <v>1860</v>
      </c>
      <c r="F234" s="1175">
        <v>1930</v>
      </c>
      <c r="G234" s="1164" t="s">
        <v>1206</v>
      </c>
      <c r="H234" s="1159">
        <f>VLOOKUP(E234,'8112'!$B$2:$F$139,5,FALSE)</f>
        <v>0</v>
      </c>
      <c r="I234" s="1157">
        <v>1860</v>
      </c>
      <c r="J234" s="1157">
        <v>1930</v>
      </c>
      <c r="K234" s="1164" t="s">
        <v>1206</v>
      </c>
      <c r="L234" s="1159">
        <f>VLOOKUP(I234,'8114'!$B$2:$F$71,5,FALSE)</f>
        <v>0</v>
      </c>
      <c r="M234" s="1157">
        <v>1860</v>
      </c>
      <c r="N234" s="1157">
        <v>1930</v>
      </c>
      <c r="O234" s="1164" t="s">
        <v>1206</v>
      </c>
      <c r="P234" s="1159">
        <f>VLOOKUP(M234,'8116'!$B$2:$F$70,5,FALSE)</f>
        <v>0</v>
      </c>
      <c r="Q234" s="1178">
        <f t="shared" si="4"/>
        <v>0</v>
      </c>
    </row>
    <row r="235" spans="1:17">
      <c r="A235" s="1157">
        <v>1861</v>
      </c>
      <c r="B235" s="1157">
        <v>1930</v>
      </c>
      <c r="C235" s="1164" t="s">
        <v>1205</v>
      </c>
      <c r="D235" s="1159">
        <f>VLOOKUP(A235,'8110'!$B$2:$F$78,5,FALSE)</f>
        <v>0</v>
      </c>
      <c r="E235" s="1175">
        <v>1861</v>
      </c>
      <c r="F235" s="1175">
        <v>1930</v>
      </c>
      <c r="G235" s="1164" t="s">
        <v>1205</v>
      </c>
      <c r="H235" s="1159">
        <f>VLOOKUP(E235,'8112'!$B$2:$F$139,5,FALSE)</f>
        <v>0</v>
      </c>
      <c r="I235" s="1157">
        <v>1861</v>
      </c>
      <c r="J235" s="1157">
        <v>1930</v>
      </c>
      <c r="K235" s="1164" t="s">
        <v>1205</v>
      </c>
      <c r="L235" s="1159">
        <f>VLOOKUP(I235,'8114'!$B$2:$F$71,5,FALSE)</f>
        <v>0</v>
      </c>
      <c r="M235" s="1157">
        <v>1861</v>
      </c>
      <c r="N235" s="1157">
        <v>1930</v>
      </c>
      <c r="O235" s="1164" t="s">
        <v>1205</v>
      </c>
      <c r="P235" s="1159">
        <f>VLOOKUP(M235,'8116'!$B$2:$F$70,5,FALSE)</f>
        <v>0</v>
      </c>
      <c r="Q235" s="1178">
        <f t="shared" si="4"/>
        <v>0</v>
      </c>
    </row>
    <row r="236" spans="1:17">
      <c r="A236" s="1157">
        <v>1863</v>
      </c>
      <c r="B236" s="1157">
        <v>1168</v>
      </c>
      <c r="C236" s="1164" t="s">
        <v>1208</v>
      </c>
      <c r="D236" s="1159">
        <f>VLOOKUP(A236,'8110'!$B$2:$F$78,5,FALSE)</f>
        <v>0</v>
      </c>
      <c r="E236" s="1175">
        <v>1863</v>
      </c>
      <c r="F236" s="1175">
        <v>1168</v>
      </c>
      <c r="G236" s="1164" t="s">
        <v>1208</v>
      </c>
      <c r="H236" s="1159">
        <f>VLOOKUP(E236,'8112'!$B$2:$F$139,5,FALSE)</f>
        <v>0</v>
      </c>
      <c r="I236" s="1157">
        <v>1863</v>
      </c>
      <c r="J236" s="1157">
        <v>1168</v>
      </c>
      <c r="K236" s="1164" t="s">
        <v>1208</v>
      </c>
      <c r="L236" s="1159">
        <f>VLOOKUP(I236,'8114'!$B$2:$F$71,5,FALSE)</f>
        <v>0</v>
      </c>
      <c r="M236" s="1157">
        <v>1863</v>
      </c>
      <c r="N236" s="1157">
        <v>1168</v>
      </c>
      <c r="O236" s="1164" t="s">
        <v>1208</v>
      </c>
      <c r="P236" s="1159">
        <f>VLOOKUP(M236,'8116'!$B$2:$F$70,5,FALSE)</f>
        <v>0</v>
      </c>
      <c r="Q236" s="1178">
        <f t="shared" si="4"/>
        <v>0</v>
      </c>
    </row>
    <row r="237" spans="1:17">
      <c r="A237" s="1157">
        <v>1863</v>
      </c>
      <c r="B237" s="1157">
        <v>1929</v>
      </c>
      <c r="C237" s="1164" t="s">
        <v>1207</v>
      </c>
      <c r="D237" s="1159">
        <f>VLOOKUP(A237,'8110'!$B$2:$F$78,5,FALSE)</f>
        <v>0</v>
      </c>
      <c r="E237" s="1175">
        <v>1863</v>
      </c>
      <c r="F237" s="1175">
        <v>1929</v>
      </c>
      <c r="G237" s="1164" t="s">
        <v>1207</v>
      </c>
      <c r="H237" s="1168">
        <f>'8112'!$F$28</f>
        <v>0</v>
      </c>
      <c r="I237" s="1157">
        <v>1863</v>
      </c>
      <c r="J237" s="1157">
        <v>1929</v>
      </c>
      <c r="K237" s="1164" t="s">
        <v>1207</v>
      </c>
      <c r="L237" s="1159">
        <f>VLOOKUP(I237,'8114'!$B$2:$F$71,5,FALSE)</f>
        <v>0</v>
      </c>
      <c r="M237" s="1157">
        <v>1863</v>
      </c>
      <c r="N237" s="1157">
        <v>1929</v>
      </c>
      <c r="O237" s="1164" t="s">
        <v>1207</v>
      </c>
      <c r="P237" s="1159">
        <f>VLOOKUP(M237,'8116'!$B$2:$F$70,5,FALSE)</f>
        <v>0</v>
      </c>
      <c r="Q237" s="1178">
        <f t="shared" si="4"/>
        <v>0</v>
      </c>
    </row>
    <row r="238" spans="1:17">
      <c r="A238" s="1157">
        <v>1864</v>
      </c>
      <c r="B238" s="1157">
        <v>1930</v>
      </c>
      <c r="C238" s="1164" t="s">
        <v>1204</v>
      </c>
      <c r="D238" s="1159">
        <f>VLOOKUP(A238,'8110'!$B$2:$F$78,5,FALSE)</f>
        <v>0</v>
      </c>
      <c r="E238" s="1175">
        <v>1864</v>
      </c>
      <c r="F238" s="1175">
        <v>1930</v>
      </c>
      <c r="G238" s="1164" t="s">
        <v>1204</v>
      </c>
      <c r="H238" s="1159">
        <f>VLOOKUP(E238,'8112'!$B$2:$F$139,5,FALSE)</f>
        <v>0</v>
      </c>
      <c r="I238" s="1157">
        <v>1864</v>
      </c>
      <c r="J238" s="1157">
        <v>1930</v>
      </c>
      <c r="K238" s="1164" t="s">
        <v>1204</v>
      </c>
      <c r="L238" s="1159">
        <f>VLOOKUP(I238,'8114'!$B$2:$F$71,5,FALSE)</f>
        <v>0</v>
      </c>
      <c r="M238" s="1157">
        <v>1864</v>
      </c>
      <c r="N238" s="1157">
        <v>1930</v>
      </c>
      <c r="O238" s="1164" t="s">
        <v>1204</v>
      </c>
      <c r="P238" s="1159">
        <f>VLOOKUP(M238,'8116'!$B$2:$F$70,5,FALSE)</f>
        <v>0</v>
      </c>
      <c r="Q238" s="1178">
        <f t="shared" si="4"/>
        <v>0</v>
      </c>
    </row>
    <row r="239" spans="1:17">
      <c r="A239" s="1157">
        <v>1865</v>
      </c>
      <c r="B239" s="1157">
        <v>1930</v>
      </c>
      <c r="C239" s="1164" t="s">
        <v>1203</v>
      </c>
      <c r="D239" s="1159">
        <f>VLOOKUP(A239,'8110'!$B$2:$F$78,5,FALSE)</f>
        <v>0</v>
      </c>
      <c r="E239" s="1175">
        <v>1865</v>
      </c>
      <c r="F239" s="1175">
        <v>1930</v>
      </c>
      <c r="G239" s="1164" t="s">
        <v>1203</v>
      </c>
      <c r="H239" s="1159">
        <f>VLOOKUP(E239,'8112'!$B$2:$F$139,5,FALSE)</f>
        <v>0</v>
      </c>
      <c r="I239" s="1157">
        <v>1865</v>
      </c>
      <c r="J239" s="1157">
        <v>1930</v>
      </c>
      <c r="K239" s="1164" t="s">
        <v>1203</v>
      </c>
      <c r="L239" s="1159">
        <f>VLOOKUP(I239,'8114'!$B$2:$F$71,5,FALSE)</f>
        <v>0</v>
      </c>
      <c r="M239" s="1157">
        <v>1865</v>
      </c>
      <c r="N239" s="1157">
        <v>1930</v>
      </c>
      <c r="O239" s="1164" t="s">
        <v>1203</v>
      </c>
      <c r="P239" s="1159">
        <f>VLOOKUP(M239,'8116'!$B$2:$F$70,5,FALSE)</f>
        <v>0</v>
      </c>
      <c r="Q239" s="1178">
        <f t="shared" si="4"/>
        <v>0</v>
      </c>
    </row>
    <row r="240" spans="1:17">
      <c r="A240" s="1157">
        <v>1866</v>
      </c>
      <c r="B240" s="1157">
        <v>1168</v>
      </c>
      <c r="C240" s="1164" t="s">
        <v>1446</v>
      </c>
      <c r="D240" s="1159">
        <f>VLOOKUP(A240,'8110'!$B$2:$F$78,5,FALSE)</f>
        <v>0</v>
      </c>
      <c r="E240" s="1175">
        <v>1866</v>
      </c>
      <c r="F240" s="1175">
        <v>1168</v>
      </c>
      <c r="G240" s="1164" t="s">
        <v>1446</v>
      </c>
      <c r="H240" s="1159">
        <f>VLOOKUP(E240,'8112'!$B$2:$F$139,5,FALSE)</f>
        <v>0</v>
      </c>
      <c r="I240" s="1157">
        <v>1866</v>
      </c>
      <c r="J240" s="1157">
        <v>1168</v>
      </c>
      <c r="K240" s="1164" t="s">
        <v>1446</v>
      </c>
      <c r="L240" s="1159">
        <f>VLOOKUP(I240,'8114'!$B$2:$F$71,5,FALSE)</f>
        <v>0</v>
      </c>
      <c r="M240" s="1157">
        <v>1866</v>
      </c>
      <c r="N240" s="1157">
        <v>1168</v>
      </c>
      <c r="O240" s="1164" t="s">
        <v>1446</v>
      </c>
      <c r="P240" s="1159">
        <f>VLOOKUP(M240,'8116'!$B$2:$F$70,5,FALSE)</f>
        <v>0</v>
      </c>
      <c r="Q240" s="1178">
        <f t="shared" si="4"/>
        <v>0</v>
      </c>
    </row>
    <row r="241" spans="1:17">
      <c r="A241" s="1162"/>
      <c r="B241" s="1162"/>
      <c r="C241" s="1164"/>
      <c r="E241" s="1162"/>
      <c r="F241" s="1162"/>
      <c r="G241" s="1164"/>
      <c r="I241" s="1162"/>
      <c r="J241" s="1162"/>
      <c r="K241" s="1164"/>
      <c r="L241" s="1159"/>
      <c r="M241" s="1162"/>
      <c r="N241" s="1162"/>
      <c r="O241" s="1164"/>
      <c r="P241" s="1159"/>
    </row>
    <row r="242" spans="1:17">
      <c r="A242" s="1162"/>
      <c r="B242" s="1162"/>
      <c r="C242" s="1164"/>
      <c r="E242" s="1162"/>
      <c r="F242" s="1162"/>
      <c r="G242" s="1164"/>
      <c r="I242" s="1162"/>
      <c r="J242" s="1162"/>
      <c r="K242" s="1164"/>
      <c r="L242" s="1159"/>
      <c r="M242" s="1162"/>
      <c r="N242" s="1162"/>
      <c r="O242" s="1164"/>
      <c r="P242" s="1159"/>
    </row>
    <row r="243" spans="1:17">
      <c r="A243" s="1162"/>
      <c r="B243" s="1162"/>
      <c r="C243" s="1161" t="s">
        <v>1202</v>
      </c>
      <c r="E243" s="1162"/>
      <c r="F243" s="1162"/>
      <c r="G243" s="1161" t="s">
        <v>1202</v>
      </c>
      <c r="I243" s="1162"/>
      <c r="J243" s="1162"/>
      <c r="K243" s="1161" t="s">
        <v>1202</v>
      </c>
      <c r="L243" s="1159"/>
      <c r="M243" s="1162"/>
      <c r="N243" s="1162"/>
      <c r="O243" s="1161" t="s">
        <v>1202</v>
      </c>
      <c r="P243" s="1159"/>
    </row>
    <row r="244" spans="1:17">
      <c r="A244" s="1162"/>
      <c r="B244" s="1162"/>
      <c r="C244" s="1164"/>
      <c r="E244" s="1162"/>
      <c r="F244" s="1162"/>
      <c r="G244" s="1164"/>
      <c r="I244" s="1162"/>
      <c r="J244" s="1162"/>
      <c r="K244" s="1164"/>
      <c r="L244" s="1159"/>
      <c r="M244" s="1162"/>
      <c r="N244" s="1162"/>
      <c r="O244" s="1164"/>
      <c r="P244" s="1159"/>
    </row>
    <row r="245" spans="1:17">
      <c r="A245" s="1157">
        <v>2310</v>
      </c>
      <c r="B245" s="1157">
        <v>2001</v>
      </c>
      <c r="C245" s="1164" t="s">
        <v>1201</v>
      </c>
      <c r="D245" s="1159">
        <f>VLOOKUP(A245,'8110'!$B$2:$F$78,5,FALSE)</f>
        <v>0</v>
      </c>
      <c r="E245" s="1157">
        <v>2310</v>
      </c>
      <c r="F245" s="1157">
        <v>2001</v>
      </c>
      <c r="G245" s="1164" t="s">
        <v>1201</v>
      </c>
      <c r="H245" s="1159">
        <f>VLOOKUP(E245,'8112'!$B$2:$F$139,5,FALSE)</f>
        <v>0</v>
      </c>
      <c r="I245" s="1157">
        <v>2310</v>
      </c>
      <c r="J245" s="1157">
        <v>2001</v>
      </c>
      <c r="K245" s="1164" t="s">
        <v>1201</v>
      </c>
      <c r="L245" s="1159">
        <f>VLOOKUP(I245,'8114'!$B$2:$F$71,5,FALSE)</f>
        <v>0</v>
      </c>
      <c r="M245" s="1157">
        <v>2310</v>
      </c>
      <c r="N245" s="1157">
        <v>2001</v>
      </c>
      <c r="O245" s="1164" t="s">
        <v>1201</v>
      </c>
      <c r="P245" s="1159">
        <f>VLOOKUP(M245,'8116'!$B$2:$F$70,5,FALSE)</f>
        <v>0</v>
      </c>
      <c r="Q245" s="1178">
        <f t="shared" ref="Q245:Q276" si="5">+D245+H245+L245+P245</f>
        <v>0</v>
      </c>
    </row>
    <row r="246" spans="1:17">
      <c r="A246" s="1157">
        <v>2320</v>
      </c>
      <c r="B246" s="1157">
        <v>2840</v>
      </c>
      <c r="C246" s="1164" t="s">
        <v>1445</v>
      </c>
      <c r="D246" s="1159">
        <f>VLOOKUP(A246,'8110'!$B$2:$F$78,5,FALSE)</f>
        <v>0</v>
      </c>
      <c r="E246" s="1157">
        <v>2320</v>
      </c>
      <c r="F246" s="1157">
        <v>2840</v>
      </c>
      <c r="G246" s="1164" t="s">
        <v>1445</v>
      </c>
      <c r="H246" s="1159">
        <f>VLOOKUP(E246,'8112'!$B$2:$F$139,5,FALSE)</f>
        <v>0</v>
      </c>
      <c r="I246" s="1157">
        <v>2320</v>
      </c>
      <c r="J246" s="1157">
        <v>2840</v>
      </c>
      <c r="K246" s="1164" t="s">
        <v>1445</v>
      </c>
      <c r="L246" s="1159">
        <f>VLOOKUP(I246,'8114'!$B$2:$F$71,5,FALSE)</f>
        <v>0</v>
      </c>
      <c r="M246" s="1157">
        <v>2320</v>
      </c>
      <c r="N246" s="1157">
        <v>2840</v>
      </c>
      <c r="O246" s="1164" t="s">
        <v>1445</v>
      </c>
      <c r="P246" s="1159">
        <f>VLOOKUP(M246,'8116'!$B$2:$F$70,5,FALSE)</f>
        <v>0</v>
      </c>
      <c r="Q246" s="1178">
        <f t="shared" si="5"/>
        <v>0</v>
      </c>
    </row>
    <row r="247" spans="1:17">
      <c r="A247" s="1157">
        <v>2330</v>
      </c>
      <c r="B247" s="1157">
        <v>2021</v>
      </c>
      <c r="C247" s="1164" t="s">
        <v>1200</v>
      </c>
      <c r="D247" s="1159">
        <f>VLOOKUP(A247,'8110'!$B$2:$F$78,5,FALSE)</f>
        <v>0</v>
      </c>
      <c r="E247" s="1157">
        <v>2330</v>
      </c>
      <c r="F247" s="1157">
        <v>2021</v>
      </c>
      <c r="G247" s="1164" t="s">
        <v>1200</v>
      </c>
      <c r="H247" s="1159">
        <f>VLOOKUP(E247,'8112'!$B$2:$F$139,5,FALSE)</f>
        <v>0</v>
      </c>
      <c r="I247" s="1157">
        <v>2330</v>
      </c>
      <c r="J247" s="1157">
        <v>2021</v>
      </c>
      <c r="K247" s="1164" t="s">
        <v>1200</v>
      </c>
      <c r="L247" s="1159">
        <f>VLOOKUP(I247,'8114'!$B$2:$F$71,5,FALSE)</f>
        <v>0</v>
      </c>
      <c r="M247" s="1157">
        <v>2330</v>
      </c>
      <c r="N247" s="1157">
        <v>2021</v>
      </c>
      <c r="O247" s="1164" t="s">
        <v>1200</v>
      </c>
      <c r="P247" s="1159">
        <f>VLOOKUP(M247,'8116'!$B$2:$F$70,5,FALSE)</f>
        <v>0</v>
      </c>
      <c r="Q247" s="1178">
        <f t="shared" si="5"/>
        <v>0</v>
      </c>
    </row>
    <row r="248" spans="1:17">
      <c r="A248" s="1157">
        <v>2332</v>
      </c>
      <c r="B248" s="1157">
        <v>2810</v>
      </c>
      <c r="C248" s="1164" t="s">
        <v>1431</v>
      </c>
      <c r="D248" s="1168">
        <v>0</v>
      </c>
      <c r="E248" s="1157">
        <v>2332</v>
      </c>
      <c r="F248" s="1157">
        <v>2810</v>
      </c>
      <c r="G248" s="1164" t="s">
        <v>1431</v>
      </c>
      <c r="H248" s="1159">
        <f>VLOOKUP(E248,'8112'!$B$2:$F$139,5,FALSE)</f>
        <v>0</v>
      </c>
      <c r="I248" s="1157">
        <v>2332</v>
      </c>
      <c r="J248" s="1157">
        <v>2810</v>
      </c>
      <c r="K248" s="1164" t="s">
        <v>1199</v>
      </c>
      <c r="L248" s="1159">
        <f>VLOOKUP(I248,'8114'!$B$2:$F$71,5,FALSE)</f>
        <v>0</v>
      </c>
      <c r="M248" s="1157">
        <v>2332</v>
      </c>
      <c r="N248" s="1157">
        <v>2810</v>
      </c>
      <c r="O248" s="1164" t="s">
        <v>1199</v>
      </c>
      <c r="P248" s="1168">
        <v>0</v>
      </c>
      <c r="Q248" s="1178">
        <f t="shared" si="5"/>
        <v>0</v>
      </c>
    </row>
    <row r="249" spans="1:17">
      <c r="A249" s="1157">
        <v>2333</v>
      </c>
      <c r="B249" s="1157">
        <v>2810</v>
      </c>
      <c r="C249" s="1164" t="s">
        <v>1198</v>
      </c>
      <c r="D249" s="1168">
        <v>0</v>
      </c>
      <c r="E249" s="1157">
        <v>2333</v>
      </c>
      <c r="F249" s="1157">
        <v>2810</v>
      </c>
      <c r="G249" s="1164" t="s">
        <v>1198</v>
      </c>
      <c r="H249" s="1168">
        <v>0</v>
      </c>
      <c r="I249" s="1157">
        <v>2333</v>
      </c>
      <c r="J249" s="1157">
        <v>2810</v>
      </c>
      <c r="K249" s="1164" t="s">
        <v>1198</v>
      </c>
      <c r="L249" s="1168">
        <v>0</v>
      </c>
      <c r="M249" s="1157">
        <v>2333</v>
      </c>
      <c r="N249" s="1157">
        <v>2810</v>
      </c>
      <c r="O249" s="1164" t="s">
        <v>1198</v>
      </c>
      <c r="P249" s="1168">
        <v>0</v>
      </c>
      <c r="Q249" s="1178">
        <f t="shared" si="5"/>
        <v>0</v>
      </c>
    </row>
    <row r="250" spans="1:17">
      <c r="A250" s="1157">
        <v>2350</v>
      </c>
      <c r="B250" s="1157">
        <v>2112</v>
      </c>
      <c r="C250" s="1164" t="s">
        <v>1444</v>
      </c>
      <c r="D250" s="1159">
        <f>VLOOKUP(A250,'8110'!$B$2:$F$78,5,FALSE)</f>
        <v>0</v>
      </c>
      <c r="E250" s="1157">
        <v>2350</v>
      </c>
      <c r="F250" s="1157">
        <v>2112</v>
      </c>
      <c r="G250" s="1164" t="s">
        <v>1444</v>
      </c>
      <c r="H250" s="1159">
        <f>VLOOKUP(E250,'8112'!$B$2:$F$139,5,FALSE)</f>
        <v>0</v>
      </c>
      <c r="I250" s="1157">
        <v>2350</v>
      </c>
      <c r="J250" s="1157">
        <v>2112</v>
      </c>
      <c r="K250" s="1164" t="s">
        <v>1444</v>
      </c>
      <c r="L250" s="1159">
        <f>VLOOKUP(I250,'8114'!$B$2:$F$71,5,FALSE)</f>
        <v>0</v>
      </c>
      <c r="M250" s="1157">
        <v>2350</v>
      </c>
      <c r="N250" s="1157">
        <v>2112</v>
      </c>
      <c r="O250" s="1164" t="s">
        <v>1444</v>
      </c>
      <c r="P250" s="1159">
        <f>VLOOKUP(M250,'8116'!$B$2:$F$70,5,FALSE)</f>
        <v>0</v>
      </c>
      <c r="Q250" s="1178">
        <f t="shared" si="5"/>
        <v>0</v>
      </c>
    </row>
    <row r="251" spans="1:17">
      <c r="A251" s="1157">
        <v>2350</v>
      </c>
      <c r="B251" s="1157">
        <v>2113</v>
      </c>
      <c r="C251" s="1164" t="s">
        <v>1197</v>
      </c>
      <c r="D251" s="1168">
        <f>'8110'!$F$46</f>
        <v>0</v>
      </c>
      <c r="E251" s="1157">
        <v>2350</v>
      </c>
      <c r="F251" s="1157">
        <v>2113</v>
      </c>
      <c r="G251" s="1164" t="s">
        <v>1197</v>
      </c>
      <c r="H251" s="1168">
        <f>'8112'!$F$41</f>
        <v>0</v>
      </c>
      <c r="I251" s="1157">
        <v>2350</v>
      </c>
      <c r="J251" s="1157">
        <v>2113</v>
      </c>
      <c r="K251" s="1164" t="s">
        <v>1197</v>
      </c>
      <c r="L251" s="1168">
        <f>'8114'!$F$42</f>
        <v>0</v>
      </c>
      <c r="M251" s="1157">
        <v>2350</v>
      </c>
      <c r="N251" s="1157">
        <v>2113</v>
      </c>
      <c r="O251" s="1164" t="s">
        <v>1197</v>
      </c>
      <c r="P251" s="1168">
        <f>'8116'!$F$40</f>
        <v>0</v>
      </c>
      <c r="Q251" s="1178">
        <f t="shared" si="5"/>
        <v>0</v>
      </c>
    </row>
    <row r="252" spans="1:17">
      <c r="A252" s="1157">
        <v>2350</v>
      </c>
      <c r="B252" s="1157">
        <v>2117</v>
      </c>
      <c r="C252" s="1164" t="s">
        <v>1443</v>
      </c>
      <c r="D252" s="1168">
        <f>'8110'!$F$47</f>
        <v>0</v>
      </c>
      <c r="E252" s="1157">
        <v>2350</v>
      </c>
      <c r="F252" s="1157">
        <v>2117</v>
      </c>
      <c r="G252" s="1164" t="s">
        <v>1443</v>
      </c>
      <c r="H252" s="1168">
        <f>'8112'!$F$42</f>
        <v>-200</v>
      </c>
      <c r="I252" s="1157">
        <v>2350</v>
      </c>
      <c r="J252" s="1157">
        <v>2117</v>
      </c>
      <c r="K252" s="1164" t="s">
        <v>1443</v>
      </c>
      <c r="L252" s="1168">
        <f>'8114'!$F$43</f>
        <v>0</v>
      </c>
      <c r="M252" s="1157">
        <v>2350</v>
      </c>
      <c r="N252" s="1157">
        <v>2117</v>
      </c>
      <c r="O252" s="1164" t="s">
        <v>1443</v>
      </c>
      <c r="P252" s="1168">
        <f>'8116'!$F$41</f>
        <v>0</v>
      </c>
      <c r="Q252" s="1178">
        <f t="shared" si="5"/>
        <v>-200</v>
      </c>
    </row>
    <row r="253" spans="1:17">
      <c r="A253" s="1157">
        <v>2350</v>
      </c>
      <c r="B253" s="1157">
        <v>2770</v>
      </c>
      <c r="C253" s="1164" t="s">
        <v>1196</v>
      </c>
      <c r="D253" s="1168">
        <f>'8110'!$F$48</f>
        <v>-7710.14</v>
      </c>
      <c r="E253" s="1157">
        <v>2350</v>
      </c>
      <c r="F253" s="1157">
        <v>2770</v>
      </c>
      <c r="G253" s="1164" t="s">
        <v>1196</v>
      </c>
      <c r="H253" s="1168">
        <f>'8112'!$F$43</f>
        <v>-1950</v>
      </c>
      <c r="I253" s="1157">
        <v>2350</v>
      </c>
      <c r="J253" s="1157">
        <v>2770</v>
      </c>
      <c r="K253" s="1164" t="s">
        <v>1196</v>
      </c>
      <c r="L253" s="1168">
        <f>'8114'!$F$44</f>
        <v>0</v>
      </c>
      <c r="M253" s="1157">
        <v>2350</v>
      </c>
      <c r="N253" s="1157">
        <v>2770</v>
      </c>
      <c r="O253" s="1164" t="s">
        <v>1196</v>
      </c>
      <c r="P253" s="1168">
        <f>'8116'!$F$42</f>
        <v>0</v>
      </c>
      <c r="Q253" s="1178">
        <f t="shared" si="5"/>
        <v>-9660.14</v>
      </c>
    </row>
    <row r="254" spans="1:17">
      <c r="A254" s="1169">
        <v>2361</v>
      </c>
      <c r="B254" s="1169">
        <v>2410</v>
      </c>
      <c r="C254" s="1169" t="s">
        <v>1442</v>
      </c>
      <c r="D254" s="1159">
        <f>VLOOKUP(A254,'8110'!$B$2:$F$78,5,FALSE)</f>
        <v>-22060.799999999999</v>
      </c>
      <c r="E254" s="1169">
        <v>2361</v>
      </c>
      <c r="F254" s="1169">
        <v>2410</v>
      </c>
      <c r="G254" s="1169" t="s">
        <v>1442</v>
      </c>
      <c r="H254" s="1159">
        <f>VLOOKUP(E254,'8112'!$B$2:$F$139,5,FALSE)</f>
        <v>-53941.51</v>
      </c>
      <c r="I254" s="1169">
        <v>2361</v>
      </c>
      <c r="J254" s="1169">
        <v>2410</v>
      </c>
      <c r="K254" s="1169" t="s">
        <v>1442</v>
      </c>
      <c r="L254" s="1159">
        <f>VLOOKUP(I254,'8114'!$B$2:$F$71,5,FALSE)</f>
        <v>-1576.87</v>
      </c>
      <c r="M254" s="1169">
        <v>2361</v>
      </c>
      <c r="N254" s="1169">
        <v>2410</v>
      </c>
      <c r="O254" s="1169" t="s">
        <v>1442</v>
      </c>
      <c r="P254" s="1159">
        <f>VLOOKUP(M254,'8116'!$B$2:$F$70,5,FALSE)</f>
        <v>-26296.11</v>
      </c>
      <c r="Q254" s="1178">
        <f t="shared" si="5"/>
        <v>-103875.29</v>
      </c>
    </row>
    <row r="255" spans="1:17">
      <c r="A255" s="1157">
        <v>2361</v>
      </c>
      <c r="B255" s="1157">
        <v>2510</v>
      </c>
      <c r="C255" s="1164" t="s">
        <v>1441</v>
      </c>
      <c r="D255" s="1168">
        <f>'8110'!$F$50</f>
        <v>0</v>
      </c>
      <c r="E255" s="1157">
        <v>2361</v>
      </c>
      <c r="F255" s="1157">
        <v>2510</v>
      </c>
      <c r="G255" s="1164" t="s">
        <v>1441</v>
      </c>
      <c r="H255" s="1168">
        <f>'8112'!$F$45</f>
        <v>0</v>
      </c>
      <c r="I255" s="1157">
        <v>2361</v>
      </c>
      <c r="J255" s="1157">
        <v>2510</v>
      </c>
      <c r="K255" s="1164" t="s">
        <v>1441</v>
      </c>
      <c r="L255" s="1168">
        <f>'8114'!$F$46</f>
        <v>0</v>
      </c>
      <c r="M255" s="1157">
        <v>2361</v>
      </c>
      <c r="N255" s="1157">
        <v>2510</v>
      </c>
      <c r="O255" s="1164" t="s">
        <v>1441</v>
      </c>
      <c r="P255" s="1168">
        <f>'8116'!$F$44</f>
        <v>0</v>
      </c>
      <c r="Q255" s="1178">
        <f t="shared" si="5"/>
        <v>0</v>
      </c>
    </row>
    <row r="256" spans="1:17">
      <c r="A256" s="1157">
        <v>2361</v>
      </c>
      <c r="B256" s="1157">
        <v>2550</v>
      </c>
      <c r="C256" s="1164" t="s">
        <v>1440</v>
      </c>
      <c r="D256" s="1168">
        <f>'8110'!$F$51</f>
        <v>0</v>
      </c>
      <c r="E256" s="1157">
        <v>2361</v>
      </c>
      <c r="F256" s="1157">
        <v>2550</v>
      </c>
      <c r="G256" s="1164" t="s">
        <v>1440</v>
      </c>
      <c r="H256" s="1168">
        <f>'8112'!$F$46</f>
        <v>0</v>
      </c>
      <c r="I256" s="1157">
        <v>2361</v>
      </c>
      <c r="J256" s="1157">
        <v>2550</v>
      </c>
      <c r="K256" s="1164" t="s">
        <v>1440</v>
      </c>
      <c r="L256" s="1168">
        <f>'8114'!$F$47</f>
        <v>0</v>
      </c>
      <c r="M256" s="1157">
        <v>2361</v>
      </c>
      <c r="N256" s="1157">
        <v>2550</v>
      </c>
      <c r="O256" s="1164" t="s">
        <v>1440</v>
      </c>
      <c r="P256" s="1168">
        <f>'8116'!$F$45</f>
        <v>0</v>
      </c>
      <c r="Q256" s="1178">
        <f t="shared" si="5"/>
        <v>0</v>
      </c>
    </row>
    <row r="257" spans="1:19">
      <c r="C257" s="1164"/>
      <c r="D257" s="1168"/>
      <c r="E257" s="1157">
        <v>2362</v>
      </c>
      <c r="F257" s="1157">
        <v>2550</v>
      </c>
      <c r="G257" s="1164" t="s">
        <v>1439</v>
      </c>
      <c r="H257" s="1159">
        <f>VLOOKUP(E257,'8112'!$B$2:$F$139,5,FALSE)</f>
        <v>0</v>
      </c>
      <c r="I257" s="1157">
        <v>2362</v>
      </c>
      <c r="J257" s="1157">
        <v>2550</v>
      </c>
      <c r="K257" s="1164" t="s">
        <v>1439</v>
      </c>
      <c r="L257" s="1159">
        <f>VLOOKUP(I257,'8114'!$B$2:$F$71,5,FALSE)</f>
        <v>0</v>
      </c>
      <c r="M257" s="1157">
        <v>2362</v>
      </c>
      <c r="N257" s="1157">
        <v>2550</v>
      </c>
      <c r="O257" s="1164" t="s">
        <v>1439</v>
      </c>
      <c r="P257" s="1159">
        <f>VLOOKUP(M257,'8116'!$B$2:$F$70,5,FALSE)</f>
        <v>0</v>
      </c>
      <c r="Q257" s="1178">
        <f t="shared" si="5"/>
        <v>0</v>
      </c>
    </row>
    <row r="258" spans="1:19">
      <c r="A258" s="1157">
        <v>2370</v>
      </c>
      <c r="B258" s="1157">
        <v>2116</v>
      </c>
      <c r="C258" s="1164" t="s">
        <v>1438</v>
      </c>
      <c r="D258" s="1159">
        <f>VLOOKUP(A258,'8110'!$B$2:$F$78,5,FALSE)</f>
        <v>0</v>
      </c>
      <c r="E258" s="1157">
        <v>2370</v>
      </c>
      <c r="F258" s="1157">
        <v>2116</v>
      </c>
      <c r="G258" s="1164" t="s">
        <v>1438</v>
      </c>
      <c r="H258" s="1159">
        <f>VLOOKUP(E258,'8112'!$B$2:$F$139,5,FALSE)</f>
        <v>0</v>
      </c>
      <c r="I258" s="1157">
        <v>2370</v>
      </c>
      <c r="J258" s="1157">
        <v>2116</v>
      </c>
      <c r="K258" s="1164" t="s">
        <v>1438</v>
      </c>
      <c r="L258" s="1159">
        <f>VLOOKUP(I258,'8114'!$B$2:$F$71,5,FALSE)</f>
        <v>0</v>
      </c>
      <c r="M258" s="1157">
        <v>2370</v>
      </c>
      <c r="N258" s="1157">
        <v>2116</v>
      </c>
      <c r="O258" s="1164" t="s">
        <v>1438</v>
      </c>
      <c r="P258" s="1159">
        <f>VLOOKUP(M258,'8116'!$B$2:$F$70,5,FALSE)</f>
        <v>0</v>
      </c>
      <c r="Q258" s="1178">
        <f t="shared" si="5"/>
        <v>0</v>
      </c>
    </row>
    <row r="259" spans="1:19">
      <c r="A259" s="1169">
        <v>2370</v>
      </c>
      <c r="B259" s="1169">
        <v>2118</v>
      </c>
      <c r="C259" s="1169" t="s">
        <v>1195</v>
      </c>
      <c r="D259" s="1168">
        <f>'8110'!$F$57</f>
        <v>-955.45</v>
      </c>
      <c r="E259" s="1169">
        <v>2370</v>
      </c>
      <c r="F259" s="1169">
        <v>2118</v>
      </c>
      <c r="G259" s="1169" t="s">
        <v>1195</v>
      </c>
      <c r="H259" s="1168">
        <f>'8112'!$F$49</f>
        <v>-496.46</v>
      </c>
      <c r="I259" s="1169">
        <v>2370</v>
      </c>
      <c r="J259" s="1169">
        <v>2118</v>
      </c>
      <c r="K259" s="1169" t="s">
        <v>1195</v>
      </c>
      <c r="L259" s="1168">
        <f>'8114'!$F$50</f>
        <v>0</v>
      </c>
      <c r="M259" s="1169">
        <v>2370</v>
      </c>
      <c r="N259" s="1169">
        <v>2118</v>
      </c>
      <c r="O259" s="1169" t="s">
        <v>1195</v>
      </c>
      <c r="P259" s="1168">
        <f>'8116'!$F$48</f>
        <v>0</v>
      </c>
      <c r="Q259" s="1178">
        <f t="shared" si="5"/>
        <v>-1451.91</v>
      </c>
    </row>
    <row r="260" spans="1:19">
      <c r="A260" s="1157">
        <v>2410</v>
      </c>
      <c r="B260" s="1157">
        <v>2110</v>
      </c>
      <c r="C260" s="1164" t="s">
        <v>1194</v>
      </c>
      <c r="D260" s="1159">
        <f>VLOOKUP(A260,'8110'!$B$2:$F$78,5,FALSE)</f>
        <v>-539258.64</v>
      </c>
      <c r="E260" s="1157">
        <v>2410</v>
      </c>
      <c r="F260" s="1157">
        <v>2110</v>
      </c>
      <c r="G260" s="1164" t="s">
        <v>1194</v>
      </c>
      <c r="H260" s="1159">
        <f>VLOOKUP(E260,'8112'!$B$2:$F$139,5,FALSE)</f>
        <v>-182788.66</v>
      </c>
      <c r="I260" s="1157">
        <v>2410</v>
      </c>
      <c r="J260" s="1157">
        <v>2110</v>
      </c>
      <c r="K260" s="1164" t="s">
        <v>1194</v>
      </c>
      <c r="L260" s="1159">
        <f>VLOOKUP(I260,'8114'!$B$2:$F$71,5,FALSE)</f>
        <v>-42130.31</v>
      </c>
      <c r="M260" s="1157">
        <v>2410</v>
      </c>
      <c r="N260" s="1157">
        <v>2110</v>
      </c>
      <c r="O260" s="1164" t="s">
        <v>1194</v>
      </c>
      <c r="P260" s="1159">
        <f>VLOOKUP(M260,'8116'!$B$2:$F$70,5,FALSE)</f>
        <v>-12656.7</v>
      </c>
      <c r="Q260" s="1178">
        <f t="shared" si="5"/>
        <v>-776834.31</v>
      </c>
    </row>
    <row r="261" spans="1:19">
      <c r="A261" s="1157">
        <v>2410</v>
      </c>
      <c r="B261" s="1157">
        <v>2111</v>
      </c>
      <c r="C261" s="1164" t="s">
        <v>1192</v>
      </c>
      <c r="D261" s="1168">
        <f>'8110'!$F$59</f>
        <v>0</v>
      </c>
      <c r="E261" s="1157">
        <v>2410</v>
      </c>
      <c r="F261" s="1157">
        <v>2111</v>
      </c>
      <c r="G261" s="1164" t="s">
        <v>1192</v>
      </c>
      <c r="H261" s="1168">
        <f>'8112'!$F$51</f>
        <v>-80.03</v>
      </c>
      <c r="I261" s="1157">
        <v>2410</v>
      </c>
      <c r="J261" s="1157">
        <v>2111</v>
      </c>
      <c r="K261" s="1164" t="s">
        <v>1192</v>
      </c>
      <c r="L261" s="1168">
        <f>'8114'!$F$52</f>
        <v>0</v>
      </c>
      <c r="M261" s="1157">
        <v>2410</v>
      </c>
      <c r="N261" s="1157">
        <v>2111</v>
      </c>
      <c r="O261" s="1164" t="s">
        <v>1192</v>
      </c>
      <c r="P261" s="1168">
        <f>'8116'!$F$51</f>
        <v>-9654.18</v>
      </c>
      <c r="Q261" s="1178">
        <f t="shared" si="5"/>
        <v>-9734.2100000000009</v>
      </c>
    </row>
    <row r="262" spans="1:19">
      <c r="A262" s="1169">
        <v>2410</v>
      </c>
      <c r="B262" s="1169">
        <v>2120</v>
      </c>
      <c r="C262" s="1169" t="s">
        <v>1437</v>
      </c>
      <c r="D262" s="1168">
        <f>'8110'!$F$60</f>
        <v>-13320.78</v>
      </c>
      <c r="E262" s="1169">
        <v>2410</v>
      </c>
      <c r="F262" s="1169">
        <v>2120</v>
      </c>
      <c r="G262" s="1169" t="s">
        <v>1437</v>
      </c>
      <c r="H262" s="1168">
        <f>'8112'!$F$52</f>
        <v>-12613.21</v>
      </c>
      <c r="I262" s="1169">
        <v>2410</v>
      </c>
      <c r="J262" s="1169">
        <v>2120</v>
      </c>
      <c r="K262" s="1169" t="s">
        <v>1437</v>
      </c>
      <c r="L262" s="1168">
        <f>'8114'!$F$53</f>
        <v>-2179.8200000000002</v>
      </c>
      <c r="M262" s="1169">
        <v>2410</v>
      </c>
      <c r="N262" s="1169">
        <v>2120</v>
      </c>
      <c r="O262" s="1169" t="s">
        <v>1437</v>
      </c>
      <c r="P262" s="1168">
        <f>'8116'!$F$50</f>
        <v>0</v>
      </c>
      <c r="Q262" s="1178">
        <f t="shared" si="5"/>
        <v>-28113.809999999998</v>
      </c>
    </row>
    <row r="263" spans="1:19">
      <c r="A263" s="1157">
        <v>2412</v>
      </c>
      <c r="B263" s="1157">
        <v>2110</v>
      </c>
      <c r="C263" s="1164" t="s">
        <v>1193</v>
      </c>
      <c r="D263" s="1168">
        <f>'8110'!$F$61</f>
        <v>0</v>
      </c>
      <c r="E263" s="1157">
        <v>2412</v>
      </c>
      <c r="F263" s="1157">
        <v>2110</v>
      </c>
      <c r="G263" s="1164" t="s">
        <v>1193</v>
      </c>
      <c r="H263" s="1159">
        <f>VLOOKUP(E263,'8112'!$B$2:$F$139,5,FALSE)</f>
        <v>-0.01</v>
      </c>
      <c r="I263" s="1157">
        <v>2412</v>
      </c>
      <c r="J263" s="1157">
        <v>2110</v>
      </c>
      <c r="K263" s="1164" t="s">
        <v>1193</v>
      </c>
      <c r="L263" s="1159">
        <f>VLOOKUP(I263,'8114'!$B$2:$F$71,5,FALSE)</f>
        <v>0</v>
      </c>
      <c r="M263" s="1157">
        <v>2412</v>
      </c>
      <c r="N263" s="1157">
        <v>2110</v>
      </c>
      <c r="O263" s="1164" t="s">
        <v>1193</v>
      </c>
      <c r="P263" s="1159">
        <f>VLOOKUP(M263,'8116'!$B$2:$F$70,5,FALSE)</f>
        <v>0</v>
      </c>
      <c r="Q263" s="1178">
        <f t="shared" si="5"/>
        <v>-0.01</v>
      </c>
    </row>
    <row r="264" spans="1:19">
      <c r="C264" s="1164"/>
      <c r="D264" s="1168"/>
      <c r="E264" s="1157">
        <v>2413</v>
      </c>
      <c r="F264" s="1157">
        <v>2110</v>
      </c>
      <c r="G264" s="1164" t="s">
        <v>1436</v>
      </c>
      <c r="H264" s="1159">
        <f>VLOOKUP(E264,'8112'!$B$2:$F$139,5,FALSE)</f>
        <v>0</v>
      </c>
      <c r="I264" s="1157">
        <v>2413</v>
      </c>
      <c r="J264" s="1157">
        <v>2110</v>
      </c>
      <c r="K264" s="1164" t="s">
        <v>1436</v>
      </c>
      <c r="L264" s="1159">
        <f>VLOOKUP(I264,'8114'!$B$2:$F$71,5,FALSE)</f>
        <v>0</v>
      </c>
      <c r="M264" s="1157">
        <v>2413</v>
      </c>
      <c r="N264" s="1157">
        <v>2110</v>
      </c>
      <c r="O264" s="1164" t="s">
        <v>1436</v>
      </c>
      <c r="P264" s="1159">
        <f>VLOOKUP(M264,'8116'!$B$2:$F$70,5,FALSE)</f>
        <v>0</v>
      </c>
      <c r="Q264" s="1178">
        <f t="shared" si="5"/>
        <v>0</v>
      </c>
    </row>
    <row r="265" spans="1:19">
      <c r="A265" s="1157">
        <v>2420</v>
      </c>
      <c r="B265" s="1157">
        <v>2111</v>
      </c>
      <c r="C265" s="1164" t="s">
        <v>1191</v>
      </c>
      <c r="D265" s="1159">
        <f>VLOOKUP(A265,'8110'!$B$2:$F$78,5,FALSE)</f>
        <v>-5061.96</v>
      </c>
      <c r="E265" s="1157">
        <v>2420</v>
      </c>
      <c r="F265" s="1157">
        <v>2111</v>
      </c>
      <c r="G265" s="1164" t="s">
        <v>1191</v>
      </c>
      <c r="H265" s="1159">
        <f>VLOOKUP(E265,'8112'!$B$2:$F$139,5,FALSE)</f>
        <v>-138.94999999999999</v>
      </c>
      <c r="I265" s="1157">
        <v>2420</v>
      </c>
      <c r="J265" s="1157">
        <v>2111</v>
      </c>
      <c r="K265" s="1164" t="s">
        <v>1191</v>
      </c>
      <c r="L265" s="1159">
        <f>VLOOKUP(I265,'8114'!$B$2:$F$71,5,FALSE)</f>
        <v>0</v>
      </c>
      <c r="M265" s="1157">
        <v>2420</v>
      </c>
      <c r="N265" s="1157">
        <v>2111</v>
      </c>
      <c r="O265" s="1164" t="s">
        <v>1191</v>
      </c>
      <c r="P265" s="1159">
        <f>VLOOKUP(M265,'8116'!$B$2:$F$70,5,FALSE)</f>
        <v>0</v>
      </c>
      <c r="Q265" s="1178">
        <f t="shared" si="5"/>
        <v>-5200.91</v>
      </c>
    </row>
    <row r="266" spans="1:19">
      <c r="A266" s="1157">
        <v>2520</v>
      </c>
      <c r="B266" s="1157">
        <v>2911</v>
      </c>
      <c r="C266" s="1164" t="s">
        <v>1432</v>
      </c>
      <c r="D266" s="1159">
        <f>VLOOKUP(A266,'8110'!$B$2:$F$78,5,FALSE)</f>
        <v>0</v>
      </c>
      <c r="E266" s="1157">
        <v>2520</v>
      </c>
      <c r="F266" s="1157">
        <v>2114</v>
      </c>
      <c r="G266" s="1164" t="s">
        <v>1435</v>
      </c>
      <c r="H266" s="1159">
        <f>VLOOKUP(E266,'8112'!$B$2:$F$139,5,FALSE)</f>
        <v>0</v>
      </c>
      <c r="I266" s="1157">
        <v>2520</v>
      </c>
      <c r="J266" s="1157">
        <v>2114</v>
      </c>
      <c r="K266" s="1164" t="s">
        <v>1435</v>
      </c>
      <c r="L266" s="1159">
        <f>VLOOKUP(I266,'8114'!$B$2:$F$71,5,FALSE)</f>
        <v>0</v>
      </c>
      <c r="M266" s="1157">
        <v>2520</v>
      </c>
      <c r="N266" s="1157">
        <v>2114</v>
      </c>
      <c r="O266" s="1164" t="s">
        <v>1435</v>
      </c>
      <c r="P266" s="1159">
        <f>VLOOKUP(M266,'8116'!$B$2:$F$70,5,FALSE)</f>
        <v>0</v>
      </c>
      <c r="Q266" s="1178">
        <f t="shared" si="5"/>
        <v>0</v>
      </c>
    </row>
    <row r="267" spans="1:19">
      <c r="C267" s="1164"/>
      <c r="E267" s="1157">
        <v>2520</v>
      </c>
      <c r="F267" s="1157">
        <v>2770</v>
      </c>
      <c r="G267" s="1164" t="s">
        <v>1434</v>
      </c>
      <c r="H267" s="1168">
        <f>'8112'!$F$57</f>
        <v>0</v>
      </c>
      <c r="I267" s="1157">
        <v>2520</v>
      </c>
      <c r="J267" s="1157">
        <v>2770</v>
      </c>
      <c r="K267" s="1164" t="s">
        <v>1434</v>
      </c>
      <c r="L267" s="1168">
        <f>'8114'!$F$58</f>
        <v>0</v>
      </c>
      <c r="M267" s="1157">
        <v>2520</v>
      </c>
      <c r="N267" s="1157">
        <v>2770</v>
      </c>
      <c r="O267" s="1164" t="s">
        <v>1434</v>
      </c>
      <c r="P267" s="1168">
        <f>'8116'!$F$56</f>
        <v>0</v>
      </c>
      <c r="Q267" s="1178">
        <f t="shared" si="5"/>
        <v>0</v>
      </c>
    </row>
    <row r="268" spans="1:19">
      <c r="C268" s="1164"/>
      <c r="E268" s="1157">
        <v>2520</v>
      </c>
      <c r="F268" s="1157">
        <v>2770</v>
      </c>
      <c r="G268" s="1164" t="s">
        <v>1433</v>
      </c>
      <c r="H268" s="1168">
        <f>'8112'!$F$58</f>
        <v>0</v>
      </c>
      <c r="I268" s="1157">
        <v>2520</v>
      </c>
      <c r="J268" s="1157">
        <v>2770</v>
      </c>
      <c r="K268" s="1164" t="s">
        <v>1433</v>
      </c>
      <c r="L268" s="1168">
        <f>'8114'!$F$59</f>
        <v>0</v>
      </c>
      <c r="M268" s="1157">
        <v>2520</v>
      </c>
      <c r="N268" s="1157">
        <v>2770</v>
      </c>
      <c r="O268" s="1164" t="s">
        <v>1433</v>
      </c>
      <c r="P268" s="1168">
        <f>'8116'!$F$57</f>
        <v>0</v>
      </c>
      <c r="Q268" s="1178">
        <f t="shared" si="5"/>
        <v>0</v>
      </c>
    </row>
    <row r="269" spans="1:19">
      <c r="A269" s="1157">
        <v>2520</v>
      </c>
      <c r="B269" s="1157">
        <v>2911</v>
      </c>
      <c r="C269" s="1164" t="s">
        <v>1432</v>
      </c>
      <c r="E269" s="1157">
        <v>2520</v>
      </c>
      <c r="F269" s="1157">
        <v>2911</v>
      </c>
      <c r="G269" s="1164" t="s">
        <v>1432</v>
      </c>
      <c r="H269" s="1168">
        <f>'8112'!$F$59</f>
        <v>0</v>
      </c>
      <c r="I269" s="1157">
        <v>2520</v>
      </c>
      <c r="J269" s="1157">
        <v>2911</v>
      </c>
      <c r="K269" s="1164" t="s">
        <v>1432</v>
      </c>
      <c r="L269" s="1159">
        <f>VLOOKUP(I269,'8114'!$B$2:$F$71,5,FALSE)</f>
        <v>0</v>
      </c>
      <c r="M269" s="1157">
        <v>2520</v>
      </c>
      <c r="N269" s="1157">
        <v>2911</v>
      </c>
      <c r="O269" s="1164" t="s">
        <v>1432</v>
      </c>
      <c r="P269" s="1168">
        <f>'8116'!$F$58</f>
        <v>-1578978.94</v>
      </c>
      <c r="Q269" s="1178">
        <f t="shared" si="5"/>
        <v>-1578978.94</v>
      </c>
      <c r="R269" s="1244">
        <f>'[7]Cntrl AIAC'!$I$36</f>
        <v>-1578978.9400000002</v>
      </c>
      <c r="S269" s="1157" t="s">
        <v>1665</v>
      </c>
    </row>
    <row r="270" spans="1:19">
      <c r="A270" s="1169">
        <v>2521</v>
      </c>
      <c r="B270" s="1169">
        <v>2770</v>
      </c>
      <c r="C270" s="1169" t="s">
        <v>1190</v>
      </c>
      <c r="D270" s="1159">
        <f>VLOOKUP(A270,'8110'!$B$2:$F$78,5,FALSE)</f>
        <v>-7500</v>
      </c>
      <c r="E270" s="1169">
        <v>2521</v>
      </c>
      <c r="F270" s="1169">
        <v>2770</v>
      </c>
      <c r="G270" s="1169" t="s">
        <v>1190</v>
      </c>
      <c r="H270" s="1159">
        <f>VLOOKUP(E270,'8112'!$B$2:$F$139,5,FALSE)</f>
        <v>-10000</v>
      </c>
      <c r="I270" s="1169">
        <v>2521</v>
      </c>
      <c r="J270" s="1169">
        <v>2770</v>
      </c>
      <c r="K270" s="1169" t="s">
        <v>1190</v>
      </c>
      <c r="L270" s="1159">
        <f>VLOOKUP(I270,'8114'!$B$2:$F$71,5,FALSE)</f>
        <v>0</v>
      </c>
      <c r="M270" s="1169">
        <v>2521</v>
      </c>
      <c r="N270" s="1169">
        <v>2770</v>
      </c>
      <c r="O270" s="1169" t="s">
        <v>1190</v>
      </c>
      <c r="P270" s="1159">
        <f>VLOOKUP(M270,'8116'!$B$2:$F$70,5,FALSE)</f>
        <v>0</v>
      </c>
      <c r="Q270" s="1178">
        <f t="shared" si="5"/>
        <v>-17500</v>
      </c>
    </row>
    <row r="271" spans="1:19">
      <c r="A271" s="1169">
        <v>2524</v>
      </c>
      <c r="B271" s="1169">
        <v>2810</v>
      </c>
      <c r="C271" s="1169" t="s">
        <v>1199</v>
      </c>
      <c r="D271" s="1159">
        <f>VLOOKUP(A271,'8110'!$B$2:$F$78,5,FALSE)</f>
        <v>0</v>
      </c>
      <c r="E271" s="1169">
        <v>2524</v>
      </c>
      <c r="F271" s="1169">
        <v>2810</v>
      </c>
      <c r="G271" s="1169" t="s">
        <v>1431</v>
      </c>
      <c r="H271" s="1159">
        <f>VLOOKUP(E271,'8112'!$B$2:$F$139,5,FALSE)</f>
        <v>-43000</v>
      </c>
      <c r="I271" s="1169">
        <v>2524</v>
      </c>
      <c r="J271" s="1169">
        <v>2810</v>
      </c>
      <c r="K271" s="1169" t="s">
        <v>1199</v>
      </c>
      <c r="L271" s="1159">
        <f>VLOOKUP(I271,'8114'!$B$2:$F$71,5,FALSE)</f>
        <v>0</v>
      </c>
      <c r="M271" s="1169">
        <v>2524</v>
      </c>
      <c r="N271" s="1169">
        <v>2810</v>
      </c>
      <c r="O271" s="1169" t="s">
        <v>1199</v>
      </c>
      <c r="P271" s="1159">
        <f>VLOOKUP(M271,'8116'!$B$2:$F$70,5,FALSE)</f>
        <v>-76000</v>
      </c>
      <c r="Q271" s="1178">
        <f t="shared" si="5"/>
        <v>-119000</v>
      </c>
    </row>
    <row r="272" spans="1:19">
      <c r="A272" s="1169">
        <v>2531</v>
      </c>
      <c r="B272" s="1169">
        <v>2142</v>
      </c>
      <c r="C272" s="1169" t="s">
        <v>1430</v>
      </c>
      <c r="D272" s="1159">
        <f>VLOOKUP(A272,'8110'!$B$2:$F$78,5,FALSE)</f>
        <v>0</v>
      </c>
      <c r="E272" s="1169">
        <v>2531</v>
      </c>
      <c r="F272" s="1169">
        <v>2142</v>
      </c>
      <c r="G272" s="1169" t="s">
        <v>1430</v>
      </c>
      <c r="H272" s="1159">
        <f>VLOOKUP(E272,'8112'!$B$2:$F$139,5,FALSE)</f>
        <v>0</v>
      </c>
      <c r="I272" s="1169">
        <v>2531</v>
      </c>
      <c r="J272" s="1169">
        <v>2142</v>
      </c>
      <c r="K272" s="1169" t="s">
        <v>1430</v>
      </c>
      <c r="L272" s="1159">
        <f>VLOOKUP(I272,'8114'!$B$2:$F$71,5,FALSE)</f>
        <v>0</v>
      </c>
      <c r="M272" s="1169">
        <v>2531</v>
      </c>
      <c r="N272" s="1169">
        <v>2142</v>
      </c>
      <c r="O272" s="1169" t="s">
        <v>1430</v>
      </c>
      <c r="P272" s="1159">
        <f>VLOOKUP(M272,'8116'!$B$2:$F$70,5,FALSE)</f>
        <v>0</v>
      </c>
      <c r="Q272" s="1178">
        <f t="shared" si="5"/>
        <v>0</v>
      </c>
    </row>
    <row r="273" spans="1:19">
      <c r="A273" s="1169">
        <v>2583</v>
      </c>
      <c r="B273" s="1169">
        <v>2810</v>
      </c>
      <c r="C273" s="1169" t="s">
        <v>1429</v>
      </c>
      <c r="D273" s="1159">
        <f>VLOOKUP(A273,'8110'!$B$2:$F$78,5,FALSE)</f>
        <v>-4264.22</v>
      </c>
      <c r="E273" s="1169">
        <v>2583</v>
      </c>
      <c r="F273" s="1169">
        <v>2810</v>
      </c>
      <c r="G273" s="1169" t="s">
        <v>1429</v>
      </c>
      <c r="H273" s="1168">
        <v>0</v>
      </c>
      <c r="I273" s="1169">
        <v>2583</v>
      </c>
      <c r="J273" s="1169">
        <v>2810</v>
      </c>
      <c r="K273" s="1169" t="s">
        <v>1429</v>
      </c>
      <c r="L273" s="1168">
        <v>0</v>
      </c>
      <c r="M273" s="1169">
        <v>2583</v>
      </c>
      <c r="N273" s="1169">
        <v>2810</v>
      </c>
      <c r="O273" s="1169" t="s">
        <v>1429</v>
      </c>
      <c r="P273" s="1168">
        <v>0</v>
      </c>
      <c r="Q273" s="1178">
        <f t="shared" si="5"/>
        <v>-4264.22</v>
      </c>
    </row>
    <row r="274" spans="1:19">
      <c r="E274" s="1169">
        <v>2594</v>
      </c>
      <c r="F274" s="1169">
        <v>1310</v>
      </c>
      <c r="G274" s="1169" t="s">
        <v>1428</v>
      </c>
      <c r="H274" s="1159">
        <f>VLOOKUP(E274,'8112'!$B$2:$F$139,5,FALSE)</f>
        <v>0</v>
      </c>
      <c r="I274" s="1169">
        <v>2594</v>
      </c>
      <c r="J274" s="1169">
        <v>1310</v>
      </c>
      <c r="K274" s="1169" t="s">
        <v>1428</v>
      </c>
      <c r="L274" s="1168">
        <v>0</v>
      </c>
      <c r="M274" s="1169">
        <v>2594</v>
      </c>
      <c r="N274" s="1169">
        <v>1310</v>
      </c>
      <c r="O274" s="1169" t="s">
        <v>1428</v>
      </c>
      <c r="P274" s="1159">
        <f>VLOOKUP(M274,'8116'!$B$2:$F$70,5,FALSE)</f>
        <v>0</v>
      </c>
      <c r="Q274" s="1178">
        <f t="shared" si="5"/>
        <v>0</v>
      </c>
    </row>
    <row r="275" spans="1:19">
      <c r="A275" s="1169">
        <v>2594</v>
      </c>
      <c r="B275" s="1169">
        <v>2810</v>
      </c>
      <c r="C275" s="1169" t="s">
        <v>1198</v>
      </c>
      <c r="D275" s="1159">
        <f>VLOOKUP(A275,'8110'!$B$2:$F$78,5,FALSE)</f>
        <v>565997.18999999994</v>
      </c>
      <c r="E275" s="1169">
        <v>2594</v>
      </c>
      <c r="F275" s="1169">
        <v>2810</v>
      </c>
      <c r="G275" s="1169" t="s">
        <v>1198</v>
      </c>
      <c r="H275" s="1168">
        <f>'8112'!$F$64</f>
        <v>-397407.79</v>
      </c>
      <c r="I275" s="1169">
        <v>2594</v>
      </c>
      <c r="J275" s="1169">
        <v>2810</v>
      </c>
      <c r="K275" s="1169" t="s">
        <v>1198</v>
      </c>
      <c r="L275" s="1168">
        <f>'8114'!$F$64</f>
        <v>-51160.28</v>
      </c>
      <c r="M275" s="1169">
        <v>2594</v>
      </c>
      <c r="N275" s="1169">
        <v>2810</v>
      </c>
      <c r="O275" s="1169" t="s">
        <v>1198</v>
      </c>
      <c r="P275" s="1168">
        <f>'8116'!$F$63</f>
        <v>358372.22</v>
      </c>
      <c r="Q275" s="1178">
        <f t="shared" si="5"/>
        <v>475801.33999999997</v>
      </c>
    </row>
    <row r="276" spans="1:19">
      <c r="A276" s="1172">
        <v>2830</v>
      </c>
      <c r="B276" s="1172">
        <v>2830</v>
      </c>
      <c r="C276" s="1171" t="s">
        <v>1189</v>
      </c>
      <c r="D276" s="1168">
        <v>0</v>
      </c>
      <c r="E276" s="1172">
        <v>2830</v>
      </c>
      <c r="F276" s="1172">
        <v>2830</v>
      </c>
      <c r="G276" s="1171" t="s">
        <v>1189</v>
      </c>
      <c r="H276" s="1168">
        <v>0</v>
      </c>
      <c r="I276" s="1172">
        <v>2830</v>
      </c>
      <c r="J276" s="1172">
        <v>2830</v>
      </c>
      <c r="K276" s="1171" t="s">
        <v>1189</v>
      </c>
      <c r="L276" s="1168">
        <v>0</v>
      </c>
      <c r="M276" s="1172">
        <v>2830</v>
      </c>
      <c r="N276" s="1172">
        <v>2830</v>
      </c>
      <c r="O276" s="1171" t="s">
        <v>1189</v>
      </c>
      <c r="P276" s="1168">
        <v>0</v>
      </c>
      <c r="Q276" s="1178">
        <f t="shared" si="5"/>
        <v>0</v>
      </c>
    </row>
    <row r="277" spans="1:19">
      <c r="A277" s="1162"/>
      <c r="B277" s="1162"/>
      <c r="C277" s="1164"/>
      <c r="E277" s="1162"/>
      <c r="F277" s="1162"/>
      <c r="G277" s="1164"/>
      <c r="I277" s="1162"/>
      <c r="J277" s="1162"/>
      <c r="K277" s="1164"/>
      <c r="L277" s="1159"/>
      <c r="M277" s="1162"/>
      <c r="N277" s="1162"/>
      <c r="O277" s="1164"/>
      <c r="P277" s="1159"/>
    </row>
    <row r="278" spans="1:19">
      <c r="A278" s="1162"/>
      <c r="B278" s="1162"/>
      <c r="C278" s="1164"/>
      <c r="E278" s="1162"/>
      <c r="F278" s="1162"/>
      <c r="G278" s="1164"/>
      <c r="I278" s="1162"/>
      <c r="J278" s="1162"/>
      <c r="K278" s="1164"/>
      <c r="L278" s="1159"/>
      <c r="M278" s="1162"/>
      <c r="N278" s="1162"/>
      <c r="O278" s="1164"/>
      <c r="P278" s="1159"/>
    </row>
    <row r="279" spans="1:19">
      <c r="A279" s="1162"/>
      <c r="B279" s="1162"/>
      <c r="C279" s="1161" t="s">
        <v>1188</v>
      </c>
      <c r="E279" s="1162"/>
      <c r="F279" s="1162"/>
      <c r="G279" s="1161" t="s">
        <v>1188</v>
      </c>
      <c r="I279" s="1162"/>
      <c r="J279" s="1162"/>
      <c r="K279" s="1161" t="s">
        <v>1188</v>
      </c>
      <c r="L279" s="1159"/>
      <c r="M279" s="1162"/>
      <c r="N279" s="1162"/>
      <c r="O279" s="1161" t="s">
        <v>1188</v>
      </c>
      <c r="P279" s="1159"/>
    </row>
    <row r="280" spans="1:19">
      <c r="A280" s="1162"/>
      <c r="B280" s="1162"/>
      <c r="C280" s="1164"/>
      <c r="E280" s="1162"/>
      <c r="F280" s="1162"/>
      <c r="G280" s="1164"/>
      <c r="I280" s="1162"/>
      <c r="J280" s="1162"/>
      <c r="K280" s="1164"/>
      <c r="L280" s="1159"/>
      <c r="M280" s="1162"/>
      <c r="N280" s="1162"/>
      <c r="O280" s="1164"/>
      <c r="P280" s="1159"/>
    </row>
    <row r="281" spans="1:19">
      <c r="A281" s="1157">
        <v>2710</v>
      </c>
      <c r="B281" s="1157">
        <v>1640</v>
      </c>
      <c r="C281" s="1164" t="s">
        <v>1187</v>
      </c>
      <c r="D281" s="1159">
        <f>VLOOKUP(A281,'8110'!$B$2:$F$78,5,FALSE)</f>
        <v>-5503.94</v>
      </c>
      <c r="E281" s="1157">
        <v>2710</v>
      </c>
      <c r="F281" s="1157">
        <v>1640</v>
      </c>
      <c r="G281" s="1164" t="s">
        <v>1187</v>
      </c>
      <c r="H281" s="1159">
        <f>VLOOKUP(E281,'8112'!$B$2:$F$139,5,FALSE)</f>
        <v>-401387.62</v>
      </c>
      <c r="I281" s="1157">
        <v>2710</v>
      </c>
      <c r="J281" s="1157">
        <v>1640</v>
      </c>
      <c r="K281" s="1164" t="s">
        <v>1187</v>
      </c>
      <c r="L281" s="1159">
        <f>VLOOKUP(I281,'8114'!$B$2:$F$71,5,FALSE)</f>
        <v>0</v>
      </c>
      <c r="M281" s="1157">
        <v>2710</v>
      </c>
      <c r="N281" s="1157">
        <v>1640</v>
      </c>
      <c r="O281" s="1164" t="s">
        <v>1187</v>
      </c>
      <c r="P281" s="1159">
        <f>(VLOOKUP(M281,'8116'!$B$2:$F$70,5,FALSE))</f>
        <v>-666021.06000000006</v>
      </c>
      <c r="Q281" s="1178">
        <f t="shared" ref="Q281:Q287" si="6">+D281+H281+L281+P281</f>
        <v>-1072912.6200000001</v>
      </c>
      <c r="R281" s="1244">
        <f>'[7]Cntrl CIAC'!$I$40</f>
        <v>-666021.05999999936</v>
      </c>
      <c r="S281" s="1157" t="s">
        <v>1665</v>
      </c>
    </row>
    <row r="282" spans="1:19">
      <c r="A282" s="1169">
        <v>2715</v>
      </c>
      <c r="B282" s="1169">
        <v>1640</v>
      </c>
      <c r="C282" s="1169" t="s">
        <v>1186</v>
      </c>
      <c r="D282" s="1159">
        <f>VLOOKUP(A282,'8110'!$B$2:$F$78,5,FALSE)</f>
        <v>0</v>
      </c>
      <c r="E282" s="1169">
        <v>2715</v>
      </c>
      <c r="F282" s="1169">
        <v>1640</v>
      </c>
      <c r="G282" s="1169" t="s">
        <v>1186</v>
      </c>
      <c r="H282" s="1159">
        <f>VLOOKUP(E282,'8112'!$B$2:$F$139,5,FALSE)</f>
        <v>-25000</v>
      </c>
      <c r="I282" s="1169">
        <v>2715</v>
      </c>
      <c r="J282" s="1169">
        <v>1640</v>
      </c>
      <c r="K282" s="1169" t="s">
        <v>1186</v>
      </c>
      <c r="L282" s="1159">
        <f>VLOOKUP(I282,'8114'!$B$2:$F$71,5,FALSE)</f>
        <v>0</v>
      </c>
      <c r="M282" s="1169">
        <v>2715</v>
      </c>
      <c r="N282" s="1169">
        <v>1640</v>
      </c>
      <c r="O282" s="1169" t="s">
        <v>1186</v>
      </c>
      <c r="P282" s="1159">
        <f>VLOOKUP(M282,'8116'!$B$2:$F$70,5,FALSE)</f>
        <v>0</v>
      </c>
      <c r="Q282" s="1178">
        <f t="shared" si="6"/>
        <v>-25000</v>
      </c>
    </row>
    <row r="283" spans="1:19">
      <c r="A283" s="1169">
        <v>2717</v>
      </c>
      <c r="B283" s="1169">
        <v>1640</v>
      </c>
      <c r="C283" s="1169" t="s">
        <v>1427</v>
      </c>
      <c r="D283" s="1159">
        <f>VLOOKUP(A283,'8110'!$B$2:$F$78,5,FALSE)</f>
        <v>0</v>
      </c>
      <c r="E283" s="1169">
        <v>2717</v>
      </c>
      <c r="F283" s="1169">
        <v>1640</v>
      </c>
      <c r="G283" s="1169" t="s">
        <v>1427</v>
      </c>
      <c r="H283" s="1159">
        <f>VLOOKUP(E283,'8112'!$B$2:$F$139,5,FALSE)</f>
        <v>0</v>
      </c>
      <c r="I283" s="1169">
        <v>2717</v>
      </c>
      <c r="J283" s="1169">
        <v>1640</v>
      </c>
      <c r="K283" s="1169" t="s">
        <v>1427</v>
      </c>
      <c r="L283" s="1159">
        <f>VLOOKUP(I283,'8114'!$B$2:$F$71,5,FALSE)</f>
        <v>0</v>
      </c>
      <c r="M283" s="1169">
        <v>2717</v>
      </c>
      <c r="N283" s="1169">
        <v>1640</v>
      </c>
      <c r="O283" s="1169" t="s">
        <v>1427</v>
      </c>
      <c r="P283" s="1159">
        <f>VLOOKUP(M283,'8116'!$B$2:$F$70,5,FALSE)</f>
        <v>0</v>
      </c>
      <c r="Q283" s="1178">
        <f t="shared" si="6"/>
        <v>0</v>
      </c>
    </row>
    <row r="284" spans="1:19">
      <c r="A284" s="1169">
        <v>2720</v>
      </c>
      <c r="B284" s="1169">
        <v>1641</v>
      </c>
      <c r="C284" s="1169" t="s">
        <v>1185</v>
      </c>
      <c r="D284" s="1159">
        <f>VLOOKUP(A284,'8110'!$B$2:$F$78,5,FALSE)</f>
        <v>0</v>
      </c>
      <c r="E284" s="1169">
        <v>2720</v>
      </c>
      <c r="F284" s="1169">
        <v>1641</v>
      </c>
      <c r="G284" s="1169" t="s">
        <v>1185</v>
      </c>
      <c r="H284" s="1159">
        <f>VLOOKUP(E284,'8112'!$B$2:$F$139,5,FALSE)</f>
        <v>83026.8</v>
      </c>
      <c r="I284" s="1169">
        <v>2720</v>
      </c>
      <c r="J284" s="1169">
        <v>1641</v>
      </c>
      <c r="K284" s="1169" t="s">
        <v>1185</v>
      </c>
      <c r="L284" s="1159">
        <f>VLOOKUP(I284,'8114'!$B$2:$F$71,5,FALSE)</f>
        <v>0</v>
      </c>
      <c r="M284" s="1169">
        <v>2720</v>
      </c>
      <c r="N284" s="1169">
        <v>1641</v>
      </c>
      <c r="O284" s="1169" t="s">
        <v>1185</v>
      </c>
      <c r="P284" s="1159">
        <f>VLOOKUP(M284,'8116'!$B$2:$F$70,5,FALSE)</f>
        <v>107992.74</v>
      </c>
      <c r="Q284" s="1178">
        <f t="shared" si="6"/>
        <v>191019.54</v>
      </c>
    </row>
    <row r="285" spans="1:19">
      <c r="A285" s="1157">
        <v>2720</v>
      </c>
      <c r="B285" s="1157">
        <v>1641</v>
      </c>
      <c r="C285" s="1164" t="s">
        <v>1426</v>
      </c>
      <c r="D285" s="1159">
        <f>'8110'!$F$76</f>
        <v>2010.08</v>
      </c>
      <c r="E285" s="1157">
        <v>2720</v>
      </c>
      <c r="F285" s="1157">
        <v>1641</v>
      </c>
      <c r="G285" s="1164" t="s">
        <v>1426</v>
      </c>
      <c r="H285" s="1168">
        <f>'8112'!$F$69</f>
        <v>10734.98</v>
      </c>
      <c r="I285" s="1157">
        <v>2720</v>
      </c>
      <c r="J285" s="1157">
        <v>1641</v>
      </c>
      <c r="K285" s="1164" t="s">
        <v>1426</v>
      </c>
      <c r="L285" s="1168">
        <f>'8114'!$F$69</f>
        <v>0</v>
      </c>
      <c r="M285" s="1157">
        <v>2720</v>
      </c>
      <c r="N285" s="1157">
        <v>1641</v>
      </c>
      <c r="O285" s="1164" t="s">
        <v>1426</v>
      </c>
      <c r="P285" s="1168">
        <f>'8116'!$F$68</f>
        <v>0</v>
      </c>
      <c r="Q285" s="1178">
        <f t="shared" si="6"/>
        <v>12745.06</v>
      </c>
    </row>
    <row r="286" spans="1:19">
      <c r="A286" s="1157">
        <v>2720</v>
      </c>
      <c r="B286" s="1157">
        <v>8640</v>
      </c>
      <c r="C286" s="1164" t="s">
        <v>1077</v>
      </c>
      <c r="D286" s="1159">
        <f>VLOOKUP(A286,'8110'!$B$2:$F$78,5,FALSE)</f>
        <v>0</v>
      </c>
      <c r="E286" s="1157">
        <v>2720</v>
      </c>
      <c r="F286" s="1157">
        <v>8640</v>
      </c>
      <c r="G286" s="1164" t="s">
        <v>1077</v>
      </c>
      <c r="H286" s="1168">
        <f>'8112'!$F$70</f>
        <v>-12790.59</v>
      </c>
      <c r="I286" s="1157">
        <v>2720</v>
      </c>
      <c r="J286" s="1157">
        <v>8640</v>
      </c>
      <c r="K286" s="1164" t="s">
        <v>1077</v>
      </c>
      <c r="L286" s="1168">
        <f>'8114'!$F$70</f>
        <v>0</v>
      </c>
      <c r="M286" s="1157">
        <v>2720</v>
      </c>
      <c r="N286" s="1157">
        <v>8640</v>
      </c>
      <c r="O286" s="1164" t="s">
        <v>1077</v>
      </c>
      <c r="P286" s="1168">
        <f>'8116'!$F$69</f>
        <v>-28716</v>
      </c>
      <c r="Q286" s="1178">
        <f t="shared" si="6"/>
        <v>-41506.589999999997</v>
      </c>
    </row>
    <row r="287" spans="1:19">
      <c r="A287" s="1157">
        <v>2721</v>
      </c>
      <c r="B287" s="1157">
        <v>8640</v>
      </c>
      <c r="C287" s="1164" t="s">
        <v>1077</v>
      </c>
      <c r="D287" s="1159">
        <f>VLOOKUP(A287,'8110'!$B$2:$F$78,5,FALSE)</f>
        <v>-168.07</v>
      </c>
      <c r="E287" s="1157">
        <v>2721</v>
      </c>
      <c r="F287" s="1157">
        <v>8640</v>
      </c>
      <c r="G287" s="1164" t="s">
        <v>1077</v>
      </c>
      <c r="H287" s="1159">
        <f>VLOOKUP(E287,'8112'!$B$2:$F$139,5,FALSE)</f>
        <v>-1082.52</v>
      </c>
      <c r="I287" s="1157">
        <v>2721</v>
      </c>
      <c r="J287" s="1157">
        <v>8640</v>
      </c>
      <c r="K287" s="1164" t="s">
        <v>1077</v>
      </c>
      <c r="L287" s="1159">
        <f>VLOOKUP(I287,'8114'!$B$2:$F$71,5,FALSE)</f>
        <v>0</v>
      </c>
      <c r="M287" s="1157">
        <v>2721</v>
      </c>
      <c r="N287" s="1157">
        <v>8640</v>
      </c>
      <c r="O287" s="1164" t="s">
        <v>1077</v>
      </c>
      <c r="P287" s="1159">
        <f>VLOOKUP(M287,'8116'!$B$2:$F$70,5,FALSE)</f>
        <v>0</v>
      </c>
      <c r="Q287" s="1178">
        <f t="shared" si="6"/>
        <v>-1250.5899999999999</v>
      </c>
    </row>
    <row r="288" spans="1:19">
      <c r="A288" s="1162"/>
      <c r="B288" s="1162"/>
      <c r="C288" s="1164"/>
      <c r="E288" s="1162"/>
      <c r="F288" s="1162"/>
      <c r="G288" s="1164"/>
      <c r="I288" s="1162"/>
      <c r="J288" s="1162"/>
      <c r="K288" s="1164"/>
      <c r="L288" s="1159"/>
      <c r="M288" s="1162"/>
      <c r="N288" s="1162"/>
      <c r="O288" s="1164"/>
      <c r="P288" s="1159"/>
    </row>
    <row r="289" spans="1:17">
      <c r="A289" s="1162"/>
      <c r="B289" s="1162"/>
      <c r="C289" s="1161" t="s">
        <v>1184</v>
      </c>
      <c r="E289" s="1162"/>
      <c r="F289" s="1162"/>
      <c r="G289" s="1161" t="s">
        <v>1184</v>
      </c>
      <c r="I289" s="1162"/>
      <c r="J289" s="1162"/>
      <c r="K289" s="1161" t="s">
        <v>1184</v>
      </c>
      <c r="L289" s="1159"/>
      <c r="M289" s="1162"/>
      <c r="N289" s="1162"/>
      <c r="O289" s="1161" t="s">
        <v>1184</v>
      </c>
      <c r="P289" s="1159"/>
    </row>
    <row r="290" spans="1:17">
      <c r="A290" s="1162"/>
      <c r="B290" s="1162"/>
      <c r="C290" s="1164"/>
      <c r="E290" s="1162"/>
      <c r="F290" s="1162"/>
      <c r="G290" s="1164"/>
      <c r="I290" s="1162"/>
      <c r="J290" s="1162"/>
      <c r="K290" s="1164"/>
      <c r="L290" s="1159"/>
      <c r="M290" s="1162"/>
      <c r="N290" s="1162"/>
      <c r="O290" s="1164"/>
      <c r="P290" s="1159"/>
    </row>
    <row r="291" spans="1:17">
      <c r="A291" s="1169">
        <v>2010</v>
      </c>
      <c r="B291" s="1169">
        <v>3010</v>
      </c>
      <c r="C291" s="1169" t="s">
        <v>1425</v>
      </c>
      <c r="D291" s="1159">
        <f>VLOOKUP(A291,'8110'!$B$2:$F$78,5,FALSE)</f>
        <v>0</v>
      </c>
      <c r="E291" s="1169">
        <v>2010</v>
      </c>
      <c r="F291" s="1169">
        <v>3010</v>
      </c>
      <c r="G291" s="1169" t="s">
        <v>1425</v>
      </c>
      <c r="H291" s="1159">
        <f>VLOOKUP(E291,'8112'!$B$2:$F$139,5,FALSE)</f>
        <v>0</v>
      </c>
      <c r="I291" s="1169">
        <v>2010</v>
      </c>
      <c r="J291" s="1169">
        <v>3010</v>
      </c>
      <c r="K291" s="1169" t="s">
        <v>1425</v>
      </c>
      <c r="L291" s="1159">
        <f>VLOOKUP(I291,'8114'!$B$2:$F$71,5,FALSE)</f>
        <v>0</v>
      </c>
      <c r="M291" s="1169">
        <v>2010</v>
      </c>
      <c r="N291" s="1169">
        <v>3010</v>
      </c>
      <c r="O291" s="1169" t="s">
        <v>1425</v>
      </c>
      <c r="P291" s="1159">
        <f>VLOOKUP(M291,'8116'!$B$2:$F$70,5,FALSE)</f>
        <v>0</v>
      </c>
      <c r="Q291" s="1178">
        <f t="shared" ref="Q291:Q294" si="7">+D291+H291+L291+P291</f>
        <v>0</v>
      </c>
    </row>
    <row r="292" spans="1:17">
      <c r="A292" s="1169">
        <v>2110</v>
      </c>
      <c r="B292" s="1169">
        <v>3013</v>
      </c>
      <c r="C292" s="1169" t="s">
        <v>1424</v>
      </c>
      <c r="D292" s="1159">
        <f>VLOOKUP(A292,'8110'!$B$2:$F$78,5,FALSE)</f>
        <v>0</v>
      </c>
      <c r="E292" s="1169">
        <v>2110</v>
      </c>
      <c r="F292" s="1169">
        <v>3013</v>
      </c>
      <c r="G292" s="1169" t="s">
        <v>1424</v>
      </c>
      <c r="H292" s="1159">
        <f>VLOOKUP(E292,'8112'!$B$2:$F$139,5,FALSE)</f>
        <v>0</v>
      </c>
      <c r="I292" s="1169">
        <v>2110</v>
      </c>
      <c r="J292" s="1169">
        <v>3013</v>
      </c>
      <c r="K292" s="1169" t="s">
        <v>1424</v>
      </c>
      <c r="L292" s="1159">
        <f>VLOOKUP(I292,'8114'!$B$2:$F$71,5,FALSE)</f>
        <v>0</v>
      </c>
      <c r="M292" s="1169">
        <v>2110</v>
      </c>
      <c r="N292" s="1169">
        <v>3013</v>
      </c>
      <c r="O292" s="1169" t="s">
        <v>1424</v>
      </c>
      <c r="P292" s="1159">
        <f>VLOOKUP(M292,'8116'!$B$2:$F$70,5,FALSE)</f>
        <v>0</v>
      </c>
      <c r="Q292" s="1178">
        <f t="shared" si="7"/>
        <v>0</v>
      </c>
    </row>
    <row r="293" spans="1:17">
      <c r="A293" s="1169">
        <v>2110</v>
      </c>
      <c r="B293" s="1169">
        <v>3700</v>
      </c>
      <c r="C293" s="1169" t="s">
        <v>1423</v>
      </c>
      <c r="D293" s="1168">
        <f>'8110'!$F$34</f>
        <v>0</v>
      </c>
      <c r="E293" s="1169">
        <v>2110</v>
      </c>
      <c r="F293" s="1169">
        <v>3700</v>
      </c>
      <c r="G293" s="1169" t="s">
        <v>1183</v>
      </c>
      <c r="H293" s="1168">
        <f>'8112'!$F$34</f>
        <v>0</v>
      </c>
      <c r="I293" s="1169">
        <v>2110</v>
      </c>
      <c r="J293" s="1169">
        <v>3700</v>
      </c>
      <c r="K293" s="1169" t="s">
        <v>1183</v>
      </c>
      <c r="L293" s="1168">
        <f>'8114'!$F$34</f>
        <v>0</v>
      </c>
      <c r="M293" s="1169">
        <v>2110</v>
      </c>
      <c r="N293" s="1169">
        <v>3700</v>
      </c>
      <c r="O293" s="1169" t="s">
        <v>1183</v>
      </c>
      <c r="P293" s="1168">
        <f>'8116'!$F$34</f>
        <v>0</v>
      </c>
      <c r="Q293" s="1178">
        <f t="shared" si="7"/>
        <v>0</v>
      </c>
    </row>
    <row r="294" spans="1:17">
      <c r="A294" s="1169">
        <v>2160</v>
      </c>
      <c r="B294" s="1169">
        <v>3310</v>
      </c>
      <c r="C294" s="1169" t="s">
        <v>1181</v>
      </c>
      <c r="D294" s="1159">
        <f>VLOOKUP(A294,'8110'!$B$2:$F$78,5,FALSE)</f>
        <v>-347290.04</v>
      </c>
      <c r="E294" s="1169">
        <v>2160</v>
      </c>
      <c r="F294" s="1169">
        <v>3310</v>
      </c>
      <c r="G294" s="1169" t="s">
        <v>1181</v>
      </c>
      <c r="H294" s="1159">
        <f>VLOOKUP(E294,'8112'!$B$2:$F$139,5,FALSE)</f>
        <v>-756115.88</v>
      </c>
      <c r="I294" s="1169">
        <v>2160</v>
      </c>
      <c r="J294" s="1169">
        <v>3310</v>
      </c>
      <c r="K294" s="1169" t="s">
        <v>1181</v>
      </c>
      <c r="L294" s="1159">
        <f>VLOOKUP(I294,'8114'!$B$2:$F$71,5,FALSE)</f>
        <v>-856936.13</v>
      </c>
      <c r="M294" s="1169">
        <v>2160</v>
      </c>
      <c r="N294" s="1169">
        <v>3310</v>
      </c>
      <c r="O294" s="1169" t="s">
        <v>1181</v>
      </c>
      <c r="P294" s="1159">
        <f>VLOOKUP(M294,'8116'!$B$2:$F$70,5,FALSE)</f>
        <v>-353917.23</v>
      </c>
      <c r="Q294" s="1178">
        <f t="shared" si="7"/>
        <v>-2314259.2799999998</v>
      </c>
    </row>
    <row r="295" spans="1:17">
      <c r="A295" s="1162"/>
      <c r="B295" s="1162"/>
      <c r="C295" s="1164"/>
      <c r="E295" s="1162"/>
      <c r="F295" s="1162"/>
      <c r="G295" s="1164"/>
      <c r="I295" s="1162"/>
      <c r="J295" s="1162"/>
      <c r="K295" s="1164"/>
      <c r="L295" s="1159"/>
      <c r="M295" s="1162"/>
      <c r="N295" s="1162"/>
      <c r="O295" s="1164"/>
      <c r="P295" s="1159"/>
    </row>
    <row r="296" spans="1:17">
      <c r="A296" s="1162"/>
      <c r="B296" s="1162"/>
      <c r="C296" s="1164"/>
      <c r="E296" s="1162"/>
      <c r="F296" s="1162"/>
      <c r="G296" s="1164"/>
      <c r="I296" s="1162"/>
      <c r="J296" s="1162"/>
      <c r="K296" s="1164"/>
      <c r="L296" s="1159"/>
      <c r="M296" s="1162"/>
      <c r="N296" s="1162"/>
      <c r="O296" s="1164"/>
      <c r="P296" s="1159"/>
    </row>
    <row r="297" spans="1:17">
      <c r="A297" s="1162"/>
      <c r="B297" s="1162"/>
      <c r="C297" s="1161" t="s">
        <v>1180</v>
      </c>
      <c r="E297" s="1162"/>
      <c r="F297" s="1162"/>
      <c r="G297" s="1161" t="s">
        <v>1180</v>
      </c>
      <c r="I297" s="1162"/>
      <c r="J297" s="1162"/>
      <c r="K297" s="1161" t="s">
        <v>1180</v>
      </c>
      <c r="L297" s="1159"/>
      <c r="M297" s="1162"/>
      <c r="N297" s="1162"/>
      <c r="O297" s="1161" t="s">
        <v>1180</v>
      </c>
      <c r="P297" s="1159"/>
    </row>
    <row r="298" spans="1:17">
      <c r="A298" s="1162"/>
      <c r="B298" s="1162"/>
      <c r="C298" s="1164"/>
      <c r="E298" s="1162"/>
      <c r="F298" s="1162"/>
      <c r="G298" s="1164"/>
      <c r="I298" s="1162"/>
      <c r="J298" s="1162"/>
      <c r="K298" s="1164"/>
      <c r="L298" s="1159"/>
      <c r="M298" s="1162"/>
      <c r="N298" s="1162"/>
      <c r="O298" s="1164"/>
      <c r="P298" s="1159"/>
    </row>
    <row r="299" spans="1:17">
      <c r="A299" s="1157">
        <v>4600</v>
      </c>
      <c r="B299" s="1157">
        <v>4260</v>
      </c>
      <c r="C299" s="1164" t="s">
        <v>1422</v>
      </c>
      <c r="D299" s="1159">
        <f>VLOOKUP(A299,'8110'!$B$5:$F$530,5,FALSE)</f>
        <v>-645295.6</v>
      </c>
      <c r="E299" s="1157">
        <v>4600</v>
      </c>
      <c r="F299" s="1157">
        <v>4260</v>
      </c>
      <c r="G299" s="1164" t="s">
        <v>1422</v>
      </c>
      <c r="H299" s="1159">
        <f>VLOOKUP(E299,'8112'!$B$267:$F$522,5,FALSE)</f>
        <v>-240896.37</v>
      </c>
      <c r="I299" s="1157">
        <v>4600</v>
      </c>
      <c r="J299" s="1157">
        <v>4260</v>
      </c>
      <c r="K299" s="1164" t="s">
        <v>1422</v>
      </c>
      <c r="L299" s="1159">
        <f>VLOOKUP(I299,'8114'!$B$267:$F$522,5,FALSE)</f>
        <v>-116888.74</v>
      </c>
      <c r="M299" s="1157">
        <v>4600</v>
      </c>
      <c r="N299" s="1157">
        <v>4260</v>
      </c>
      <c r="O299" s="1164" t="s">
        <v>1422</v>
      </c>
      <c r="P299" s="1159">
        <f>VLOOKUP(M299,'8116'!$B$266:$F$518,5,FALSE)</f>
        <v>-127241.09</v>
      </c>
      <c r="Q299" s="1178">
        <f t="shared" ref="Q299:Q335" si="8">+D299+H299+L299+P299</f>
        <v>-1130321.8</v>
      </c>
    </row>
    <row r="300" spans="1:17">
      <c r="A300" s="1157">
        <v>4601</v>
      </c>
      <c r="B300" s="1157">
        <v>4260</v>
      </c>
      <c r="C300" s="1164" t="s">
        <v>1421</v>
      </c>
      <c r="D300" s="1159">
        <f>VLOOKUP(A300,'8110'!$B$5:$F$530,5,FALSE)</f>
        <v>-42582.1</v>
      </c>
      <c r="E300" s="1157">
        <v>4601</v>
      </c>
      <c r="F300" s="1157">
        <v>4260</v>
      </c>
      <c r="G300" s="1164" t="s">
        <v>1421</v>
      </c>
      <c r="H300" s="1159">
        <f>VLOOKUP(E300,'8112'!$B$267:$F$522,5,FALSE)</f>
        <v>-51466.32</v>
      </c>
      <c r="I300" s="1157">
        <v>4601</v>
      </c>
      <c r="J300" s="1157">
        <v>4260</v>
      </c>
      <c r="K300" s="1164" t="s">
        <v>1421</v>
      </c>
      <c r="L300" s="1159">
        <f>VLOOKUP(I300,'8114'!$B$267:$F$522,5,FALSE)</f>
        <v>-35225.129999999997</v>
      </c>
      <c r="M300" s="1157">
        <v>4601</v>
      </c>
      <c r="N300" s="1157">
        <v>4260</v>
      </c>
      <c r="O300" s="1164" t="s">
        <v>1421</v>
      </c>
      <c r="P300" s="1159">
        <f>VLOOKUP(M300,'8116'!$B$266:$F$518,5,FALSE)</f>
        <v>-19531.150000000001</v>
      </c>
      <c r="Q300" s="1178">
        <f t="shared" si="8"/>
        <v>-148804.69999999998</v>
      </c>
    </row>
    <row r="301" spans="1:17">
      <c r="A301" s="1157">
        <v>4602</v>
      </c>
      <c r="B301" s="1157">
        <v>4260</v>
      </c>
      <c r="C301" s="1164" t="s">
        <v>1420</v>
      </c>
      <c r="D301" s="1159">
        <f>VLOOKUP(A301,'8110'!$B$5:$F$530,5,FALSE)</f>
        <v>0</v>
      </c>
      <c r="E301" s="1157">
        <v>4602</v>
      </c>
      <c r="F301" s="1157">
        <v>4260</v>
      </c>
      <c r="G301" s="1164" t="s">
        <v>1420</v>
      </c>
      <c r="H301" s="1159">
        <f>VLOOKUP(E301,'8112'!$B$267:$F$522,5,FALSE)</f>
        <v>0</v>
      </c>
      <c r="I301" s="1157">
        <v>4602</v>
      </c>
      <c r="J301" s="1157">
        <v>4260</v>
      </c>
      <c r="K301" s="1164" t="s">
        <v>1420</v>
      </c>
      <c r="L301" s="1159">
        <f>VLOOKUP(I301,'8114'!$B$267:$F$522,5,FALSE)</f>
        <v>0</v>
      </c>
      <c r="M301" s="1157">
        <v>4602</v>
      </c>
      <c r="N301" s="1157">
        <v>4260</v>
      </c>
      <c r="O301" s="1164" t="s">
        <v>1420</v>
      </c>
      <c r="P301" s="1159">
        <f>VLOOKUP(M301,'8116'!$B$266:$F$518,5,FALSE)</f>
        <v>0</v>
      </c>
      <c r="Q301" s="1178">
        <f t="shared" si="8"/>
        <v>0</v>
      </c>
    </row>
    <row r="302" spans="1:17">
      <c r="A302" s="1157">
        <v>4603</v>
      </c>
      <c r="B302" s="1157">
        <v>4260</v>
      </c>
      <c r="C302" s="1164" t="s">
        <v>1419</v>
      </c>
      <c r="D302" s="1159">
        <f>VLOOKUP(A302,'8110'!$B$5:$F$530,5,FALSE)</f>
        <v>0</v>
      </c>
      <c r="E302" s="1157">
        <v>4603</v>
      </c>
      <c r="F302" s="1157">
        <v>4260</v>
      </c>
      <c r="G302" s="1164" t="s">
        <v>1419</v>
      </c>
      <c r="H302" s="1159">
        <f>VLOOKUP(E302,'8112'!$B$267:$F$522,5,FALSE)</f>
        <v>0</v>
      </c>
      <c r="I302" s="1157">
        <v>4603</v>
      </c>
      <c r="J302" s="1157">
        <v>4260</v>
      </c>
      <c r="K302" s="1164" t="s">
        <v>1419</v>
      </c>
      <c r="L302" s="1159">
        <f>VLOOKUP(I302,'8114'!$B$267:$F$522,5,FALSE)</f>
        <v>0</v>
      </c>
      <c r="M302" s="1157">
        <v>4603</v>
      </c>
      <c r="N302" s="1157">
        <v>4260</v>
      </c>
      <c r="O302" s="1164" t="s">
        <v>1419</v>
      </c>
      <c r="P302" s="1159">
        <f>VLOOKUP(M302,'8116'!$B$266:$F$518,5,FALSE)</f>
        <v>0</v>
      </c>
      <c r="Q302" s="1178">
        <f t="shared" si="8"/>
        <v>0</v>
      </c>
    </row>
    <row r="303" spans="1:17">
      <c r="A303" s="1157">
        <v>4604</v>
      </c>
      <c r="B303" s="1157">
        <v>4260</v>
      </c>
      <c r="C303" s="1164" t="s">
        <v>1418</v>
      </c>
      <c r="D303" s="1159">
        <f>VLOOKUP(A303,'8110'!$B$5:$F$530,5,FALSE)</f>
        <v>0</v>
      </c>
      <c r="E303" s="1157">
        <v>4604</v>
      </c>
      <c r="F303" s="1157">
        <v>4260</v>
      </c>
      <c r="G303" s="1164" t="s">
        <v>1418</v>
      </c>
      <c r="H303" s="1159">
        <f>VLOOKUP(E303,'8112'!$B$267:$F$522,5,FALSE)</f>
        <v>0</v>
      </c>
      <c r="I303" s="1157">
        <v>4604</v>
      </c>
      <c r="J303" s="1157">
        <v>4260</v>
      </c>
      <c r="K303" s="1164" t="s">
        <v>1418</v>
      </c>
      <c r="L303" s="1159">
        <f>VLOOKUP(I303,'8114'!$B$267:$F$522,5,FALSE)</f>
        <v>0</v>
      </c>
      <c r="M303" s="1157">
        <v>4604</v>
      </c>
      <c r="N303" s="1157">
        <v>4260</v>
      </c>
      <c r="O303" s="1164" t="s">
        <v>1418</v>
      </c>
      <c r="P303" s="1159">
        <f>VLOOKUP(M303,'8116'!$B$266:$F$518,5,FALSE)</f>
        <v>0</v>
      </c>
      <c r="Q303" s="1178">
        <f t="shared" si="8"/>
        <v>0</v>
      </c>
    </row>
    <row r="304" spans="1:17">
      <c r="A304" s="1157">
        <v>4605</v>
      </c>
      <c r="B304" s="1157">
        <v>4260</v>
      </c>
      <c r="C304" s="1164" t="s">
        <v>1417</v>
      </c>
      <c r="D304" s="1159">
        <f>VLOOKUP(A304,'8110'!$B$5:$F$530,5,FALSE)</f>
        <v>0</v>
      </c>
      <c r="E304" s="1157">
        <v>4605</v>
      </c>
      <c r="F304" s="1157">
        <v>4260</v>
      </c>
      <c r="G304" s="1164" t="s">
        <v>1417</v>
      </c>
      <c r="H304" s="1159">
        <f>VLOOKUP(E304,'8112'!$B$267:$F$522,5,FALSE)</f>
        <v>0</v>
      </c>
      <c r="I304" s="1157">
        <v>4605</v>
      </c>
      <c r="J304" s="1157">
        <v>4260</v>
      </c>
      <c r="K304" s="1164" t="s">
        <v>1417</v>
      </c>
      <c r="L304" s="1159">
        <f>VLOOKUP(I304,'8114'!$B$267:$F$522,5,FALSE)</f>
        <v>0</v>
      </c>
      <c r="M304" s="1157">
        <v>4605</v>
      </c>
      <c r="N304" s="1157">
        <v>4260</v>
      </c>
      <c r="O304" s="1164" t="s">
        <v>1417</v>
      </c>
      <c r="P304" s="1159">
        <f>VLOOKUP(M304,'8116'!$B$266:$F$518,5,FALSE)</f>
        <v>0</v>
      </c>
      <c r="Q304" s="1178">
        <f t="shared" si="8"/>
        <v>0</v>
      </c>
    </row>
    <row r="305" spans="1:19">
      <c r="A305" s="1157">
        <v>4606</v>
      </c>
      <c r="B305" s="1157">
        <v>4260</v>
      </c>
      <c r="C305" s="1164" t="s">
        <v>1416</v>
      </c>
      <c r="D305" s="1159">
        <f>VLOOKUP(A305,'8110'!$B$5:$F$530,5,FALSE)</f>
        <v>0</v>
      </c>
      <c r="E305" s="1157">
        <v>4606</v>
      </c>
      <c r="F305" s="1157">
        <v>4260</v>
      </c>
      <c r="G305" s="1164" t="s">
        <v>1416</v>
      </c>
      <c r="H305" s="1159">
        <f>VLOOKUP(E305,'8112'!$B$267:$F$522,5,FALSE)</f>
        <v>0</v>
      </c>
      <c r="I305" s="1157">
        <v>4606</v>
      </c>
      <c r="J305" s="1157">
        <v>4260</v>
      </c>
      <c r="K305" s="1164" t="s">
        <v>1416</v>
      </c>
      <c r="L305" s="1159">
        <f>VLOOKUP(I305,'8114'!$B$267:$F$522,5,FALSE)</f>
        <v>0</v>
      </c>
      <c r="M305" s="1157">
        <v>4606</v>
      </c>
      <c r="N305" s="1157">
        <v>4260</v>
      </c>
      <c r="O305" s="1164" t="s">
        <v>1416</v>
      </c>
      <c r="P305" s="1159">
        <f>VLOOKUP(M305,'8116'!$B$266:$F$518,5,FALSE)</f>
        <v>0</v>
      </c>
      <c r="Q305" s="1178">
        <f t="shared" si="8"/>
        <v>0</v>
      </c>
    </row>
    <row r="306" spans="1:19">
      <c r="A306" s="1157">
        <v>4611</v>
      </c>
      <c r="B306" s="1157">
        <v>4260</v>
      </c>
      <c r="C306" s="1164" t="s">
        <v>1415</v>
      </c>
      <c r="D306" s="1159">
        <f>VLOOKUP(A306,'8110'!$B$5:$F$530,5,FALSE)</f>
        <v>-368452.71</v>
      </c>
      <c r="E306" s="1157">
        <v>4611</v>
      </c>
      <c r="F306" s="1157">
        <v>4260</v>
      </c>
      <c r="G306" s="1164" t="s">
        <v>1415</v>
      </c>
      <c r="H306" s="1159">
        <f>VLOOKUP(E306,'8112'!$B$267:$F$522,5,FALSE)</f>
        <v>-131971.29999999999</v>
      </c>
      <c r="I306" s="1157">
        <v>4611</v>
      </c>
      <c r="J306" s="1157">
        <v>4260</v>
      </c>
      <c r="K306" s="1164" t="s">
        <v>1415</v>
      </c>
      <c r="L306" s="1159">
        <f>VLOOKUP(I306,'8114'!$B$267:$F$522,5,FALSE)</f>
        <v>912.02</v>
      </c>
      <c r="M306" s="1157">
        <v>4611</v>
      </c>
      <c r="N306" s="1157">
        <v>4260</v>
      </c>
      <c r="O306" s="1164" t="s">
        <v>1415</v>
      </c>
      <c r="P306" s="1159">
        <f>VLOOKUP(M306,'8116'!$B$266:$F$518,5,FALSE)</f>
        <v>-1679.86</v>
      </c>
      <c r="Q306" s="1178">
        <f t="shared" si="8"/>
        <v>-501191.85</v>
      </c>
    </row>
    <row r="307" spans="1:19">
      <c r="A307" s="1157">
        <v>4612</v>
      </c>
      <c r="B307" s="1157">
        <v>4260</v>
      </c>
      <c r="C307" s="1164" t="s">
        <v>1414</v>
      </c>
      <c r="D307" s="1159">
        <f>VLOOKUP(A307,'8110'!$B$5:$F$530,5,FALSE)</f>
        <v>-23258.33</v>
      </c>
      <c r="E307" s="1157">
        <v>4612</v>
      </c>
      <c r="F307" s="1157">
        <v>4260</v>
      </c>
      <c r="G307" s="1164" t="s">
        <v>1414</v>
      </c>
      <c r="H307" s="1159">
        <f>VLOOKUP(E307,'8112'!$B$267:$F$522,5,FALSE)</f>
        <v>-51300.31</v>
      </c>
      <c r="I307" s="1157">
        <v>4612</v>
      </c>
      <c r="J307" s="1157">
        <v>4260</v>
      </c>
      <c r="K307" s="1164" t="s">
        <v>1414</v>
      </c>
      <c r="L307" s="1159">
        <f>VLOOKUP(I307,'8114'!$B$267:$F$522,5,FALSE)</f>
        <v>12.79</v>
      </c>
      <c r="M307" s="1157">
        <v>4612</v>
      </c>
      <c r="N307" s="1157">
        <v>4260</v>
      </c>
      <c r="O307" s="1164" t="s">
        <v>1414</v>
      </c>
      <c r="P307" s="1159">
        <f>VLOOKUP(M307,'8116'!$B$266:$F$518,5,FALSE)</f>
        <v>114.79</v>
      </c>
      <c r="Q307" s="1178">
        <f t="shared" si="8"/>
        <v>-74431.060000000012</v>
      </c>
    </row>
    <row r="308" spans="1:19">
      <c r="A308" s="1157">
        <v>4613</v>
      </c>
      <c r="B308" s="1157">
        <v>4260</v>
      </c>
      <c r="C308" s="1164" t="s">
        <v>1413</v>
      </c>
      <c r="D308" s="1159">
        <f>VLOOKUP(A308,'8110'!$B$5:$F$530,5,FALSE)</f>
        <v>0</v>
      </c>
      <c r="E308" s="1157">
        <v>4613</v>
      </c>
      <c r="F308" s="1157">
        <v>4260</v>
      </c>
      <c r="G308" s="1164" t="s">
        <v>1413</v>
      </c>
      <c r="H308" s="1159">
        <f>VLOOKUP(E308,'8112'!$B$267:$F$522,5,FALSE)</f>
        <v>0</v>
      </c>
      <c r="I308" s="1157">
        <v>4613</v>
      </c>
      <c r="J308" s="1157">
        <v>4260</v>
      </c>
      <c r="K308" s="1164" t="s">
        <v>1413</v>
      </c>
      <c r="L308" s="1159">
        <f>VLOOKUP(I308,'8114'!$B$267:$F$522,5,FALSE)</f>
        <v>0</v>
      </c>
      <c r="M308" s="1157">
        <v>4613</v>
      </c>
      <c r="N308" s="1157">
        <v>4260</v>
      </c>
      <c r="O308" s="1164" t="s">
        <v>1413</v>
      </c>
      <c r="P308" s="1159">
        <f>VLOOKUP(M308,'8116'!$B$266:$F$518,5,FALSE)</f>
        <v>0</v>
      </c>
      <c r="Q308" s="1178">
        <f t="shared" si="8"/>
        <v>0</v>
      </c>
    </row>
    <row r="309" spans="1:19">
      <c r="A309" s="1157">
        <v>4614</v>
      </c>
      <c r="B309" s="1157">
        <v>4260</v>
      </c>
      <c r="C309" s="1164" t="s">
        <v>1412</v>
      </c>
      <c r="D309" s="1159">
        <f>VLOOKUP(A309,'8110'!$B$5:$F$530,5,FALSE)</f>
        <v>0</v>
      </c>
      <c r="E309" s="1157">
        <v>4614</v>
      </c>
      <c r="F309" s="1157">
        <v>4260</v>
      </c>
      <c r="G309" s="1164" t="s">
        <v>1412</v>
      </c>
      <c r="H309" s="1159">
        <f>VLOOKUP(E309,'8112'!$B$267:$F$522,5,FALSE)</f>
        <v>0</v>
      </c>
      <c r="I309" s="1157">
        <v>4614</v>
      </c>
      <c r="J309" s="1157">
        <v>4260</v>
      </c>
      <c r="K309" s="1164" t="s">
        <v>1412</v>
      </c>
      <c r="L309" s="1159">
        <f>VLOOKUP(I309,'8114'!$B$267:$F$522,5,FALSE)</f>
        <v>0</v>
      </c>
      <c r="M309" s="1157">
        <v>4614</v>
      </c>
      <c r="N309" s="1157">
        <v>4260</v>
      </c>
      <c r="O309" s="1164" t="s">
        <v>1412</v>
      </c>
      <c r="P309" s="1159">
        <f>VLOOKUP(M309,'8116'!$B$266:$F$518,5,FALSE)</f>
        <v>0</v>
      </c>
      <c r="Q309" s="1178">
        <f t="shared" si="8"/>
        <v>0</v>
      </c>
    </row>
    <row r="310" spans="1:19">
      <c r="A310" s="1157">
        <v>4615</v>
      </c>
      <c r="B310" s="1157">
        <v>4260</v>
      </c>
      <c r="C310" s="1164" t="s">
        <v>1411</v>
      </c>
      <c r="D310" s="1159">
        <f>VLOOKUP(A310,'8110'!$B$5:$F$530,5,FALSE)</f>
        <v>0</v>
      </c>
      <c r="E310" s="1157">
        <v>4615</v>
      </c>
      <c r="F310" s="1157">
        <v>4260</v>
      </c>
      <c r="G310" s="1164" t="s">
        <v>1411</v>
      </c>
      <c r="H310" s="1159">
        <f>VLOOKUP(E310,'8112'!$B$267:$F$522,5,FALSE)</f>
        <v>0</v>
      </c>
      <c r="I310" s="1157">
        <v>4615</v>
      </c>
      <c r="J310" s="1157">
        <v>4260</v>
      </c>
      <c r="K310" s="1164" t="s">
        <v>1411</v>
      </c>
      <c r="L310" s="1159">
        <f>VLOOKUP(I310,'8114'!$B$267:$F$522,5,FALSE)</f>
        <v>0</v>
      </c>
      <c r="M310" s="1157">
        <v>4615</v>
      </c>
      <c r="N310" s="1157">
        <v>4260</v>
      </c>
      <c r="O310" s="1164" t="s">
        <v>1411</v>
      </c>
      <c r="P310" s="1159">
        <f>VLOOKUP(M310,'8116'!$B$266:$F$518,5,FALSE)</f>
        <v>0</v>
      </c>
      <c r="Q310" s="1178">
        <f t="shared" si="8"/>
        <v>0</v>
      </c>
    </row>
    <row r="311" spans="1:19">
      <c r="A311" s="1157">
        <v>4616</v>
      </c>
      <c r="B311" s="1157">
        <v>4260</v>
      </c>
      <c r="C311" s="1164" t="s">
        <v>1410</v>
      </c>
      <c r="D311" s="1159">
        <f>VLOOKUP(A311,'8110'!$B$5:$F$530,5,FALSE)</f>
        <v>0</v>
      </c>
      <c r="E311" s="1157">
        <v>4616</v>
      </c>
      <c r="F311" s="1157">
        <v>4260</v>
      </c>
      <c r="G311" s="1164" t="s">
        <v>1410</v>
      </c>
      <c r="H311" s="1159">
        <f>VLOOKUP(E311,'8112'!$B$267:$F$522,5,FALSE)</f>
        <v>0</v>
      </c>
      <c r="I311" s="1157">
        <v>4616</v>
      </c>
      <c r="J311" s="1157">
        <v>4260</v>
      </c>
      <c r="K311" s="1164" t="s">
        <v>1410</v>
      </c>
      <c r="L311" s="1159">
        <f>VLOOKUP(I311,'8114'!$B$267:$F$522,5,FALSE)</f>
        <v>0</v>
      </c>
      <c r="M311" s="1157">
        <v>4616</v>
      </c>
      <c r="N311" s="1157">
        <v>4260</v>
      </c>
      <c r="O311" s="1164" t="s">
        <v>1410</v>
      </c>
      <c r="P311" s="1159">
        <f>VLOOKUP(M311,'8116'!$B$266:$F$518,5,FALSE)</f>
        <v>0</v>
      </c>
      <c r="Q311" s="1178">
        <f t="shared" si="8"/>
        <v>0</v>
      </c>
    </row>
    <row r="312" spans="1:19">
      <c r="A312" s="1157">
        <v>4620</v>
      </c>
      <c r="B312" s="1157">
        <v>4260</v>
      </c>
      <c r="C312" s="1164" t="s">
        <v>1409</v>
      </c>
      <c r="D312" s="1159">
        <f>VLOOKUP(A312,'8110'!$B$5:$F$530,5,FALSE)</f>
        <v>0</v>
      </c>
      <c r="E312" s="1157">
        <v>4620</v>
      </c>
      <c r="F312" s="1157">
        <v>4260</v>
      </c>
      <c r="G312" s="1164" t="s">
        <v>1409</v>
      </c>
      <c r="H312" s="1159">
        <f>VLOOKUP(E312,'8112'!$B$267:$F$522,5,FALSE)</f>
        <v>0</v>
      </c>
      <c r="I312" s="1157">
        <v>4620</v>
      </c>
      <c r="J312" s="1157">
        <v>4260</v>
      </c>
      <c r="K312" s="1164" t="s">
        <v>1409</v>
      </c>
      <c r="L312" s="1159">
        <f>VLOOKUP(I312,'8114'!$B$267:$F$522,5,FALSE)</f>
        <v>0</v>
      </c>
      <c r="M312" s="1157">
        <v>4620</v>
      </c>
      <c r="N312" s="1157">
        <v>4260</v>
      </c>
      <c r="O312" s="1164" t="s">
        <v>1409</v>
      </c>
      <c r="P312" s="1159">
        <f>VLOOKUP(M312,'8116'!$B$266:$F$518,5,FALSE)</f>
        <v>0</v>
      </c>
      <c r="Q312" s="1178">
        <f t="shared" si="8"/>
        <v>0</v>
      </c>
      <c r="S312" s="1178"/>
    </row>
    <row r="313" spans="1:19">
      <c r="A313" s="1157">
        <v>4623</v>
      </c>
      <c r="B313" s="1157">
        <v>4260</v>
      </c>
      <c r="C313" s="1164" t="s">
        <v>1408</v>
      </c>
      <c r="D313" s="1159">
        <f>VLOOKUP(A313,'8110'!$B$5:$F$530,5,FALSE)</f>
        <v>0</v>
      </c>
      <c r="E313" s="1157">
        <v>4623</v>
      </c>
      <c r="F313" s="1157">
        <v>4260</v>
      </c>
      <c r="G313" s="1164" t="s">
        <v>1408</v>
      </c>
      <c r="H313" s="1159">
        <f>VLOOKUP(E313,'8112'!$B$267:$F$522,5,FALSE)</f>
        <v>0</v>
      </c>
      <c r="I313" s="1157">
        <v>4623</v>
      </c>
      <c r="J313" s="1157">
        <v>4260</v>
      </c>
      <c r="K313" s="1164" t="s">
        <v>1408</v>
      </c>
      <c r="L313" s="1159">
        <f>VLOOKUP(I313,'8114'!$B$267:$F$522,5,FALSE)</f>
        <v>0</v>
      </c>
      <c r="M313" s="1157">
        <v>4623</v>
      </c>
      <c r="N313" s="1157">
        <v>4260</v>
      </c>
      <c r="O313" s="1164" t="s">
        <v>1408</v>
      </c>
      <c r="P313" s="1159">
        <f>VLOOKUP(M313,'8116'!$B$266:$F$518,5,FALSE)</f>
        <v>0</v>
      </c>
      <c r="Q313" s="1178">
        <f t="shared" si="8"/>
        <v>0</v>
      </c>
    </row>
    <row r="314" spans="1:19">
      <c r="A314" s="1157">
        <v>4660</v>
      </c>
      <c r="B314" s="1157">
        <v>4260</v>
      </c>
      <c r="C314" s="1164" t="s">
        <v>1407</v>
      </c>
      <c r="D314" s="1159">
        <f>VLOOKUP(A314,'8110'!$B$5:$F$530,5,FALSE)</f>
        <v>0</v>
      </c>
      <c r="E314" s="1157">
        <v>4660</v>
      </c>
      <c r="F314" s="1157">
        <v>4260</v>
      </c>
      <c r="G314" s="1164" t="s">
        <v>1407</v>
      </c>
      <c r="H314" s="1159">
        <f>VLOOKUP(E314,'8112'!$B$267:$F$522,5,FALSE)</f>
        <v>0</v>
      </c>
      <c r="I314" s="1157">
        <v>4660</v>
      </c>
      <c r="J314" s="1157">
        <v>4260</v>
      </c>
      <c r="K314" s="1164" t="s">
        <v>1407</v>
      </c>
      <c r="L314" s="1159">
        <f>VLOOKUP(I314,'8114'!$B$267:$F$522,5,FALSE)</f>
        <v>0</v>
      </c>
      <c r="M314" s="1157">
        <v>4660</v>
      </c>
      <c r="N314" s="1157">
        <v>4260</v>
      </c>
      <c r="O314" s="1164" t="s">
        <v>1407</v>
      </c>
      <c r="P314" s="1159">
        <f>VLOOKUP(M314,'8116'!$B$266:$F$518,5,FALSE)</f>
        <v>0</v>
      </c>
      <c r="Q314" s="1178">
        <f t="shared" si="8"/>
        <v>0</v>
      </c>
    </row>
    <row r="315" spans="1:19">
      <c r="A315" s="1157">
        <v>4661</v>
      </c>
      <c r="B315" s="1157">
        <v>4260</v>
      </c>
      <c r="C315" s="1164" t="s">
        <v>1406</v>
      </c>
      <c r="D315" s="1159">
        <f>VLOOKUP(A315,'8110'!$B$5:$F$530,5,FALSE)</f>
        <v>0</v>
      </c>
      <c r="E315" s="1157">
        <v>4661</v>
      </c>
      <c r="F315" s="1157">
        <v>4260</v>
      </c>
      <c r="G315" s="1164" t="s">
        <v>1406</v>
      </c>
      <c r="H315" s="1159">
        <f>VLOOKUP(E315,'8112'!$B$267:$F$522,5,FALSE)</f>
        <v>0</v>
      </c>
      <c r="I315" s="1157">
        <v>4661</v>
      </c>
      <c r="J315" s="1157">
        <v>4260</v>
      </c>
      <c r="K315" s="1164" t="s">
        <v>1406</v>
      </c>
      <c r="L315" s="1159">
        <f>VLOOKUP(I315,'8114'!$B$267:$F$522,5,FALSE)</f>
        <v>0</v>
      </c>
      <c r="M315" s="1157">
        <v>4661</v>
      </c>
      <c r="N315" s="1157">
        <v>4260</v>
      </c>
      <c r="O315" s="1164" t="s">
        <v>1406</v>
      </c>
      <c r="P315" s="1159">
        <f>VLOOKUP(M315,'8116'!$B$266:$F$518,5,FALSE)</f>
        <v>0</v>
      </c>
      <c r="Q315" s="1178">
        <f t="shared" si="8"/>
        <v>0</v>
      </c>
    </row>
    <row r="316" spans="1:19">
      <c r="A316" s="1157">
        <v>4710</v>
      </c>
      <c r="B316" s="1157">
        <v>4210</v>
      </c>
      <c r="C316" s="1164" t="s">
        <v>1405</v>
      </c>
      <c r="D316" s="1159">
        <f>VLOOKUP(A316,'8110'!$B$5:$F$530,5,FALSE)</f>
        <v>-625</v>
      </c>
      <c r="E316" s="1157">
        <v>4710</v>
      </c>
      <c r="F316" s="1157">
        <v>4210</v>
      </c>
      <c r="G316" s="1164" t="s">
        <v>1405</v>
      </c>
      <c r="H316" s="1159">
        <f>VLOOKUP(E316,'8112'!$B$267:$F$522,5,FALSE)</f>
        <v>-125</v>
      </c>
      <c r="I316" s="1157">
        <v>4710</v>
      </c>
      <c r="J316" s="1157">
        <v>4210</v>
      </c>
      <c r="K316" s="1164" t="s">
        <v>1405</v>
      </c>
      <c r="L316" s="1159">
        <f>VLOOKUP(I316,'8114'!$B$267:$F$522,5,FALSE)</f>
        <v>0</v>
      </c>
      <c r="M316" s="1157">
        <v>4710</v>
      </c>
      <c r="N316" s="1157">
        <v>4210</v>
      </c>
      <c r="O316" s="1164" t="s">
        <v>1405</v>
      </c>
      <c r="P316" s="1159">
        <f>VLOOKUP(M316,'8116'!$B$266:$F$518,5,FALSE)</f>
        <v>0</v>
      </c>
      <c r="Q316" s="1178">
        <f t="shared" si="8"/>
        <v>-750</v>
      </c>
    </row>
    <row r="317" spans="1:19">
      <c r="A317" s="1157">
        <v>4711</v>
      </c>
      <c r="B317" s="1157">
        <v>4210</v>
      </c>
      <c r="C317" s="1164" t="s">
        <v>1000</v>
      </c>
      <c r="D317" s="1159">
        <f>VLOOKUP(A317,'8110'!$B$5:$F$530,5,FALSE)</f>
        <v>-6230</v>
      </c>
      <c r="E317" s="1157">
        <v>4711</v>
      </c>
      <c r="F317" s="1157">
        <v>4210</v>
      </c>
      <c r="G317" s="1164" t="s">
        <v>1000</v>
      </c>
      <c r="H317" s="1159">
        <f>VLOOKUP(E317,'8112'!$B$267:$F$522,5,FALSE)</f>
        <v>-595</v>
      </c>
      <c r="I317" s="1157">
        <v>4711</v>
      </c>
      <c r="J317" s="1157">
        <v>4210</v>
      </c>
      <c r="K317" s="1164" t="s">
        <v>1000</v>
      </c>
      <c r="L317" s="1159">
        <f>VLOOKUP(I317,'8114'!$B$267:$F$522,5,FALSE)</f>
        <v>0</v>
      </c>
      <c r="M317" s="1157">
        <v>4711</v>
      </c>
      <c r="N317" s="1157">
        <v>4210</v>
      </c>
      <c r="O317" s="1164" t="s">
        <v>1000</v>
      </c>
      <c r="P317" s="1159">
        <f>VLOOKUP(M317,'8116'!$B$266:$F$518,5,FALSE)</f>
        <v>0</v>
      </c>
      <c r="Q317" s="1178">
        <f t="shared" si="8"/>
        <v>-6825</v>
      </c>
    </row>
    <row r="318" spans="1:19">
      <c r="A318" s="1157">
        <v>4712</v>
      </c>
      <c r="B318" s="1157">
        <v>4210</v>
      </c>
      <c r="C318" s="1164" t="s">
        <v>1172</v>
      </c>
      <c r="D318" s="1159">
        <f>VLOOKUP(A318,'8110'!$B$5:$F$530,5,FALSE)</f>
        <v>0</v>
      </c>
      <c r="E318" s="1157">
        <v>4712</v>
      </c>
      <c r="F318" s="1157">
        <v>4210</v>
      </c>
      <c r="G318" s="1164" t="s">
        <v>1172</v>
      </c>
      <c r="H318" s="1159">
        <f>VLOOKUP(E318,'8112'!$B$267:$F$522,5,FALSE)</f>
        <v>-250</v>
      </c>
      <c r="I318" s="1157">
        <v>4712</v>
      </c>
      <c r="J318" s="1157">
        <v>4210</v>
      </c>
      <c r="K318" s="1164" t="s">
        <v>1172</v>
      </c>
      <c r="L318" s="1159">
        <f>VLOOKUP(I318,'8114'!$B$267:$F$522,5,FALSE)</f>
        <v>0</v>
      </c>
      <c r="M318" s="1157">
        <v>4712</v>
      </c>
      <c r="N318" s="1157">
        <v>4210</v>
      </c>
      <c r="O318" s="1164" t="s">
        <v>1172</v>
      </c>
      <c r="P318" s="1159">
        <f>VLOOKUP(M318,'8116'!$B$266:$F$518,5,FALSE)</f>
        <v>0</v>
      </c>
      <c r="Q318" s="1178">
        <f t="shared" si="8"/>
        <v>-250</v>
      </c>
    </row>
    <row r="319" spans="1:19">
      <c r="A319" s="1157">
        <v>4713</v>
      </c>
      <c r="B319" s="1157">
        <v>4210</v>
      </c>
      <c r="C319" s="1164" t="s">
        <v>1171</v>
      </c>
      <c r="D319" s="1159">
        <f>VLOOKUP(A319,'8110'!$B$5:$F$530,5,FALSE)</f>
        <v>0</v>
      </c>
      <c r="E319" s="1157">
        <v>4713</v>
      </c>
      <c r="F319" s="1157">
        <v>4210</v>
      </c>
      <c r="G319" s="1164" t="s">
        <v>1171</v>
      </c>
      <c r="H319" s="1159">
        <f>VLOOKUP(E319,'8112'!$B$267:$F$522,5,FALSE)</f>
        <v>0</v>
      </c>
      <c r="I319" s="1157">
        <v>4713</v>
      </c>
      <c r="J319" s="1157">
        <v>4210</v>
      </c>
      <c r="K319" s="1164" t="s">
        <v>1171</v>
      </c>
      <c r="L319" s="1159">
        <f>VLOOKUP(I319,'8114'!$B$267:$F$522,5,FALSE)</f>
        <v>0</v>
      </c>
      <c r="M319" s="1157">
        <v>4713</v>
      </c>
      <c r="N319" s="1157">
        <v>4210</v>
      </c>
      <c r="O319" s="1164" t="s">
        <v>1171</v>
      </c>
      <c r="P319" s="1159">
        <f>VLOOKUP(M319,'8116'!$B$266:$F$518,5,FALSE)</f>
        <v>0</v>
      </c>
      <c r="Q319" s="1178">
        <f t="shared" si="8"/>
        <v>0</v>
      </c>
    </row>
    <row r="320" spans="1:19">
      <c r="A320" s="1157">
        <v>4714</v>
      </c>
      <c r="B320" s="1157">
        <v>4210</v>
      </c>
      <c r="C320" s="1164" t="s">
        <v>1001</v>
      </c>
      <c r="D320" s="1159">
        <f>VLOOKUP(A320,'8110'!$B$5:$F$530,5,FALSE)</f>
        <v>-525</v>
      </c>
      <c r="E320" s="1157">
        <v>4714</v>
      </c>
      <c r="F320" s="1157">
        <v>4210</v>
      </c>
      <c r="G320" s="1164" t="s">
        <v>1001</v>
      </c>
      <c r="H320" s="1159">
        <f>VLOOKUP(E320,'8112'!$B$267:$F$522,5,FALSE)</f>
        <v>0</v>
      </c>
      <c r="I320" s="1157">
        <v>4714</v>
      </c>
      <c r="J320" s="1157">
        <v>4210</v>
      </c>
      <c r="K320" s="1164" t="s">
        <v>1001</v>
      </c>
      <c r="L320" s="1159">
        <f>VLOOKUP(I320,'8114'!$B$267:$F$522,5,FALSE)</f>
        <v>0</v>
      </c>
      <c r="M320" s="1157">
        <v>4714</v>
      </c>
      <c r="N320" s="1157">
        <v>4210</v>
      </c>
      <c r="O320" s="1164" t="s">
        <v>1001</v>
      </c>
      <c r="P320" s="1159">
        <f>VLOOKUP(M320,'8116'!$B$266:$F$518,5,FALSE)</f>
        <v>0</v>
      </c>
      <c r="Q320" s="1178">
        <f t="shared" si="8"/>
        <v>-525</v>
      </c>
    </row>
    <row r="321" spans="1:17">
      <c r="A321" s="1157">
        <v>4715</v>
      </c>
      <c r="B321" s="1157">
        <v>4210</v>
      </c>
      <c r="C321" s="1164" t="s">
        <v>1404</v>
      </c>
      <c r="D321" s="1159">
        <f>VLOOKUP(A321,'8110'!$B$5:$F$530,5,FALSE)</f>
        <v>-4537.2299999999996</v>
      </c>
      <c r="E321" s="1157">
        <v>4715</v>
      </c>
      <c r="F321" s="1157">
        <v>4210</v>
      </c>
      <c r="G321" s="1164" t="s">
        <v>1404</v>
      </c>
      <c r="H321" s="1159">
        <f>VLOOKUP(E321,'8112'!$B$267:$F$522,5,FALSE)</f>
        <v>-1740.4</v>
      </c>
      <c r="I321" s="1157">
        <v>4715</v>
      </c>
      <c r="J321" s="1157">
        <v>4210</v>
      </c>
      <c r="K321" s="1164" t="s">
        <v>1404</v>
      </c>
      <c r="L321" s="1159">
        <f>VLOOKUP(I321,'8114'!$B$267:$F$522,5,FALSE)</f>
        <v>0</v>
      </c>
      <c r="M321" s="1157">
        <v>4715</v>
      </c>
      <c r="N321" s="1157">
        <v>4210</v>
      </c>
      <c r="O321" s="1164" t="s">
        <v>1404</v>
      </c>
      <c r="P321" s="1159">
        <f>VLOOKUP(M321,'8116'!$B$266:$F$518,5,FALSE)</f>
        <v>0</v>
      </c>
      <c r="Q321" s="1178">
        <f t="shared" si="8"/>
        <v>-6277.6299999999992</v>
      </c>
    </row>
    <row r="322" spans="1:17">
      <c r="A322" s="1157">
        <v>4740</v>
      </c>
      <c r="B322" s="1157">
        <v>4311</v>
      </c>
      <c r="C322" s="1164" t="s">
        <v>1170</v>
      </c>
      <c r="D322" s="1159">
        <f>VLOOKUP(A322,'8110'!$B$5:$F$530,5,FALSE)</f>
        <v>0</v>
      </c>
      <c r="E322" s="1157">
        <v>4740</v>
      </c>
      <c r="F322" s="1157">
        <v>4311</v>
      </c>
      <c r="G322" s="1164" t="s">
        <v>1170</v>
      </c>
      <c r="H322" s="1159">
        <f>VLOOKUP(E322,'8112'!$B$267:$F$522,5,FALSE)</f>
        <v>-7486.83</v>
      </c>
      <c r="I322" s="1157">
        <v>4740</v>
      </c>
      <c r="J322" s="1157">
        <v>4311</v>
      </c>
      <c r="K322" s="1164" t="s">
        <v>1170</v>
      </c>
      <c r="L322" s="1159">
        <f>VLOOKUP(I322,'8114'!$B$267:$F$522,5,FALSE)</f>
        <v>0</v>
      </c>
      <c r="M322" s="1157">
        <v>4740</v>
      </c>
      <c r="N322" s="1157">
        <v>4311</v>
      </c>
      <c r="O322" s="1164" t="s">
        <v>1170</v>
      </c>
      <c r="P322" s="1159">
        <f>VLOOKUP(M322,'8116'!$B$266:$F$518,5,FALSE)</f>
        <v>0</v>
      </c>
      <c r="Q322" s="1178">
        <f t="shared" si="8"/>
        <v>-7486.83</v>
      </c>
    </row>
    <row r="323" spans="1:17">
      <c r="A323" s="1157">
        <v>5211</v>
      </c>
      <c r="B323" s="1157">
        <v>4280</v>
      </c>
      <c r="C323" s="1164" t="s">
        <v>1179</v>
      </c>
      <c r="D323" s="1159">
        <f>VLOOKUP(A323,'8110'!$B$5:$F$530,5,FALSE)</f>
        <v>-215917.98</v>
      </c>
      <c r="E323" s="1157">
        <v>5211</v>
      </c>
      <c r="F323" s="1157">
        <v>4280</v>
      </c>
      <c r="G323" s="1164" t="s">
        <v>1179</v>
      </c>
      <c r="H323" s="1159">
        <f>VLOOKUP(E323,'8112'!$B$267:$F$522,5,FALSE)</f>
        <v>-636163.52</v>
      </c>
      <c r="I323" s="1157">
        <v>5211</v>
      </c>
      <c r="J323" s="1157">
        <v>4280</v>
      </c>
      <c r="K323" s="1164" t="s">
        <v>1179</v>
      </c>
      <c r="L323" s="1159">
        <f>VLOOKUP(I323,'8114'!$B$267:$F$522,5,FALSE)</f>
        <v>-467452.59</v>
      </c>
      <c r="M323" s="1157">
        <v>5211</v>
      </c>
      <c r="N323" s="1157">
        <v>4280</v>
      </c>
      <c r="O323" s="1164" t="s">
        <v>1179</v>
      </c>
      <c r="P323" s="1159">
        <f>VLOOKUP(M323,'8116'!$B$266:$F$518,5,FALSE)</f>
        <v>-775841.81</v>
      </c>
      <c r="Q323" s="1178">
        <f t="shared" si="8"/>
        <v>-2095375.9000000001</v>
      </c>
    </row>
    <row r="324" spans="1:17">
      <c r="A324" s="1157">
        <v>5212</v>
      </c>
      <c r="B324" s="1157">
        <v>4280</v>
      </c>
      <c r="C324" s="1164" t="s">
        <v>1178</v>
      </c>
      <c r="D324" s="1159">
        <f>VLOOKUP(A324,'8110'!$B$5:$F$530,5,FALSE)</f>
        <v>-7711.92</v>
      </c>
      <c r="E324" s="1157">
        <v>5212</v>
      </c>
      <c r="F324" s="1157">
        <v>4280</v>
      </c>
      <c r="G324" s="1164" t="s">
        <v>1178</v>
      </c>
      <c r="H324" s="1159">
        <f>VLOOKUP(E324,'8112'!$B$267:$F$522,5,FALSE)</f>
        <v>-104186.55</v>
      </c>
      <c r="I324" s="1157">
        <v>5212</v>
      </c>
      <c r="J324" s="1157">
        <v>4280</v>
      </c>
      <c r="K324" s="1164" t="s">
        <v>1178</v>
      </c>
      <c r="L324" s="1159">
        <f>VLOOKUP(I324,'8114'!$B$267:$F$522,5,FALSE)</f>
        <v>-25259.59</v>
      </c>
      <c r="M324" s="1157">
        <v>5212</v>
      </c>
      <c r="N324" s="1157">
        <v>4280</v>
      </c>
      <c r="O324" s="1164" t="s">
        <v>1178</v>
      </c>
      <c r="P324" s="1159">
        <f>VLOOKUP(M324,'8116'!$B$266:$F$518,5,FALSE)</f>
        <v>-40935.199999999997</v>
      </c>
      <c r="Q324" s="1178">
        <f t="shared" si="8"/>
        <v>-178093.26</v>
      </c>
    </row>
    <row r="325" spans="1:17">
      <c r="A325" s="1157">
        <v>5213</v>
      </c>
      <c r="B325" s="1157">
        <v>4280</v>
      </c>
      <c r="C325" s="1164" t="s">
        <v>1177</v>
      </c>
      <c r="D325" s="1159">
        <f>VLOOKUP(A325,'8110'!$B$5:$F$530,5,FALSE)</f>
        <v>0</v>
      </c>
      <c r="E325" s="1157">
        <v>5213</v>
      </c>
      <c r="F325" s="1157">
        <v>4280</v>
      </c>
      <c r="G325" s="1164" t="s">
        <v>1177</v>
      </c>
      <c r="H325" s="1159">
        <f>VLOOKUP(E325,'8112'!$B$267:$F$522,5,FALSE)</f>
        <v>0</v>
      </c>
      <c r="I325" s="1157">
        <v>5213</v>
      </c>
      <c r="J325" s="1157">
        <v>4280</v>
      </c>
      <c r="K325" s="1164" t="s">
        <v>1177</v>
      </c>
      <c r="L325" s="1159">
        <f>VLOOKUP(I325,'8114'!$B$267:$F$522,5,FALSE)</f>
        <v>0</v>
      </c>
      <c r="M325" s="1157">
        <v>5213</v>
      </c>
      <c r="N325" s="1157">
        <v>4280</v>
      </c>
      <c r="O325" s="1164" t="s">
        <v>1177</v>
      </c>
      <c r="P325" s="1159">
        <f>VLOOKUP(M325,'8116'!$B$266:$F$518,5,FALSE)</f>
        <v>0</v>
      </c>
      <c r="Q325" s="1178">
        <f t="shared" si="8"/>
        <v>0</v>
      </c>
    </row>
    <row r="326" spans="1:17">
      <c r="A326" s="1157">
        <v>5221</v>
      </c>
      <c r="B326" s="1157">
        <v>4280</v>
      </c>
      <c r="C326" s="1164" t="s">
        <v>1176</v>
      </c>
      <c r="D326" s="1159">
        <f>VLOOKUP(A326,'8110'!$B$5:$F$530,5,FALSE)</f>
        <v>-8159.67</v>
      </c>
      <c r="E326" s="1157">
        <v>5221</v>
      </c>
      <c r="F326" s="1157">
        <v>4280</v>
      </c>
      <c r="G326" s="1164" t="s">
        <v>1176</v>
      </c>
      <c r="H326" s="1159">
        <f>VLOOKUP(E326,'8112'!$B$267:$F$522,5,FALSE)</f>
        <v>-40166.449999999997</v>
      </c>
      <c r="I326" s="1157">
        <v>5221</v>
      </c>
      <c r="J326" s="1157">
        <v>4280</v>
      </c>
      <c r="K326" s="1164" t="s">
        <v>1176</v>
      </c>
      <c r="L326" s="1159">
        <f>VLOOKUP(I326,'8114'!$B$267:$F$522,5,FALSE)</f>
        <v>23737.57</v>
      </c>
      <c r="M326" s="1157">
        <v>5221</v>
      </c>
      <c r="N326" s="1157">
        <v>4280</v>
      </c>
      <c r="O326" s="1164" t="s">
        <v>1176</v>
      </c>
      <c r="P326" s="1159">
        <f>VLOOKUP(M326,'8116'!$B$266:$F$518,5,FALSE)</f>
        <v>0</v>
      </c>
      <c r="Q326" s="1178">
        <f t="shared" si="8"/>
        <v>-24588.549999999996</v>
      </c>
    </row>
    <row r="327" spans="1:17">
      <c r="A327" s="1157">
        <v>5222</v>
      </c>
      <c r="B327" s="1157">
        <v>4280</v>
      </c>
      <c r="C327" s="1164" t="s">
        <v>1175</v>
      </c>
      <c r="D327" s="1159">
        <f>VLOOKUP(A327,'8110'!$B$5:$F$530,5,FALSE)</f>
        <v>-1482.1</v>
      </c>
      <c r="E327" s="1157">
        <v>5222</v>
      </c>
      <c r="F327" s="1157">
        <v>4280</v>
      </c>
      <c r="G327" s="1164" t="s">
        <v>1175</v>
      </c>
      <c r="H327" s="1159">
        <f>VLOOKUP(E327,'8112'!$B$267:$F$522,5,FALSE)</f>
        <v>-21034.51</v>
      </c>
      <c r="I327" s="1157">
        <v>5222</v>
      </c>
      <c r="J327" s="1157">
        <v>4280</v>
      </c>
      <c r="K327" s="1164" t="s">
        <v>1175</v>
      </c>
      <c r="L327" s="1159">
        <f>VLOOKUP(I327,'8114'!$B$267:$F$522,5,FALSE)</f>
        <v>1352.75</v>
      </c>
      <c r="M327" s="1157">
        <v>5222</v>
      </c>
      <c r="N327" s="1157">
        <v>4280</v>
      </c>
      <c r="O327" s="1164" t="s">
        <v>1175</v>
      </c>
      <c r="P327" s="1159">
        <f>VLOOKUP(M327,'8116'!$B$266:$F$518,5,FALSE)</f>
        <v>0</v>
      </c>
      <c r="Q327" s="1178">
        <f t="shared" si="8"/>
        <v>-21163.859999999997</v>
      </c>
    </row>
    <row r="328" spans="1:17">
      <c r="A328" s="1157">
        <v>5360</v>
      </c>
      <c r="B328" s="1157">
        <v>4210</v>
      </c>
      <c r="C328" s="1164" t="s">
        <v>1173</v>
      </c>
      <c r="D328" s="1159">
        <f>VLOOKUP(A328,'8110'!$B$5:$F$530,5,FALSE)</f>
        <v>0</v>
      </c>
      <c r="E328" s="1157">
        <v>5360</v>
      </c>
      <c r="F328" s="1157">
        <v>4210</v>
      </c>
      <c r="G328" s="1164" t="s">
        <v>1173</v>
      </c>
      <c r="H328" s="1159">
        <f>VLOOKUP(E328,'8112'!$B$267:$F$522,5,FALSE)</f>
        <v>0</v>
      </c>
      <c r="I328" s="1157">
        <v>5360</v>
      </c>
      <c r="J328" s="1157">
        <v>4210</v>
      </c>
      <c r="K328" s="1164" t="s">
        <v>1173</v>
      </c>
      <c r="L328" s="1159">
        <f>VLOOKUP(I328,'8114'!$B$267:$F$522,5,FALSE)</f>
        <v>0</v>
      </c>
      <c r="M328" s="1157">
        <v>5360</v>
      </c>
      <c r="N328" s="1157">
        <v>4210</v>
      </c>
      <c r="O328" s="1164" t="s">
        <v>1173</v>
      </c>
      <c r="P328" s="1159">
        <f>VLOOKUP(M328,'8116'!$B$266:$F$518,5,FALSE)</f>
        <v>0</v>
      </c>
      <c r="Q328" s="1178">
        <f t="shared" si="8"/>
        <v>0</v>
      </c>
    </row>
    <row r="329" spans="1:17">
      <c r="A329" s="1157">
        <v>5360</v>
      </c>
      <c r="B329" s="1157">
        <v>4311</v>
      </c>
      <c r="C329" s="1164" t="s">
        <v>1170</v>
      </c>
      <c r="D329" s="1168">
        <f>'8110'!$F$330</f>
        <v>0</v>
      </c>
      <c r="E329" s="1157">
        <v>5360</v>
      </c>
      <c r="F329" s="1157">
        <v>4311</v>
      </c>
      <c r="G329" s="1164" t="s">
        <v>1170</v>
      </c>
      <c r="H329" s="1168">
        <f>'8112'!$F$324</f>
        <v>0</v>
      </c>
      <c r="I329" s="1157">
        <v>5360</v>
      </c>
      <c r="J329" s="1157">
        <v>4311</v>
      </c>
      <c r="K329" s="1164" t="s">
        <v>1170</v>
      </c>
      <c r="L329" s="1168">
        <f>'8114'!$F$323</f>
        <v>0</v>
      </c>
      <c r="M329" s="1157">
        <v>5360</v>
      </c>
      <c r="N329" s="1157">
        <v>4311</v>
      </c>
      <c r="O329" s="1164" t="s">
        <v>1170</v>
      </c>
      <c r="P329" s="1168">
        <f>'8116'!$F$321</f>
        <v>0</v>
      </c>
      <c r="Q329" s="1178">
        <f t="shared" si="8"/>
        <v>0</v>
      </c>
    </row>
    <row r="330" spans="1:17">
      <c r="A330" s="1157">
        <v>5361</v>
      </c>
      <c r="B330" s="1157">
        <v>4210</v>
      </c>
      <c r="C330" s="1164" t="s">
        <v>1000</v>
      </c>
      <c r="D330" s="1159">
        <f>VLOOKUP(A330,'8110'!$B$5:$F$530,5,FALSE)</f>
        <v>0</v>
      </c>
      <c r="E330" s="1157">
        <v>5361</v>
      </c>
      <c r="F330" s="1157">
        <v>4210</v>
      </c>
      <c r="G330" s="1164" t="s">
        <v>1000</v>
      </c>
      <c r="H330" s="1159">
        <f>VLOOKUP(E330,'8112'!$B$267:$F$522,5,FALSE)</f>
        <v>0</v>
      </c>
      <c r="I330" s="1157">
        <v>5361</v>
      </c>
      <c r="J330" s="1157">
        <v>4210</v>
      </c>
      <c r="K330" s="1164" t="s">
        <v>1000</v>
      </c>
      <c r="L330" s="1159">
        <f>VLOOKUP(I330,'8114'!$B$267:$F$522,5,FALSE)</f>
        <v>0</v>
      </c>
      <c r="M330" s="1157">
        <v>5361</v>
      </c>
      <c r="N330" s="1157">
        <v>4210</v>
      </c>
      <c r="O330" s="1164" t="s">
        <v>1000</v>
      </c>
      <c r="P330" s="1159">
        <f>VLOOKUP(M330,'8116'!$B$266:$F$518,5,FALSE)</f>
        <v>0</v>
      </c>
      <c r="Q330" s="1178">
        <f t="shared" si="8"/>
        <v>0</v>
      </c>
    </row>
    <row r="331" spans="1:17">
      <c r="A331" s="1157">
        <v>5362</v>
      </c>
      <c r="B331" s="1157">
        <v>4210</v>
      </c>
      <c r="C331" s="1164" t="s">
        <v>1001</v>
      </c>
      <c r="D331" s="1159">
        <f>VLOOKUP(A331,'8110'!$B$5:$F$530,5,FALSE)</f>
        <v>0</v>
      </c>
      <c r="E331" s="1157">
        <v>5362</v>
      </c>
      <c r="F331" s="1157">
        <v>4210</v>
      </c>
      <c r="G331" s="1164" t="s">
        <v>1001</v>
      </c>
      <c r="H331" s="1159">
        <f>VLOOKUP(E331,'8112'!$B$267:$F$522,5,FALSE)</f>
        <v>0</v>
      </c>
      <c r="I331" s="1157">
        <v>5362</v>
      </c>
      <c r="J331" s="1157">
        <v>4210</v>
      </c>
      <c r="K331" s="1164" t="s">
        <v>1001</v>
      </c>
      <c r="L331" s="1159">
        <f>VLOOKUP(I331,'8114'!$B$267:$F$522,5,FALSE)</f>
        <v>0</v>
      </c>
      <c r="M331" s="1157">
        <v>5362</v>
      </c>
      <c r="N331" s="1157">
        <v>4210</v>
      </c>
      <c r="O331" s="1164" t="s">
        <v>1001</v>
      </c>
      <c r="P331" s="1159">
        <f>VLOOKUP(M331,'8116'!$B$266:$F$518,5,FALSE)</f>
        <v>0</v>
      </c>
      <c r="Q331" s="1178">
        <f t="shared" si="8"/>
        <v>0</v>
      </c>
    </row>
    <row r="332" spans="1:17">
      <c r="A332" s="1157">
        <v>5363</v>
      </c>
      <c r="B332" s="1157">
        <v>4210</v>
      </c>
      <c r="C332" s="1164" t="s">
        <v>1172</v>
      </c>
      <c r="D332" s="1159">
        <f>VLOOKUP(A332,'8110'!$B$5:$F$530,5,FALSE)</f>
        <v>0</v>
      </c>
      <c r="E332" s="1157">
        <v>5363</v>
      </c>
      <c r="F332" s="1157">
        <v>4210</v>
      </c>
      <c r="G332" s="1164" t="s">
        <v>1172</v>
      </c>
      <c r="H332" s="1159">
        <f>VLOOKUP(E332,'8112'!$B$267:$F$522,5,FALSE)</f>
        <v>0</v>
      </c>
      <c r="I332" s="1157">
        <v>5363</v>
      </c>
      <c r="J332" s="1157">
        <v>4210</v>
      </c>
      <c r="K332" s="1164" t="s">
        <v>1172</v>
      </c>
      <c r="L332" s="1159">
        <f>VLOOKUP(I332,'8114'!$B$267:$F$522,5,FALSE)</f>
        <v>0</v>
      </c>
      <c r="M332" s="1157">
        <v>5363</v>
      </c>
      <c r="N332" s="1157">
        <v>4210</v>
      </c>
      <c r="O332" s="1164" t="s">
        <v>1172</v>
      </c>
      <c r="P332" s="1159">
        <f>VLOOKUP(M332,'8116'!$B$266:$F$518,5,FALSE)</f>
        <v>0</v>
      </c>
      <c r="Q332" s="1178">
        <f t="shared" si="8"/>
        <v>0</v>
      </c>
    </row>
    <row r="333" spans="1:17">
      <c r="A333" s="1157">
        <v>5364</v>
      </c>
      <c r="B333" s="1157">
        <v>4210</v>
      </c>
      <c r="C333" s="1164" t="s">
        <v>1171</v>
      </c>
      <c r="D333" s="1159">
        <f>VLOOKUP(A333,'8110'!$B$5:$F$530,5,FALSE)</f>
        <v>0</v>
      </c>
      <c r="E333" s="1157">
        <v>5364</v>
      </c>
      <c r="F333" s="1157">
        <v>4210</v>
      </c>
      <c r="G333" s="1164" t="s">
        <v>1171</v>
      </c>
      <c r="H333" s="1159">
        <f>VLOOKUP(E333,'8112'!$B$267:$F$522,5,FALSE)</f>
        <v>0</v>
      </c>
      <c r="I333" s="1157">
        <v>5364</v>
      </c>
      <c r="J333" s="1157">
        <v>4210</v>
      </c>
      <c r="K333" s="1164" t="s">
        <v>1171</v>
      </c>
      <c r="L333" s="1159">
        <f>VLOOKUP(I333,'8114'!$B$267:$F$522,5,FALSE)</f>
        <v>0</v>
      </c>
      <c r="M333" s="1157">
        <v>5364</v>
      </c>
      <c r="N333" s="1157">
        <v>4210</v>
      </c>
      <c r="O333" s="1164" t="s">
        <v>1171</v>
      </c>
      <c r="P333" s="1159">
        <f>VLOOKUP(M333,'8116'!$B$266:$F$518,5,FALSE)</f>
        <v>0</v>
      </c>
      <c r="Q333" s="1178">
        <f t="shared" si="8"/>
        <v>0</v>
      </c>
    </row>
    <row r="334" spans="1:17">
      <c r="A334" s="1157">
        <v>5412</v>
      </c>
      <c r="B334" s="1157">
        <v>4280</v>
      </c>
      <c r="C334" s="1164" t="s">
        <v>1174</v>
      </c>
      <c r="D334" s="1159">
        <f>VLOOKUP(A334,'8110'!$B$5:$F$530,5,FALSE)</f>
        <v>0</v>
      </c>
      <c r="E334" s="1157">
        <v>5412</v>
      </c>
      <c r="F334" s="1157">
        <v>4280</v>
      </c>
      <c r="G334" s="1164" t="s">
        <v>1174</v>
      </c>
      <c r="H334" s="1159">
        <f>VLOOKUP(E334,'8112'!$B$267:$F$522,5,FALSE)</f>
        <v>0</v>
      </c>
      <c r="I334" s="1157">
        <v>5412</v>
      </c>
      <c r="J334" s="1157">
        <v>4280</v>
      </c>
      <c r="K334" s="1164" t="s">
        <v>1174</v>
      </c>
      <c r="L334" s="1159">
        <f>VLOOKUP(I334,'8114'!$B$267:$F$522,5,FALSE)</f>
        <v>0</v>
      </c>
      <c r="M334" s="1157">
        <v>5412</v>
      </c>
      <c r="N334" s="1157">
        <v>4280</v>
      </c>
      <c r="O334" s="1164" t="s">
        <v>1174</v>
      </c>
      <c r="P334" s="1159">
        <f>VLOOKUP(M334,'8116'!$B$266:$F$518,5,FALSE)</f>
        <v>0</v>
      </c>
      <c r="Q334" s="1178">
        <f t="shared" si="8"/>
        <v>0</v>
      </c>
    </row>
    <row r="335" spans="1:17">
      <c r="A335" s="1157">
        <v>5440</v>
      </c>
      <c r="B335" s="1157">
        <v>4280</v>
      </c>
      <c r="C335" s="1164" t="s">
        <v>1169</v>
      </c>
      <c r="D335" s="1159">
        <f>VLOOKUP(A335,'8110'!$B$5:$F$530,5,FALSE)</f>
        <v>0</v>
      </c>
      <c r="E335" s="1157">
        <v>5440</v>
      </c>
      <c r="F335" s="1157">
        <v>4280</v>
      </c>
      <c r="G335" s="1164" t="s">
        <v>1169</v>
      </c>
      <c r="H335" s="1159">
        <f>VLOOKUP(E335,'8112'!$B$267:$F$522,5,FALSE)</f>
        <v>0</v>
      </c>
      <c r="I335" s="1157">
        <v>5440</v>
      </c>
      <c r="J335" s="1157">
        <v>4280</v>
      </c>
      <c r="K335" s="1164" t="s">
        <v>1169</v>
      </c>
      <c r="L335" s="1159">
        <f>VLOOKUP(I335,'8114'!$B$267:$F$522,5,FALSE)</f>
        <v>0</v>
      </c>
      <c r="M335" s="1157">
        <v>5440</v>
      </c>
      <c r="N335" s="1157">
        <v>4280</v>
      </c>
      <c r="O335" s="1164" t="s">
        <v>1169</v>
      </c>
      <c r="P335" s="1159">
        <f>VLOOKUP(M335,'8116'!$B$266:$F$518,5,FALSE)</f>
        <v>0</v>
      </c>
      <c r="Q335" s="1178">
        <f t="shared" si="8"/>
        <v>0</v>
      </c>
    </row>
    <row r="336" spans="1:17">
      <c r="A336" s="1162"/>
      <c r="B336" s="1162"/>
      <c r="C336" s="1164"/>
      <c r="E336" s="1162"/>
      <c r="F336" s="1162"/>
      <c r="G336" s="1164"/>
      <c r="I336" s="1162"/>
      <c r="J336" s="1162"/>
      <c r="K336" s="1164"/>
      <c r="L336" s="1159"/>
      <c r="M336" s="1162"/>
      <c r="N336" s="1162"/>
      <c r="O336" s="1164"/>
      <c r="P336" s="1159"/>
    </row>
    <row r="337" spans="1:19">
      <c r="A337" s="1162"/>
      <c r="B337" s="1162"/>
      <c r="C337" s="1164"/>
      <c r="E337" s="1162"/>
      <c r="F337" s="1162"/>
      <c r="G337" s="1164"/>
      <c r="I337" s="1162"/>
      <c r="J337" s="1162"/>
      <c r="K337" s="1164"/>
      <c r="L337" s="1159"/>
      <c r="M337" s="1162"/>
      <c r="N337" s="1162"/>
      <c r="O337" s="1164"/>
      <c r="P337" s="1159"/>
    </row>
    <row r="338" spans="1:19">
      <c r="A338" s="1162"/>
      <c r="B338" s="1162"/>
      <c r="C338" s="1161" t="s">
        <v>1168</v>
      </c>
      <c r="E338" s="1162"/>
      <c r="F338" s="1162"/>
      <c r="G338" s="1161" t="s">
        <v>1168</v>
      </c>
      <c r="I338" s="1162"/>
      <c r="J338" s="1162"/>
      <c r="K338" s="1161" t="s">
        <v>1168</v>
      </c>
      <c r="L338" s="1159"/>
      <c r="M338" s="1162"/>
      <c r="N338" s="1162"/>
      <c r="O338" s="1161" t="s">
        <v>1168</v>
      </c>
      <c r="P338" s="1159"/>
    </row>
    <row r="339" spans="1:19">
      <c r="A339" s="1169">
        <v>6010</v>
      </c>
      <c r="B339" s="1169">
        <v>5010</v>
      </c>
      <c r="C339" s="1169" t="s">
        <v>1403</v>
      </c>
      <c r="D339" s="1159">
        <f>VLOOKUP(A339,'8110'!$B$269:$F$530,5,FALSE)</f>
        <v>0</v>
      </c>
      <c r="E339" s="1169">
        <v>6010</v>
      </c>
      <c r="F339" s="1169">
        <v>5010</v>
      </c>
      <c r="G339" s="1169" t="s">
        <v>1403</v>
      </c>
      <c r="H339" s="1159">
        <f>VLOOKUP(E339,'8112'!$B$267:$F$522,5,FALSE)</f>
        <v>0</v>
      </c>
      <c r="I339" s="1169">
        <v>6010</v>
      </c>
      <c r="J339" s="1169">
        <v>5010</v>
      </c>
      <c r="K339" s="1169" t="s">
        <v>1403</v>
      </c>
      <c r="L339" s="1159">
        <f>VLOOKUP(I339,'8114'!$B$267:$F$522,5,FALSE)</f>
        <v>0</v>
      </c>
      <c r="M339" s="1169">
        <v>6010</v>
      </c>
      <c r="N339" s="1169">
        <v>5010</v>
      </c>
      <c r="O339" s="1169" t="s">
        <v>1403</v>
      </c>
      <c r="P339" s="1159">
        <f>VLOOKUP(M339,'8116'!$B$266:$F$518,5,FALSE)</f>
        <v>0</v>
      </c>
      <c r="Q339" s="1178">
        <f t="shared" ref="Q339:Q402" si="9">+D339+H339+L339+P339</f>
        <v>0</v>
      </c>
    </row>
    <row r="340" spans="1:19">
      <c r="A340" s="1169">
        <v>6011</v>
      </c>
      <c r="B340" s="1169">
        <v>5010</v>
      </c>
      <c r="C340" s="1169" t="s">
        <v>1402</v>
      </c>
      <c r="D340" s="1159">
        <f>VLOOKUP(A340,'8110'!$B$269:$F$530,5,FALSE)</f>
        <v>215458.55</v>
      </c>
      <c r="E340" s="1169">
        <v>6011</v>
      </c>
      <c r="F340" s="1169">
        <v>5010</v>
      </c>
      <c r="G340" s="1169" t="s">
        <v>1402</v>
      </c>
      <c r="H340" s="1159">
        <f>VLOOKUP(E340,'8112'!$B$267:$F$522,5,FALSE)</f>
        <v>129948.57</v>
      </c>
      <c r="I340" s="1169">
        <v>6011</v>
      </c>
      <c r="J340" s="1169">
        <v>5010</v>
      </c>
      <c r="K340" s="1169" t="s">
        <v>1402</v>
      </c>
      <c r="L340" s="1159">
        <f>VLOOKUP(I340,'8114'!$B$267:$F$522,5,FALSE)</f>
        <v>11062.36</v>
      </c>
      <c r="M340" s="1169">
        <v>6011</v>
      </c>
      <c r="N340" s="1169">
        <v>5010</v>
      </c>
      <c r="O340" s="1169" t="s">
        <v>1402</v>
      </c>
      <c r="P340" s="1159">
        <f>VLOOKUP(M340,'8116'!$B$266:$F$518,5,FALSE)</f>
        <v>16108.15</v>
      </c>
      <c r="Q340" s="1178">
        <f t="shared" si="9"/>
        <v>372577.63</v>
      </c>
    </row>
    <row r="341" spans="1:19" ht="25.5">
      <c r="A341" s="1169">
        <v>6100</v>
      </c>
      <c r="B341" s="1169">
        <v>5460</v>
      </c>
      <c r="C341" s="1169" t="s">
        <v>1401</v>
      </c>
      <c r="D341" s="1159">
        <f>VLOOKUP(A341,'8110'!$B$269:$F$530,5,FALSE)</f>
        <v>377.43</v>
      </c>
      <c r="E341" s="1169">
        <v>6100</v>
      </c>
      <c r="F341" s="1169">
        <v>5460</v>
      </c>
      <c r="G341" s="1169" t="s">
        <v>1401</v>
      </c>
      <c r="H341" s="1159">
        <f>VLOOKUP(E341,'8112'!$B$267:$F$522,5,FALSE)</f>
        <v>3183.01</v>
      </c>
      <c r="I341" s="1169">
        <v>6100</v>
      </c>
      <c r="J341" s="1169">
        <v>5460</v>
      </c>
      <c r="K341" s="1169" t="s">
        <v>1401</v>
      </c>
      <c r="L341" s="1159">
        <f>VLOOKUP(I341,'8114'!$B$267:$F$522,5,FALSE)</f>
        <v>0</v>
      </c>
      <c r="M341" s="1169">
        <v>6100</v>
      </c>
      <c r="N341" s="1169">
        <v>5460</v>
      </c>
      <c r="O341" s="1169" t="s">
        <v>1401</v>
      </c>
      <c r="P341" s="1159">
        <f>VLOOKUP(M341,'8116'!$B$266:$F$518,5,FALSE)</f>
        <v>0</v>
      </c>
      <c r="Q341" s="1178">
        <f t="shared" si="9"/>
        <v>3560.44</v>
      </c>
      <c r="R341" s="1178">
        <f>-R420</f>
        <v>76597.930000000008</v>
      </c>
      <c r="S341" s="1157" t="s">
        <v>1700</v>
      </c>
    </row>
    <row r="342" spans="1:19">
      <c r="A342" s="1169">
        <v>6150</v>
      </c>
      <c r="B342" s="1169">
        <v>5455</v>
      </c>
      <c r="C342" s="1169" t="s">
        <v>728</v>
      </c>
      <c r="D342" s="1159">
        <f>VLOOKUP(A342,'8110'!$B$269:$F$530,5,FALSE)</f>
        <v>0</v>
      </c>
      <c r="E342" s="1169">
        <v>6150</v>
      </c>
      <c r="F342" s="1169">
        <v>5455</v>
      </c>
      <c r="G342" s="1169" t="s">
        <v>728</v>
      </c>
      <c r="H342" s="1159">
        <f>VLOOKUP(E342,'8112'!$B$267:$F$522,5,FALSE)</f>
        <v>0</v>
      </c>
      <c r="I342" s="1169">
        <v>6150</v>
      </c>
      <c r="J342" s="1169">
        <v>5455</v>
      </c>
      <c r="K342" s="1169" t="s">
        <v>728</v>
      </c>
      <c r="L342" s="1159">
        <f>VLOOKUP(I342,'8114'!$B$267:$F$522,5,FALSE)</f>
        <v>0</v>
      </c>
      <c r="M342" s="1169">
        <v>6150</v>
      </c>
      <c r="N342" s="1169">
        <v>5455</v>
      </c>
      <c r="O342" s="1169" t="s">
        <v>728</v>
      </c>
      <c r="P342" s="1159">
        <f>VLOOKUP(M342,'8116'!$B$266:$F$518,5,FALSE)</f>
        <v>0</v>
      </c>
      <c r="Q342" s="1178">
        <f t="shared" si="9"/>
        <v>0</v>
      </c>
    </row>
    <row r="343" spans="1:19">
      <c r="A343" s="1169">
        <v>6150</v>
      </c>
      <c r="B343" s="1169">
        <v>5455</v>
      </c>
      <c r="C343" s="1169" t="s">
        <v>1400</v>
      </c>
      <c r="D343" s="1168">
        <f>'8110'!$F$341</f>
        <v>70542.36</v>
      </c>
      <c r="E343" s="1169">
        <v>6150</v>
      </c>
      <c r="F343" s="1169">
        <v>5455</v>
      </c>
      <c r="G343" s="1169" t="s">
        <v>1400</v>
      </c>
      <c r="H343" s="1168">
        <f>'8112'!$F$335</f>
        <v>41038.44</v>
      </c>
      <c r="I343" s="1169">
        <v>6150</v>
      </c>
      <c r="J343" s="1169">
        <v>5455</v>
      </c>
      <c r="K343" s="1169" t="s">
        <v>1400</v>
      </c>
      <c r="L343" s="1168">
        <f>'8114'!$F$334</f>
        <v>6637.15</v>
      </c>
      <c r="M343" s="1169">
        <v>6150</v>
      </c>
      <c r="N343" s="1169">
        <v>5455</v>
      </c>
      <c r="O343" s="1169" t="s">
        <v>1400</v>
      </c>
      <c r="P343" s="1168">
        <f>'8116'!$F332</f>
        <v>3866.45</v>
      </c>
      <c r="Q343" s="1178">
        <f t="shared" si="9"/>
        <v>122084.4</v>
      </c>
    </row>
    <row r="344" spans="1:19">
      <c r="A344" s="1169">
        <v>6150</v>
      </c>
      <c r="B344" s="1169">
        <v>5455</v>
      </c>
      <c r="C344" s="1169" t="s">
        <v>1399</v>
      </c>
      <c r="D344" s="1168">
        <f>'8110'!$F$342</f>
        <v>0</v>
      </c>
      <c r="E344" s="1169">
        <v>6150</v>
      </c>
      <c r="F344" s="1169">
        <v>5455</v>
      </c>
      <c r="G344" s="1169" t="s">
        <v>1399</v>
      </c>
      <c r="H344" s="1168">
        <f>'8112'!$F$336</f>
        <v>0</v>
      </c>
      <c r="I344" s="1169">
        <v>6150</v>
      </c>
      <c r="J344" s="1169">
        <v>5455</v>
      </c>
      <c r="K344" s="1169" t="s">
        <v>1399</v>
      </c>
      <c r="L344" s="1168">
        <f>'8114'!$F$335</f>
        <v>0</v>
      </c>
      <c r="M344" s="1169">
        <v>6150</v>
      </c>
      <c r="N344" s="1169">
        <v>5455</v>
      </c>
      <c r="O344" s="1169" t="s">
        <v>1399</v>
      </c>
      <c r="P344" s="1168">
        <f>'8116'!$F333</f>
        <v>0</v>
      </c>
      <c r="Q344" s="1178">
        <f t="shared" si="9"/>
        <v>0</v>
      </c>
    </row>
    <row r="345" spans="1:19">
      <c r="A345" s="1169">
        <v>6150</v>
      </c>
      <c r="B345" s="1169">
        <v>5455</v>
      </c>
      <c r="C345" s="1169" t="s">
        <v>1398</v>
      </c>
      <c r="D345" s="1168">
        <f>'8110'!$F$343</f>
        <v>0</v>
      </c>
      <c r="E345" s="1169">
        <v>6150</v>
      </c>
      <c r="F345" s="1169">
        <v>5455</v>
      </c>
      <c r="G345" s="1169" t="s">
        <v>1398</v>
      </c>
      <c r="H345" s="1168">
        <f>'8112'!$F$337</f>
        <v>0</v>
      </c>
      <c r="I345" s="1169">
        <v>6150</v>
      </c>
      <c r="J345" s="1169">
        <v>5455</v>
      </c>
      <c r="K345" s="1169" t="s">
        <v>1398</v>
      </c>
      <c r="L345" s="1168">
        <f>'8114'!$F$336</f>
        <v>0</v>
      </c>
      <c r="M345" s="1169">
        <v>6150</v>
      </c>
      <c r="N345" s="1169">
        <v>5455</v>
      </c>
      <c r="O345" s="1169" t="s">
        <v>1398</v>
      </c>
      <c r="P345" s="1168">
        <f>'8116'!$F334</f>
        <v>0</v>
      </c>
      <c r="Q345" s="1178">
        <f t="shared" si="9"/>
        <v>0</v>
      </c>
    </row>
    <row r="346" spans="1:19">
      <c r="A346" s="1169">
        <v>6160</v>
      </c>
      <c r="B346" s="1169">
        <v>5540</v>
      </c>
      <c r="C346" s="1169" t="s">
        <v>1397</v>
      </c>
      <c r="D346" s="1159">
        <f>VLOOKUP(A346,'8110'!$B$269:$F$530,5,FALSE)</f>
        <v>2028.34</v>
      </c>
      <c r="E346" s="1169">
        <v>6160</v>
      </c>
      <c r="F346" s="1169">
        <v>5540</v>
      </c>
      <c r="G346" s="1169" t="s">
        <v>1397</v>
      </c>
      <c r="H346" s="1159">
        <f>VLOOKUP(E346,'8112'!$B$267:$F$522,5,FALSE)</f>
        <v>592.62</v>
      </c>
      <c r="I346" s="1169">
        <v>6160</v>
      </c>
      <c r="J346" s="1169">
        <v>5540</v>
      </c>
      <c r="K346" s="1169" t="s">
        <v>1397</v>
      </c>
      <c r="L346" s="1159">
        <f>VLOOKUP(I346,'8114'!$B$267:$F$522,5,FALSE)</f>
        <v>0</v>
      </c>
      <c r="M346" s="1169">
        <v>6160</v>
      </c>
      <c r="N346" s="1169">
        <v>5540</v>
      </c>
      <c r="O346" s="1169" t="s">
        <v>1397</v>
      </c>
      <c r="P346" s="1159">
        <f>VLOOKUP(M346,'8116'!$B$266:$F$518,5,FALSE)</f>
        <v>189.46</v>
      </c>
      <c r="Q346" s="1178">
        <f t="shared" si="9"/>
        <v>2810.42</v>
      </c>
    </row>
    <row r="347" spans="1:19">
      <c r="A347" s="1169">
        <v>6160</v>
      </c>
      <c r="B347" s="1169">
        <v>5540</v>
      </c>
      <c r="C347" s="1169" t="s">
        <v>1396</v>
      </c>
      <c r="D347" s="1168">
        <f>'8110'!$F$345</f>
        <v>0</v>
      </c>
      <c r="E347" s="1169">
        <v>6160</v>
      </c>
      <c r="F347" s="1169">
        <v>5540</v>
      </c>
      <c r="G347" s="1169" t="s">
        <v>1396</v>
      </c>
      <c r="H347" s="1168">
        <f>'8112'!$F$339</f>
        <v>0</v>
      </c>
      <c r="I347" s="1169">
        <v>6160</v>
      </c>
      <c r="J347" s="1169">
        <v>5540</v>
      </c>
      <c r="K347" s="1169" t="s">
        <v>1396</v>
      </c>
      <c r="L347" s="1168">
        <f>'8114'!$F$338</f>
        <v>0</v>
      </c>
      <c r="M347" s="1169">
        <v>6160</v>
      </c>
      <c r="N347" s="1169">
        <v>5540</v>
      </c>
      <c r="O347" s="1169" t="s">
        <v>1396</v>
      </c>
      <c r="P347" s="1168">
        <f>'8116'!$F336</f>
        <v>0</v>
      </c>
      <c r="Q347" s="1178">
        <f t="shared" si="9"/>
        <v>0</v>
      </c>
    </row>
    <row r="348" spans="1:19">
      <c r="A348" s="1169">
        <v>6160</v>
      </c>
      <c r="B348" s="1169">
        <v>5540</v>
      </c>
      <c r="C348" s="1169" t="s">
        <v>1395</v>
      </c>
      <c r="D348" s="1168">
        <f>'8110'!$F$346</f>
        <v>0</v>
      </c>
      <c r="E348" s="1169">
        <v>6160</v>
      </c>
      <c r="F348" s="1169">
        <v>5540</v>
      </c>
      <c r="G348" s="1169" t="s">
        <v>1395</v>
      </c>
      <c r="H348" s="1168">
        <f>'8112'!$F$340</f>
        <v>0</v>
      </c>
      <c r="I348" s="1169">
        <v>6160</v>
      </c>
      <c r="J348" s="1169">
        <v>5540</v>
      </c>
      <c r="K348" s="1169" t="s">
        <v>1395</v>
      </c>
      <c r="L348" s="1168">
        <f>'8114'!$F$339</f>
        <v>0</v>
      </c>
      <c r="M348" s="1169">
        <v>6160</v>
      </c>
      <c r="N348" s="1169">
        <v>5540</v>
      </c>
      <c r="O348" s="1169" t="s">
        <v>1395</v>
      </c>
      <c r="P348" s="1168">
        <f>'8116'!$F337</f>
        <v>0</v>
      </c>
      <c r="Q348" s="1178">
        <f t="shared" si="9"/>
        <v>0</v>
      </c>
    </row>
    <row r="349" spans="1:19">
      <c r="A349" s="1169">
        <v>6180</v>
      </c>
      <c r="B349" s="1169">
        <v>5530</v>
      </c>
      <c r="C349" s="1169" t="s">
        <v>1394</v>
      </c>
      <c r="D349" s="1159">
        <f>VLOOKUP(A349,'8110'!$B$269:$F$530,5,FALSE)</f>
        <v>30112.09</v>
      </c>
      <c r="E349" s="1169">
        <v>6180</v>
      </c>
      <c r="F349" s="1169">
        <v>5530</v>
      </c>
      <c r="G349" s="1169" t="s">
        <v>1394</v>
      </c>
      <c r="H349" s="1159">
        <f>VLOOKUP(E349,'8112'!$B$267:$F$522,5,FALSE)</f>
        <v>18321.21</v>
      </c>
      <c r="I349" s="1169">
        <v>6180</v>
      </c>
      <c r="J349" s="1169">
        <v>5530</v>
      </c>
      <c r="K349" s="1169" t="s">
        <v>1394</v>
      </c>
      <c r="L349" s="1159">
        <f>VLOOKUP(I349,'8114'!$B$267:$F$522,5,FALSE)</f>
        <v>739</v>
      </c>
      <c r="M349" s="1169">
        <v>6180</v>
      </c>
      <c r="N349" s="1169">
        <v>5530</v>
      </c>
      <c r="O349" s="1169" t="s">
        <v>1394</v>
      </c>
      <c r="P349" s="1159">
        <f>VLOOKUP(M349,'8116'!$B$266:$F$518,5,FALSE)</f>
        <v>4423.49</v>
      </c>
      <c r="Q349" s="1178">
        <f t="shared" si="9"/>
        <v>53595.79</v>
      </c>
    </row>
    <row r="350" spans="1:19">
      <c r="A350" s="1169">
        <v>6180</v>
      </c>
      <c r="B350" s="1169">
        <v>5530</v>
      </c>
      <c r="C350" s="1169" t="s">
        <v>1393</v>
      </c>
      <c r="D350" s="1168">
        <f>'8110'!$F$348</f>
        <v>0</v>
      </c>
      <c r="E350" s="1169">
        <v>6180</v>
      </c>
      <c r="F350" s="1169">
        <v>5530</v>
      </c>
      <c r="G350" s="1169" t="s">
        <v>1393</v>
      </c>
      <c r="H350" s="1168">
        <f>'8112'!$F$342</f>
        <v>0</v>
      </c>
      <c r="I350" s="1169">
        <v>6180</v>
      </c>
      <c r="J350" s="1169">
        <v>5530</v>
      </c>
      <c r="K350" s="1169" t="s">
        <v>1393</v>
      </c>
      <c r="L350" s="1168">
        <f>'8114'!$F$341</f>
        <v>0</v>
      </c>
      <c r="M350" s="1169">
        <v>6180</v>
      </c>
      <c r="N350" s="1169">
        <v>5530</v>
      </c>
      <c r="O350" s="1169" t="s">
        <v>1393</v>
      </c>
      <c r="P350" s="1168">
        <f>'8116'!$F339</f>
        <v>0</v>
      </c>
      <c r="Q350" s="1178">
        <f t="shared" si="9"/>
        <v>0</v>
      </c>
    </row>
    <row r="351" spans="1:19">
      <c r="A351" s="1169">
        <v>6180</v>
      </c>
      <c r="B351" s="1169">
        <v>5530</v>
      </c>
      <c r="C351" s="1169" t="s">
        <v>1392</v>
      </c>
      <c r="D351" s="1168">
        <f>'8110'!$F$349</f>
        <v>0</v>
      </c>
      <c r="E351" s="1169">
        <v>6180</v>
      </c>
      <c r="F351" s="1169">
        <v>5530</v>
      </c>
      <c r="G351" s="1169" t="s">
        <v>1392</v>
      </c>
      <c r="H351" s="1168">
        <f>'8112'!$F$343</f>
        <v>0</v>
      </c>
      <c r="I351" s="1169">
        <v>6180</v>
      </c>
      <c r="J351" s="1169">
        <v>5530</v>
      </c>
      <c r="K351" s="1169" t="s">
        <v>1392</v>
      </c>
      <c r="L351" s="1168">
        <f>'8114'!$F$342</f>
        <v>0</v>
      </c>
      <c r="M351" s="1169">
        <v>6180</v>
      </c>
      <c r="N351" s="1169">
        <v>5530</v>
      </c>
      <c r="O351" s="1169" t="s">
        <v>1392</v>
      </c>
      <c r="P351" s="1168">
        <f>'8116'!$F340</f>
        <v>0</v>
      </c>
      <c r="Q351" s="1178">
        <f t="shared" si="9"/>
        <v>0</v>
      </c>
    </row>
    <row r="352" spans="1:19">
      <c r="A352" s="1169">
        <v>6180</v>
      </c>
      <c r="B352" s="1169">
        <v>5530</v>
      </c>
      <c r="C352" s="1169" t="s">
        <v>1391</v>
      </c>
      <c r="D352" s="1168">
        <f>'8110'!$F$350</f>
        <v>0</v>
      </c>
      <c r="E352" s="1169">
        <v>6180</v>
      </c>
      <c r="F352" s="1169">
        <v>5530</v>
      </c>
      <c r="G352" s="1169" t="s">
        <v>1391</v>
      </c>
      <c r="H352" s="1168">
        <f>'8112'!$F$344</f>
        <v>0</v>
      </c>
      <c r="I352" s="1169">
        <v>6180</v>
      </c>
      <c r="J352" s="1169">
        <v>5530</v>
      </c>
      <c r="K352" s="1169" t="s">
        <v>1391</v>
      </c>
      <c r="L352" s="1168">
        <f>'8114'!$F$343</f>
        <v>0</v>
      </c>
      <c r="M352" s="1169">
        <v>6180</v>
      </c>
      <c r="N352" s="1169">
        <v>5530</v>
      </c>
      <c r="O352" s="1169" t="s">
        <v>1391</v>
      </c>
      <c r="P352" s="1168">
        <f>'8116'!$F341</f>
        <v>0</v>
      </c>
      <c r="Q352" s="1178">
        <f t="shared" si="9"/>
        <v>0</v>
      </c>
    </row>
    <row r="353" spans="1:17">
      <c r="A353" s="1169">
        <v>6180</v>
      </c>
      <c r="B353" s="1169">
        <v>5530</v>
      </c>
      <c r="C353" s="1169" t="s">
        <v>1390</v>
      </c>
      <c r="D353" s="1168">
        <f>'8110'!$F$351</f>
        <v>0</v>
      </c>
      <c r="E353" s="1169">
        <v>6180</v>
      </c>
      <c r="F353" s="1169">
        <v>5530</v>
      </c>
      <c r="G353" s="1169" t="s">
        <v>1390</v>
      </c>
      <c r="H353" s="1168">
        <f>'8112'!$F$345</f>
        <v>0</v>
      </c>
      <c r="I353" s="1169">
        <v>6180</v>
      </c>
      <c r="J353" s="1169">
        <v>5530</v>
      </c>
      <c r="K353" s="1169" t="s">
        <v>1390</v>
      </c>
      <c r="L353" s="1168">
        <f>'8114'!$F$344</f>
        <v>0</v>
      </c>
      <c r="M353" s="1169">
        <v>6180</v>
      </c>
      <c r="N353" s="1169">
        <v>5530</v>
      </c>
      <c r="O353" s="1169" t="s">
        <v>1390</v>
      </c>
      <c r="P353" s="1168">
        <f>'8116'!$F342</f>
        <v>0</v>
      </c>
      <c r="Q353" s="1178">
        <f t="shared" si="9"/>
        <v>0</v>
      </c>
    </row>
    <row r="354" spans="1:17">
      <c r="A354" s="1169">
        <v>6180</v>
      </c>
      <c r="B354" s="1169">
        <v>5530</v>
      </c>
      <c r="C354" s="1169" t="s">
        <v>1389</v>
      </c>
      <c r="D354" s="1168">
        <f>'8110'!$F$352</f>
        <v>0</v>
      </c>
      <c r="E354" s="1169">
        <v>6180</v>
      </c>
      <c r="F354" s="1169">
        <v>5530</v>
      </c>
      <c r="G354" s="1169" t="s">
        <v>1389</v>
      </c>
      <c r="H354" s="1168">
        <f>'8112'!$F$346</f>
        <v>191.95</v>
      </c>
      <c r="I354" s="1169">
        <v>6180</v>
      </c>
      <c r="J354" s="1169">
        <v>5530</v>
      </c>
      <c r="K354" s="1169" t="s">
        <v>1389</v>
      </c>
      <c r="L354" s="1168">
        <f>'8114'!$F$345</f>
        <v>0</v>
      </c>
      <c r="M354" s="1169">
        <v>6180</v>
      </c>
      <c r="N354" s="1169">
        <v>5530</v>
      </c>
      <c r="O354" s="1169" t="s">
        <v>1389</v>
      </c>
      <c r="P354" s="1168">
        <f>'8116'!$F343</f>
        <v>0</v>
      </c>
      <c r="Q354" s="1178">
        <f t="shared" si="9"/>
        <v>191.95</v>
      </c>
    </row>
    <row r="355" spans="1:17">
      <c r="A355" s="1169">
        <v>6200</v>
      </c>
      <c r="B355" s="1169">
        <v>5520</v>
      </c>
      <c r="C355" s="1169" t="s">
        <v>1388</v>
      </c>
      <c r="D355" s="1159">
        <f>VLOOKUP(A355,'8110'!$B$269:$F$530,5,FALSE)</f>
        <v>2039.79</v>
      </c>
      <c r="E355" s="1169">
        <v>6200</v>
      </c>
      <c r="F355" s="1169">
        <v>5520</v>
      </c>
      <c r="G355" s="1169" t="s">
        <v>1388</v>
      </c>
      <c r="H355" s="1159">
        <f>VLOOKUP(E355,'8112'!$B$267:$F$522,5,FALSE)</f>
        <v>1248.4000000000001</v>
      </c>
      <c r="I355" s="1169">
        <v>6200</v>
      </c>
      <c r="J355" s="1169">
        <v>5520</v>
      </c>
      <c r="K355" s="1169" t="s">
        <v>1388</v>
      </c>
      <c r="L355" s="1159">
        <f>VLOOKUP(I355,'8114'!$B$267:$F$522,5,FALSE)</f>
        <v>595</v>
      </c>
      <c r="M355" s="1169">
        <v>6200</v>
      </c>
      <c r="N355" s="1169">
        <v>5520</v>
      </c>
      <c r="O355" s="1169" t="s">
        <v>1388</v>
      </c>
      <c r="P355" s="1159">
        <f>VLOOKUP(M355,'8116'!$B$266:$F$518,5,FALSE)</f>
        <v>823.91</v>
      </c>
      <c r="Q355" s="1178">
        <f t="shared" si="9"/>
        <v>4707.1000000000004</v>
      </c>
    </row>
    <row r="356" spans="1:17">
      <c r="A356" s="1169">
        <v>6200</v>
      </c>
      <c r="B356" s="1169">
        <v>5520</v>
      </c>
      <c r="C356" s="1169" t="s">
        <v>1387</v>
      </c>
      <c r="D356" s="1168">
        <f>'8110'!$F$354</f>
        <v>837.55</v>
      </c>
      <c r="E356" s="1169">
        <v>6200</v>
      </c>
      <c r="F356" s="1169">
        <v>5520</v>
      </c>
      <c r="G356" s="1169" t="s">
        <v>1387</v>
      </c>
      <c r="H356" s="1168">
        <f>'8112'!$F$348</f>
        <v>122.34</v>
      </c>
      <c r="I356" s="1169">
        <v>6200</v>
      </c>
      <c r="J356" s="1169">
        <v>5520</v>
      </c>
      <c r="K356" s="1169" t="s">
        <v>1387</v>
      </c>
      <c r="L356" s="1168">
        <f>'8114'!$F$347</f>
        <v>0</v>
      </c>
      <c r="M356" s="1169">
        <v>6200</v>
      </c>
      <c r="N356" s="1169">
        <v>5520</v>
      </c>
      <c r="O356" s="1169" t="s">
        <v>1387</v>
      </c>
      <c r="P356" s="1168">
        <f>'8116'!$F345</f>
        <v>0</v>
      </c>
      <c r="Q356" s="1178">
        <f t="shared" si="9"/>
        <v>959.89</v>
      </c>
    </row>
    <row r="357" spans="1:17">
      <c r="A357" s="1169">
        <v>6200</v>
      </c>
      <c r="B357" s="1169">
        <v>5520</v>
      </c>
      <c r="C357" s="1169" t="s">
        <v>1386</v>
      </c>
      <c r="D357" s="1168">
        <f>'8110'!$F$355</f>
        <v>19.38</v>
      </c>
      <c r="E357" s="1169">
        <v>6200</v>
      </c>
      <c r="F357" s="1169">
        <v>5520</v>
      </c>
      <c r="G357" s="1169" t="s">
        <v>1386</v>
      </c>
      <c r="H357" s="1168">
        <f>'8112'!$F$349</f>
        <v>4455.8</v>
      </c>
      <c r="I357" s="1169">
        <v>6200</v>
      </c>
      <c r="J357" s="1169">
        <v>5520</v>
      </c>
      <c r="K357" s="1169" t="s">
        <v>1386</v>
      </c>
      <c r="L357" s="1168">
        <f>'8114'!$F$348</f>
        <v>0</v>
      </c>
      <c r="M357" s="1169">
        <v>6200</v>
      </c>
      <c r="N357" s="1169">
        <v>5520</v>
      </c>
      <c r="O357" s="1169" t="s">
        <v>1386</v>
      </c>
      <c r="P357" s="1168">
        <f>'8116'!$F346</f>
        <v>0</v>
      </c>
      <c r="Q357" s="1178">
        <f t="shared" si="9"/>
        <v>4475.18</v>
      </c>
    </row>
    <row r="358" spans="1:17">
      <c r="A358" s="1169">
        <v>6200</v>
      </c>
      <c r="B358" s="1169">
        <v>5520</v>
      </c>
      <c r="C358" s="1169" t="s">
        <v>1385</v>
      </c>
      <c r="D358" s="1168">
        <f>'8110'!$F$356</f>
        <v>738.39</v>
      </c>
      <c r="E358" s="1169">
        <v>6200</v>
      </c>
      <c r="F358" s="1169">
        <v>5520</v>
      </c>
      <c r="G358" s="1169" t="s">
        <v>1385</v>
      </c>
      <c r="H358" s="1168">
        <f>'8112'!$F$350</f>
        <v>979.32</v>
      </c>
      <c r="I358" s="1169">
        <v>6200</v>
      </c>
      <c r="J358" s="1169">
        <v>5520</v>
      </c>
      <c r="K358" s="1169" t="s">
        <v>1385</v>
      </c>
      <c r="L358" s="1168">
        <f>'8114'!$F$349</f>
        <v>0</v>
      </c>
      <c r="M358" s="1169">
        <v>6200</v>
      </c>
      <c r="N358" s="1169">
        <v>5520</v>
      </c>
      <c r="O358" s="1169" t="s">
        <v>1385</v>
      </c>
      <c r="P358" s="1168">
        <f>'8116'!$F347</f>
        <v>0</v>
      </c>
      <c r="Q358" s="1178">
        <f t="shared" si="9"/>
        <v>1717.71</v>
      </c>
    </row>
    <row r="359" spans="1:17">
      <c r="A359" s="1169">
        <v>6200</v>
      </c>
      <c r="B359" s="1169">
        <v>5520</v>
      </c>
      <c r="C359" s="1169" t="s">
        <v>1384</v>
      </c>
      <c r="D359" s="1168">
        <f>'8110'!$F$357</f>
        <v>5495.8</v>
      </c>
      <c r="E359" s="1169">
        <v>6200</v>
      </c>
      <c r="F359" s="1169">
        <v>5520</v>
      </c>
      <c r="G359" s="1169" t="s">
        <v>1384</v>
      </c>
      <c r="H359" s="1168">
        <f>'8112'!$F$351</f>
        <v>2531.52</v>
      </c>
      <c r="I359" s="1169">
        <v>6200</v>
      </c>
      <c r="J359" s="1169">
        <v>5520</v>
      </c>
      <c r="K359" s="1169" t="s">
        <v>1384</v>
      </c>
      <c r="L359" s="1168">
        <f>'8114'!$F$350</f>
        <v>0</v>
      </c>
      <c r="M359" s="1169">
        <v>6200</v>
      </c>
      <c r="N359" s="1169">
        <v>5520</v>
      </c>
      <c r="O359" s="1169" t="s">
        <v>1384</v>
      </c>
      <c r="P359" s="1168">
        <f>'8116'!$F348</f>
        <v>0</v>
      </c>
      <c r="Q359" s="1178">
        <f t="shared" si="9"/>
        <v>8027.32</v>
      </c>
    </row>
    <row r="360" spans="1:17">
      <c r="A360" s="1169">
        <v>6200</v>
      </c>
      <c r="B360" s="1169">
        <v>5520</v>
      </c>
      <c r="C360" s="1169" t="s">
        <v>1383</v>
      </c>
      <c r="D360" s="1168">
        <f>'8110'!$F$358</f>
        <v>0</v>
      </c>
      <c r="E360" s="1169">
        <v>6200</v>
      </c>
      <c r="F360" s="1169">
        <v>5520</v>
      </c>
      <c r="G360" s="1169" t="s">
        <v>1383</v>
      </c>
      <c r="H360" s="1168">
        <f>'8112'!$F$352</f>
        <v>2406.2199999999998</v>
      </c>
      <c r="I360" s="1169">
        <v>6200</v>
      </c>
      <c r="J360" s="1169">
        <v>5520</v>
      </c>
      <c r="K360" s="1169" t="s">
        <v>1383</v>
      </c>
      <c r="L360" s="1168">
        <f>'8114'!$F$351</f>
        <v>0</v>
      </c>
      <c r="M360" s="1169">
        <v>6200</v>
      </c>
      <c r="N360" s="1169">
        <v>5520</v>
      </c>
      <c r="O360" s="1169" t="s">
        <v>1383</v>
      </c>
      <c r="P360" s="1168">
        <f>'8116'!$F349</f>
        <v>0</v>
      </c>
      <c r="Q360" s="1178">
        <f t="shared" si="9"/>
        <v>2406.2199999999998</v>
      </c>
    </row>
    <row r="361" spans="1:17">
      <c r="A361" s="1169">
        <v>6200</v>
      </c>
      <c r="B361" s="1169">
        <v>5520</v>
      </c>
      <c r="C361" s="1169" t="s">
        <v>1045</v>
      </c>
      <c r="D361" s="1168">
        <f>'8110'!$F$359</f>
        <v>8767.94</v>
      </c>
      <c r="E361" s="1169">
        <v>6200</v>
      </c>
      <c r="F361" s="1169">
        <v>5520</v>
      </c>
      <c r="G361" s="1169" t="s">
        <v>1045</v>
      </c>
      <c r="H361" s="1168">
        <f>'8112'!$F$353</f>
        <v>3525.13</v>
      </c>
      <c r="I361" s="1169">
        <v>6200</v>
      </c>
      <c r="J361" s="1169">
        <v>5520</v>
      </c>
      <c r="K361" s="1169" t="s">
        <v>1045</v>
      </c>
      <c r="L361" s="1168">
        <f>'8114'!$F$352</f>
        <v>3351</v>
      </c>
      <c r="M361" s="1169">
        <v>6200</v>
      </c>
      <c r="N361" s="1169">
        <v>5520</v>
      </c>
      <c r="O361" s="1169" t="s">
        <v>1045</v>
      </c>
      <c r="P361" s="1168">
        <f>'8116'!$F350</f>
        <v>370.98</v>
      </c>
      <c r="Q361" s="1178">
        <f t="shared" si="9"/>
        <v>16015.05</v>
      </c>
    </row>
    <row r="362" spans="1:17">
      <c r="A362" s="1169">
        <v>6310</v>
      </c>
      <c r="B362" s="1169">
        <v>5200</v>
      </c>
      <c r="C362" s="1169" t="s">
        <v>1131</v>
      </c>
      <c r="D362" s="1159">
        <f>VLOOKUP(A362,'8110'!$B$269:$F$530,5,FALSE)</f>
        <v>0</v>
      </c>
      <c r="E362" s="1169">
        <v>6310</v>
      </c>
      <c r="F362" s="1169">
        <v>5200</v>
      </c>
      <c r="G362" s="1169" t="s">
        <v>1131</v>
      </c>
      <c r="H362" s="1159">
        <f>VLOOKUP(E362,'8112'!$B$267:$F$522,5,FALSE)</f>
        <v>0</v>
      </c>
      <c r="I362" s="1169">
        <v>6310</v>
      </c>
      <c r="J362" s="1169">
        <v>5200</v>
      </c>
      <c r="K362" s="1169" t="s">
        <v>1131</v>
      </c>
      <c r="L362" s="1159">
        <f>VLOOKUP(I362,'8114'!$B$267:$F$522,5,FALSE)</f>
        <v>0</v>
      </c>
      <c r="M362" s="1169">
        <v>6310</v>
      </c>
      <c r="N362" s="1169">
        <v>5200</v>
      </c>
      <c r="O362" s="1169" t="s">
        <v>1131</v>
      </c>
      <c r="P362" s="1159">
        <f>VLOOKUP(M362,'8116'!$B$266:$F$518,5,FALSE)</f>
        <v>0</v>
      </c>
      <c r="Q362" s="1178">
        <f t="shared" si="9"/>
        <v>0</v>
      </c>
    </row>
    <row r="363" spans="1:17">
      <c r="A363" s="1169">
        <v>6320</v>
      </c>
      <c r="B363" s="1169">
        <v>5200</v>
      </c>
      <c r="C363" s="1169" t="s">
        <v>1382</v>
      </c>
      <c r="D363" s="1159">
        <f>VLOOKUP(A363,'8110'!$B$269:$F$530,5,FALSE)</f>
        <v>7332.69</v>
      </c>
      <c r="E363" s="1169">
        <v>6320</v>
      </c>
      <c r="F363" s="1169">
        <v>5200</v>
      </c>
      <c r="G363" s="1169" t="s">
        <v>1382</v>
      </c>
      <c r="H363" s="1159">
        <f>VLOOKUP(E363,'8112'!$B$267:$F$522,5,FALSE)</f>
        <v>2072.11</v>
      </c>
      <c r="I363" s="1169">
        <v>6320</v>
      </c>
      <c r="J363" s="1169">
        <v>5200</v>
      </c>
      <c r="K363" s="1169" t="s">
        <v>1382</v>
      </c>
      <c r="L363" s="1159">
        <f>VLOOKUP(I363,'8114'!$B$267:$F$522,5,FALSE)</f>
        <v>325.58</v>
      </c>
      <c r="M363" s="1169">
        <v>6320</v>
      </c>
      <c r="N363" s="1169">
        <v>5200</v>
      </c>
      <c r="O363" s="1169" t="s">
        <v>1382</v>
      </c>
      <c r="P363" s="1159">
        <f>VLOOKUP(M363,'8116'!$B$266:$F$518,5,FALSE)</f>
        <v>345.84</v>
      </c>
      <c r="Q363" s="1178">
        <f t="shared" si="9"/>
        <v>10076.219999999999</v>
      </c>
    </row>
    <row r="364" spans="1:17">
      <c r="A364" s="1169">
        <v>6330</v>
      </c>
      <c r="B364" s="1169">
        <v>5200</v>
      </c>
      <c r="C364" s="1169" t="s">
        <v>1381</v>
      </c>
      <c r="D364" s="1159">
        <f>VLOOKUP(A364,'8110'!$B$269:$F$530,5,FALSE)</f>
        <v>13679.38</v>
      </c>
      <c r="E364" s="1169">
        <v>6330</v>
      </c>
      <c r="F364" s="1169">
        <v>5200</v>
      </c>
      <c r="G364" s="1169" t="s">
        <v>1381</v>
      </c>
      <c r="H364" s="1159">
        <f>VLOOKUP(E364,'8112'!$B$267:$F$522,5,FALSE)</f>
        <v>13679.42</v>
      </c>
      <c r="I364" s="1169">
        <v>6330</v>
      </c>
      <c r="J364" s="1169">
        <v>5200</v>
      </c>
      <c r="K364" s="1169" t="s">
        <v>1381</v>
      </c>
      <c r="L364" s="1159">
        <f>VLOOKUP(I364,'8114'!$B$267:$F$522,5,FALSE)</f>
        <v>13679.42</v>
      </c>
      <c r="M364" s="1169">
        <v>6330</v>
      </c>
      <c r="N364" s="1169">
        <v>5200</v>
      </c>
      <c r="O364" s="1169" t="s">
        <v>1381</v>
      </c>
      <c r="P364" s="1159">
        <f>VLOOKUP(M364,'8116'!$B$266:$F$518,5,FALSE)</f>
        <v>13679.43</v>
      </c>
      <c r="Q364" s="1178">
        <f t="shared" si="9"/>
        <v>54717.65</v>
      </c>
    </row>
    <row r="365" spans="1:17">
      <c r="A365" s="1169">
        <v>6341</v>
      </c>
      <c r="B365" s="1169">
        <v>5200</v>
      </c>
      <c r="C365" s="1169" t="s">
        <v>1123</v>
      </c>
      <c r="D365" s="1159">
        <f>VLOOKUP(A365,'8110'!$B$269:$F$530,5,FALSE)</f>
        <v>53863.83</v>
      </c>
      <c r="E365" s="1169">
        <v>6341</v>
      </c>
      <c r="F365" s="1169">
        <v>5200</v>
      </c>
      <c r="G365" s="1169" t="s">
        <v>1123</v>
      </c>
      <c r="H365" s="1159">
        <f>VLOOKUP(E365,'8112'!$B$267:$F$522,5,FALSE)</f>
        <v>31538.2</v>
      </c>
      <c r="I365" s="1169">
        <v>6341</v>
      </c>
      <c r="J365" s="1169">
        <v>5200</v>
      </c>
      <c r="K365" s="1169" t="s">
        <v>1123</v>
      </c>
      <c r="L365" s="1159">
        <f>VLOOKUP(I365,'8114'!$B$267:$F$522,5,FALSE)</f>
        <v>14719.75</v>
      </c>
      <c r="M365" s="1169">
        <v>6341</v>
      </c>
      <c r="N365" s="1169">
        <v>5200</v>
      </c>
      <c r="O365" s="1169" t="s">
        <v>1123</v>
      </c>
      <c r="P365" s="1159">
        <f>VLOOKUP(M365,'8116'!$B$266:$F$518,5,FALSE)</f>
        <v>12955.64</v>
      </c>
      <c r="Q365" s="1178">
        <f t="shared" si="9"/>
        <v>113077.42</v>
      </c>
    </row>
    <row r="366" spans="1:17">
      <c r="A366" s="1169">
        <v>6342</v>
      </c>
      <c r="B366" s="1169">
        <v>5200</v>
      </c>
      <c r="C366" s="1169" t="s">
        <v>1122</v>
      </c>
      <c r="D366" s="1159">
        <f>VLOOKUP(A366,'8110'!$B$269:$F$530,5,FALSE)</f>
        <v>31294.959999999999</v>
      </c>
      <c r="E366" s="1169">
        <v>6342</v>
      </c>
      <c r="F366" s="1169">
        <v>5200</v>
      </c>
      <c r="G366" s="1169" t="s">
        <v>1122</v>
      </c>
      <c r="H366" s="1159">
        <f>VLOOKUP(E366,'8112'!$B$267:$F$522,5,FALSE)</f>
        <v>18318.439999999999</v>
      </c>
      <c r="I366" s="1169">
        <v>6342</v>
      </c>
      <c r="J366" s="1169">
        <v>5200</v>
      </c>
      <c r="K366" s="1169" t="s">
        <v>1122</v>
      </c>
      <c r="L366" s="1159">
        <f>VLOOKUP(I366,'8114'!$B$267:$F$522,5,FALSE)</f>
        <v>8570.27</v>
      </c>
      <c r="M366" s="1169">
        <v>6342</v>
      </c>
      <c r="N366" s="1169">
        <v>5200</v>
      </c>
      <c r="O366" s="1169" t="s">
        <v>1122</v>
      </c>
      <c r="P366" s="1159">
        <f>VLOOKUP(M366,'8116'!$B$266:$F$518,5,FALSE)</f>
        <v>7551.18</v>
      </c>
      <c r="Q366" s="1178">
        <f t="shared" si="9"/>
        <v>65734.850000000006</v>
      </c>
    </row>
    <row r="367" spans="1:17">
      <c r="A367" s="1169">
        <v>6343</v>
      </c>
      <c r="B367" s="1169">
        <v>5010</v>
      </c>
      <c r="C367" s="1169" t="s">
        <v>1360</v>
      </c>
      <c r="D367" s="1159">
        <f>VLOOKUP(A367,'8110'!$B$269:$F$530,5,FALSE)</f>
        <v>747.3</v>
      </c>
      <c r="E367" s="1169">
        <v>6343</v>
      </c>
      <c r="F367" s="1169">
        <v>5010</v>
      </c>
      <c r="G367" s="1169" t="s">
        <v>1360</v>
      </c>
      <c r="H367" s="1159">
        <f>VLOOKUP(E367,'8112'!$B$267:$F$522,5,FALSE)</f>
        <v>437.69</v>
      </c>
      <c r="I367" s="1169">
        <v>6343</v>
      </c>
      <c r="J367" s="1169">
        <v>5010</v>
      </c>
      <c r="K367" s="1169" t="s">
        <v>1360</v>
      </c>
      <c r="L367" s="1159">
        <f>VLOOKUP(I367,'8114'!$B$267:$F$522,5,FALSE)</f>
        <v>206.16</v>
      </c>
      <c r="M367" s="1169">
        <v>6343</v>
      </c>
      <c r="N367" s="1169">
        <v>5010</v>
      </c>
      <c r="O367" s="1169" t="s">
        <v>1360</v>
      </c>
      <c r="P367" s="1159">
        <f>VLOOKUP(M367,'8116'!$B$266:$F$518,5,FALSE)</f>
        <v>181.56</v>
      </c>
      <c r="Q367" s="1178">
        <f t="shared" si="9"/>
        <v>1572.71</v>
      </c>
    </row>
    <row r="368" spans="1:17">
      <c r="A368" s="1169">
        <v>6343</v>
      </c>
      <c r="B368" s="1169">
        <v>5200</v>
      </c>
      <c r="C368" s="1169" t="s">
        <v>1359</v>
      </c>
      <c r="D368" s="1168">
        <f>'8110'!$F$366</f>
        <v>2814.95</v>
      </c>
      <c r="E368" s="1169">
        <v>6343</v>
      </c>
      <c r="F368" s="1169">
        <v>5200</v>
      </c>
      <c r="G368" s="1169" t="s">
        <v>1359</v>
      </c>
      <c r="H368" s="1168">
        <f>'8112'!$F$360</f>
        <v>1588.44</v>
      </c>
      <c r="I368" s="1169">
        <v>6343</v>
      </c>
      <c r="J368" s="1169">
        <v>5200</v>
      </c>
      <c r="K368" s="1169" t="s">
        <v>1359</v>
      </c>
      <c r="L368" s="1168">
        <f>'8114'!$F$359</f>
        <v>755.11</v>
      </c>
      <c r="M368" s="1169">
        <v>6343</v>
      </c>
      <c r="N368" s="1169">
        <v>5200</v>
      </c>
      <c r="O368" s="1169" t="s">
        <v>1359</v>
      </c>
      <c r="P368" s="1168">
        <f>'8116'!$F357</f>
        <v>658.75</v>
      </c>
      <c r="Q368" s="1178">
        <f t="shared" si="9"/>
        <v>5817.2499999999991</v>
      </c>
    </row>
    <row r="369" spans="1:17">
      <c r="A369" s="1169">
        <v>6344</v>
      </c>
      <c r="B369" s="1169">
        <v>5200</v>
      </c>
      <c r="C369" s="1169" t="s">
        <v>1380</v>
      </c>
      <c r="D369" s="1159">
        <f>VLOOKUP(A369,'8110'!$B$269:$F$530,5,FALSE)</f>
        <v>32604.52</v>
      </c>
      <c r="E369" s="1169">
        <v>6344</v>
      </c>
      <c r="F369" s="1169">
        <v>5200</v>
      </c>
      <c r="G369" s="1169" t="s">
        <v>1380</v>
      </c>
      <c r="H369" s="1159">
        <f>VLOOKUP(E369,'8112'!$B$267:$F$522,5,FALSE)</f>
        <v>19092.240000000002</v>
      </c>
      <c r="I369" s="1169">
        <v>6344</v>
      </c>
      <c r="J369" s="1169">
        <v>5200</v>
      </c>
      <c r="K369" s="1169" t="s">
        <v>1380</v>
      </c>
      <c r="L369" s="1159">
        <f>VLOOKUP(I369,'8114'!$B$267:$F$522,5,FALSE)</f>
        <v>8932.57</v>
      </c>
      <c r="M369" s="1169">
        <v>6344</v>
      </c>
      <c r="N369" s="1169">
        <v>5200</v>
      </c>
      <c r="O369" s="1169" t="s">
        <v>1380</v>
      </c>
      <c r="P369" s="1159">
        <f>VLOOKUP(M369,'8116'!$B$266:$F$518,5,FALSE)</f>
        <v>7862.99</v>
      </c>
      <c r="Q369" s="1178">
        <f t="shared" si="9"/>
        <v>68492.320000000007</v>
      </c>
    </row>
    <row r="370" spans="1:17">
      <c r="A370" s="1169">
        <v>6345</v>
      </c>
      <c r="B370" s="1169">
        <v>5200</v>
      </c>
      <c r="C370" s="1169" t="s">
        <v>1119</v>
      </c>
      <c r="D370" s="1159">
        <f>VLOOKUP(A370,'8110'!$B$269:$F$530,5,FALSE)</f>
        <v>175.79</v>
      </c>
      <c r="E370" s="1169">
        <v>6345</v>
      </c>
      <c r="F370" s="1169">
        <v>5200</v>
      </c>
      <c r="G370" s="1169" t="s">
        <v>1119</v>
      </c>
      <c r="H370" s="1159">
        <f>VLOOKUP(E370,'8112'!$B$267:$F$522,5,FALSE)</f>
        <v>107.35</v>
      </c>
      <c r="I370" s="1169">
        <v>6345</v>
      </c>
      <c r="J370" s="1169">
        <v>5200</v>
      </c>
      <c r="K370" s="1169" t="s">
        <v>1119</v>
      </c>
      <c r="L370" s="1159">
        <f>VLOOKUP(I370,'8114'!$B$267:$F$522,5,FALSE)</f>
        <v>60.72</v>
      </c>
      <c r="M370" s="1169">
        <v>6345</v>
      </c>
      <c r="N370" s="1169">
        <v>5200</v>
      </c>
      <c r="O370" s="1169" t="s">
        <v>1119</v>
      </c>
      <c r="P370" s="1159">
        <f>VLOOKUP(M370,'8116'!$B$266:$F$518,5,FALSE)</f>
        <v>50.25</v>
      </c>
      <c r="Q370" s="1178">
        <f t="shared" si="9"/>
        <v>394.11</v>
      </c>
    </row>
    <row r="371" spans="1:17">
      <c r="A371" s="1169">
        <v>6346</v>
      </c>
      <c r="B371" s="1169">
        <v>5200</v>
      </c>
      <c r="C371" s="1169" t="s">
        <v>1118</v>
      </c>
      <c r="D371" s="1159">
        <f>VLOOKUP(A371,'8110'!$B$269:$F$530,5,FALSE)</f>
        <v>1467.31</v>
      </c>
      <c r="E371" s="1169">
        <v>6346</v>
      </c>
      <c r="F371" s="1169">
        <v>5200</v>
      </c>
      <c r="G371" s="1169" t="s">
        <v>1118</v>
      </c>
      <c r="H371" s="1159">
        <f>VLOOKUP(E371,'8112'!$B$267:$F$522,5,FALSE)</f>
        <v>859.57</v>
      </c>
      <c r="I371" s="1169">
        <v>6346</v>
      </c>
      <c r="J371" s="1169">
        <v>5200</v>
      </c>
      <c r="K371" s="1169" t="s">
        <v>1118</v>
      </c>
      <c r="L371" s="1159">
        <f>VLOOKUP(I371,'8114'!$B$267:$F$522,5,FALSE)</f>
        <v>404.18</v>
      </c>
      <c r="M371" s="1169">
        <v>6346</v>
      </c>
      <c r="N371" s="1169">
        <v>5200</v>
      </c>
      <c r="O371" s="1169" t="s">
        <v>1118</v>
      </c>
      <c r="P371" s="1159">
        <f>VLOOKUP(M371,'8116'!$B$266:$F$518,5,FALSE)</f>
        <v>355.65</v>
      </c>
      <c r="Q371" s="1178">
        <f t="shared" si="9"/>
        <v>3086.71</v>
      </c>
    </row>
    <row r="372" spans="1:17">
      <c r="A372" s="1169">
        <v>6347</v>
      </c>
      <c r="B372" s="1169">
        <v>5200</v>
      </c>
      <c r="C372" s="1169" t="s">
        <v>1117</v>
      </c>
      <c r="D372" s="1159">
        <f>VLOOKUP(A372,'8110'!$B$269:$F$530,5,FALSE)</f>
        <v>7708.28</v>
      </c>
      <c r="E372" s="1169">
        <v>6347</v>
      </c>
      <c r="F372" s="1169">
        <v>5200</v>
      </c>
      <c r="G372" s="1169" t="s">
        <v>1117</v>
      </c>
      <c r="H372" s="1159">
        <f>VLOOKUP(E372,'8112'!$B$267:$F$522,5,FALSE)</f>
        <v>4517.01</v>
      </c>
      <c r="I372" s="1169">
        <v>6347</v>
      </c>
      <c r="J372" s="1169">
        <v>5200</v>
      </c>
      <c r="K372" s="1169" t="s">
        <v>1117</v>
      </c>
      <c r="L372" s="1159">
        <f>VLOOKUP(I372,'8114'!$B$267:$F$522,5,FALSE)</f>
        <v>2117.5100000000002</v>
      </c>
      <c r="M372" s="1169">
        <v>6347</v>
      </c>
      <c r="N372" s="1169">
        <v>5200</v>
      </c>
      <c r="O372" s="1169" t="s">
        <v>1117</v>
      </c>
      <c r="P372" s="1159">
        <f>VLOOKUP(M372,'8116'!$B$266:$F$518,5,FALSE)</f>
        <v>1861.13</v>
      </c>
      <c r="Q372" s="1178">
        <f t="shared" si="9"/>
        <v>16203.93</v>
      </c>
    </row>
    <row r="373" spans="1:17">
      <c r="A373" s="1169">
        <v>6348</v>
      </c>
      <c r="B373" s="1169">
        <v>5200</v>
      </c>
      <c r="C373" s="1169" t="s">
        <v>1116</v>
      </c>
      <c r="D373" s="1159">
        <f>VLOOKUP(A373,'8110'!$B$269:$F$530,5,FALSE)</f>
        <v>5355.46</v>
      </c>
      <c r="E373" s="1169">
        <v>6348</v>
      </c>
      <c r="F373" s="1169">
        <v>5200</v>
      </c>
      <c r="G373" s="1169" t="s">
        <v>1116</v>
      </c>
      <c r="H373" s="1159">
        <f>VLOOKUP(E373,'8112'!$B$267:$F$522,5,FALSE)</f>
        <v>3137.59</v>
      </c>
      <c r="I373" s="1169">
        <v>6348</v>
      </c>
      <c r="J373" s="1169">
        <v>5200</v>
      </c>
      <c r="K373" s="1169" t="s">
        <v>1116</v>
      </c>
      <c r="L373" s="1159">
        <f>VLOOKUP(I373,'8114'!$B$267:$F$522,5,FALSE)</f>
        <v>1472.68</v>
      </c>
      <c r="M373" s="1169">
        <v>6348</v>
      </c>
      <c r="N373" s="1169">
        <v>5200</v>
      </c>
      <c r="O373" s="1169" t="s">
        <v>1116</v>
      </c>
      <c r="P373" s="1159">
        <f>VLOOKUP(M373,'8116'!$B$266:$F$518,5,FALSE)</f>
        <v>1295.28</v>
      </c>
      <c r="Q373" s="1178">
        <f t="shared" si="9"/>
        <v>11261.01</v>
      </c>
    </row>
    <row r="374" spans="1:17">
      <c r="A374" s="1169">
        <v>6349</v>
      </c>
      <c r="B374" s="1169">
        <v>5200</v>
      </c>
      <c r="C374" s="1169" t="s">
        <v>1115</v>
      </c>
      <c r="D374" s="1159">
        <f>VLOOKUP(A374,'8110'!$B$269:$F$530,5,FALSE)</f>
        <v>8871.5</v>
      </c>
      <c r="E374" s="1169">
        <v>6349</v>
      </c>
      <c r="F374" s="1169">
        <v>5200</v>
      </c>
      <c r="G374" s="1169" t="s">
        <v>1115</v>
      </c>
      <c r="H374" s="1159">
        <f>VLOOKUP(E374,'8112'!$B$267:$F$522,5,FALSE)</f>
        <v>5192.96</v>
      </c>
      <c r="I374" s="1169">
        <v>6349</v>
      </c>
      <c r="J374" s="1169">
        <v>5200</v>
      </c>
      <c r="K374" s="1169" t="s">
        <v>1115</v>
      </c>
      <c r="L374" s="1159">
        <f>VLOOKUP(I374,'8114'!$B$267:$F$522,5,FALSE)</f>
        <v>2431.73</v>
      </c>
      <c r="M374" s="1169">
        <v>6349</v>
      </c>
      <c r="N374" s="1169">
        <v>5200</v>
      </c>
      <c r="O374" s="1169" t="s">
        <v>1115</v>
      </c>
      <c r="P374" s="1159">
        <f>VLOOKUP(M374,'8116'!$B$266:$F$518,5,FALSE)</f>
        <v>2142.8200000000002</v>
      </c>
      <c r="Q374" s="1178">
        <f t="shared" si="9"/>
        <v>18639.009999999998</v>
      </c>
    </row>
    <row r="375" spans="1:17">
      <c r="A375" s="1169">
        <v>6350</v>
      </c>
      <c r="B375" s="1169">
        <v>5200</v>
      </c>
      <c r="C375" s="1169" t="s">
        <v>1379</v>
      </c>
      <c r="D375" s="1159">
        <f>VLOOKUP(A375,'8110'!$B$269:$F$530,5,FALSE)</f>
        <v>0</v>
      </c>
      <c r="E375" s="1169">
        <v>6350</v>
      </c>
      <c r="F375" s="1169">
        <v>5200</v>
      </c>
      <c r="G375" s="1169" t="s">
        <v>1379</v>
      </c>
      <c r="H375" s="1159">
        <f>VLOOKUP(E375,'8112'!$B$267:$F$522,5,FALSE)</f>
        <v>0</v>
      </c>
      <c r="I375" s="1169">
        <v>6350</v>
      </c>
      <c r="J375" s="1169">
        <v>5200</v>
      </c>
      <c r="K375" s="1169" t="s">
        <v>1379</v>
      </c>
      <c r="L375" s="1159">
        <f>VLOOKUP(I375,'8114'!$B$267:$F$522,5,FALSE)</f>
        <v>0</v>
      </c>
      <c r="M375" s="1169">
        <v>6350</v>
      </c>
      <c r="N375" s="1169">
        <v>5200</v>
      </c>
      <c r="O375" s="1169" t="s">
        <v>1379</v>
      </c>
      <c r="P375" s="1159">
        <f>VLOOKUP(M375,'8116'!$B$266:$F$518,5,FALSE)</f>
        <v>0</v>
      </c>
      <c r="Q375" s="1178">
        <f t="shared" si="9"/>
        <v>0</v>
      </c>
    </row>
    <row r="376" spans="1:17">
      <c r="A376" s="1169">
        <v>6350</v>
      </c>
      <c r="B376" s="1169">
        <v>5200</v>
      </c>
      <c r="C376" s="1169" t="s">
        <v>1378</v>
      </c>
      <c r="D376" s="1168">
        <f>'8110'!$F$374</f>
        <v>15021.63</v>
      </c>
      <c r="E376" s="1169">
        <v>6350</v>
      </c>
      <c r="F376" s="1169">
        <v>5200</v>
      </c>
      <c r="G376" s="1169" t="s">
        <v>1378</v>
      </c>
      <c r="H376" s="1168">
        <f>'8112'!$F$368</f>
        <v>3211</v>
      </c>
      <c r="I376" s="1169">
        <v>6350</v>
      </c>
      <c r="J376" s="1169">
        <v>5200</v>
      </c>
      <c r="K376" s="1169" t="s">
        <v>1378</v>
      </c>
      <c r="L376" s="1168">
        <f>'8114'!$F$367</f>
        <v>0</v>
      </c>
      <c r="M376" s="1169">
        <v>6350</v>
      </c>
      <c r="N376" s="1169">
        <v>5200</v>
      </c>
      <c r="O376" s="1169" t="s">
        <v>1378</v>
      </c>
      <c r="P376" s="1168">
        <f>'8116'!$F365</f>
        <v>1957.52</v>
      </c>
      <c r="Q376" s="1178">
        <f t="shared" si="9"/>
        <v>20190.149999999998</v>
      </c>
    </row>
    <row r="377" spans="1:17">
      <c r="A377" s="1169">
        <v>6350</v>
      </c>
      <c r="B377" s="1169">
        <v>5200</v>
      </c>
      <c r="C377" s="1169" t="s">
        <v>1377</v>
      </c>
      <c r="D377" s="1168">
        <f>'8110'!$F$375</f>
        <v>0</v>
      </c>
      <c r="E377" s="1169">
        <v>6350</v>
      </c>
      <c r="F377" s="1169">
        <v>5200</v>
      </c>
      <c r="G377" s="1169" t="s">
        <v>1377</v>
      </c>
      <c r="H377" s="1168">
        <f>'8112'!$F$369</f>
        <v>0</v>
      </c>
      <c r="I377" s="1169">
        <v>6350</v>
      </c>
      <c r="J377" s="1169">
        <v>5200</v>
      </c>
      <c r="K377" s="1169" t="s">
        <v>1377</v>
      </c>
      <c r="L377" s="1168">
        <f>'8114'!$F$368</f>
        <v>0</v>
      </c>
      <c r="M377" s="1169">
        <v>6350</v>
      </c>
      <c r="N377" s="1169">
        <v>5200</v>
      </c>
      <c r="O377" s="1169" t="s">
        <v>1377</v>
      </c>
      <c r="P377" s="1168">
        <f>'8116'!$F366</f>
        <v>0</v>
      </c>
      <c r="Q377" s="1178">
        <f t="shared" si="9"/>
        <v>0</v>
      </c>
    </row>
    <row r="378" spans="1:17">
      <c r="A378" s="1169">
        <v>6350</v>
      </c>
      <c r="B378" s="1169">
        <v>5200</v>
      </c>
      <c r="C378" s="1169" t="s">
        <v>1109</v>
      </c>
      <c r="D378" s="1168">
        <f>'8110'!$F$376</f>
        <v>0</v>
      </c>
      <c r="E378" s="1169">
        <v>6350</v>
      </c>
      <c r="F378" s="1169">
        <v>5200</v>
      </c>
      <c r="G378" s="1169" t="s">
        <v>1109</v>
      </c>
      <c r="H378" s="1168">
        <f>'8112'!$F$370</f>
        <v>0</v>
      </c>
      <c r="I378" s="1169">
        <v>6350</v>
      </c>
      <c r="J378" s="1169">
        <v>5200</v>
      </c>
      <c r="K378" s="1169" t="s">
        <v>1109</v>
      </c>
      <c r="L378" s="1168">
        <f>'8114'!$F$369</f>
        <v>0</v>
      </c>
      <c r="M378" s="1169">
        <v>6350</v>
      </c>
      <c r="N378" s="1169">
        <v>5200</v>
      </c>
      <c r="O378" s="1169" t="s">
        <v>1109</v>
      </c>
      <c r="P378" s="1168">
        <f>'8116'!$F367</f>
        <v>0</v>
      </c>
      <c r="Q378" s="1178">
        <f t="shared" si="9"/>
        <v>0</v>
      </c>
    </row>
    <row r="379" spans="1:17">
      <c r="A379" s="1169">
        <v>6360</v>
      </c>
      <c r="B379" s="1169">
        <v>5200</v>
      </c>
      <c r="C379" s="1169" t="s">
        <v>1376</v>
      </c>
      <c r="D379" s="1159">
        <f>VLOOKUP(A379,'8110'!$B$269:$F$530,5,FALSE)</f>
        <v>10060.68</v>
      </c>
      <c r="E379" s="1166">
        <v>6360</v>
      </c>
      <c r="F379" s="1166">
        <v>5200</v>
      </c>
      <c r="G379" s="1166" t="s">
        <v>1376</v>
      </c>
      <c r="H379" s="1159">
        <f>VLOOKUP(E379,'8112'!$B$267:$F$522,5,FALSE)</f>
        <v>23088</v>
      </c>
      <c r="I379" s="1169">
        <v>6360</v>
      </c>
      <c r="J379" s="1169">
        <v>5200</v>
      </c>
      <c r="K379" s="1169" t="s">
        <v>1376</v>
      </c>
      <c r="L379" s="1159">
        <f>VLOOKUP(I379,'8114'!$B$267:$F$522,5,FALSE)</f>
        <v>780</v>
      </c>
      <c r="M379" s="1169">
        <v>6360</v>
      </c>
      <c r="N379" s="1169">
        <v>5200</v>
      </c>
      <c r="O379" s="1169" t="s">
        <v>1376</v>
      </c>
      <c r="P379" s="1159">
        <f>VLOOKUP(M379,'8116'!$B$266:$F$518,5,FALSE)</f>
        <v>2516.14</v>
      </c>
      <c r="Q379" s="1178">
        <f t="shared" si="9"/>
        <v>36444.82</v>
      </c>
    </row>
    <row r="380" spans="1:17">
      <c r="A380" s="1169">
        <v>6360</v>
      </c>
      <c r="B380" s="1169">
        <v>5200</v>
      </c>
      <c r="C380" s="1169" t="s">
        <v>1375</v>
      </c>
      <c r="D380" s="1168">
        <f>'8110'!$F$378</f>
        <v>3745.05</v>
      </c>
      <c r="E380" s="1166">
        <v>6360</v>
      </c>
      <c r="F380" s="1166">
        <v>5200</v>
      </c>
      <c r="G380" s="1166" t="s">
        <v>1375</v>
      </c>
      <c r="H380" s="1168">
        <f>'8112'!$F$372</f>
        <v>0</v>
      </c>
      <c r="I380" s="1169">
        <v>6360</v>
      </c>
      <c r="J380" s="1169">
        <v>5200</v>
      </c>
      <c r="K380" s="1169" t="s">
        <v>1375</v>
      </c>
      <c r="L380" s="1168">
        <f>'8114'!$F$371</f>
        <v>2103.5</v>
      </c>
      <c r="M380" s="1169">
        <v>6360</v>
      </c>
      <c r="N380" s="1169">
        <v>5200</v>
      </c>
      <c r="O380" s="1169" t="s">
        <v>1375</v>
      </c>
      <c r="P380" s="1168">
        <f>'8116'!$F369</f>
        <v>1555.57</v>
      </c>
      <c r="Q380" s="1178">
        <f t="shared" si="9"/>
        <v>7404.12</v>
      </c>
    </row>
    <row r="381" spans="1:17">
      <c r="A381" s="1169">
        <v>6360</v>
      </c>
      <c r="B381" s="1169">
        <v>5200</v>
      </c>
      <c r="C381" s="1169" t="s">
        <v>1374</v>
      </c>
      <c r="D381" s="1168">
        <f>'8110'!$F$379</f>
        <v>0</v>
      </c>
      <c r="E381" s="1166">
        <v>6360</v>
      </c>
      <c r="F381" s="1166">
        <v>5200</v>
      </c>
      <c r="G381" s="1166" t="s">
        <v>1374</v>
      </c>
      <c r="H381" s="1168">
        <f>'8112'!$F$373</f>
        <v>0</v>
      </c>
      <c r="I381" s="1169">
        <v>6360</v>
      </c>
      <c r="J381" s="1169">
        <v>5200</v>
      </c>
      <c r="K381" s="1169" t="s">
        <v>1374</v>
      </c>
      <c r="L381" s="1168">
        <f>'8114'!$F$372</f>
        <v>0</v>
      </c>
      <c r="M381" s="1169">
        <v>6360</v>
      </c>
      <c r="N381" s="1169">
        <v>5200</v>
      </c>
      <c r="O381" s="1169" t="s">
        <v>1374</v>
      </c>
      <c r="P381" s="1168">
        <f>'8116'!$F370</f>
        <v>0</v>
      </c>
      <c r="Q381" s="1178">
        <f t="shared" si="9"/>
        <v>0</v>
      </c>
    </row>
    <row r="382" spans="1:17">
      <c r="A382" s="1169">
        <v>6360</v>
      </c>
      <c r="B382" s="1169">
        <v>5200</v>
      </c>
      <c r="C382" s="1169" t="s">
        <v>1373</v>
      </c>
      <c r="D382" s="1168">
        <f>'8110'!$F$380</f>
        <v>250.86</v>
      </c>
      <c r="E382" s="1166">
        <v>6360</v>
      </c>
      <c r="F382" s="1166">
        <v>5200</v>
      </c>
      <c r="G382" s="1166" t="s">
        <v>1373</v>
      </c>
      <c r="H382" s="1168">
        <f>'8112'!$F$374</f>
        <v>0</v>
      </c>
      <c r="I382" s="1169">
        <v>6360</v>
      </c>
      <c r="J382" s="1169">
        <v>5200</v>
      </c>
      <c r="K382" s="1169" t="s">
        <v>1373</v>
      </c>
      <c r="L382" s="1168">
        <f>'8114'!$F$373</f>
        <v>0</v>
      </c>
      <c r="M382" s="1169">
        <v>6360</v>
      </c>
      <c r="N382" s="1169">
        <v>5200</v>
      </c>
      <c r="O382" s="1169" t="s">
        <v>1373</v>
      </c>
      <c r="P382" s="1168">
        <f>'8116'!$F371</f>
        <v>285</v>
      </c>
      <c r="Q382" s="1178">
        <f t="shared" si="9"/>
        <v>535.86</v>
      </c>
    </row>
    <row r="383" spans="1:17">
      <c r="A383" s="1169">
        <v>6360</v>
      </c>
      <c r="B383" s="1169">
        <v>5200</v>
      </c>
      <c r="C383" s="1169" t="s">
        <v>1372</v>
      </c>
      <c r="D383" s="1168">
        <f>'8110'!$F$381</f>
        <v>44966.41</v>
      </c>
      <c r="E383" s="1166">
        <v>6360</v>
      </c>
      <c r="F383" s="1166">
        <v>5200</v>
      </c>
      <c r="G383" s="1166" t="s">
        <v>1372</v>
      </c>
      <c r="H383" s="1168">
        <f>'8112'!$F$375</f>
        <v>17661.95</v>
      </c>
      <c r="I383" s="1169">
        <v>6360</v>
      </c>
      <c r="J383" s="1169">
        <v>5200</v>
      </c>
      <c r="K383" s="1169" t="s">
        <v>1372</v>
      </c>
      <c r="L383" s="1168">
        <f>'8114'!$F$374</f>
        <v>18878.84</v>
      </c>
      <c r="M383" s="1169">
        <v>6360</v>
      </c>
      <c r="N383" s="1169">
        <v>5200</v>
      </c>
      <c r="O383" s="1169" t="s">
        <v>1372</v>
      </c>
      <c r="P383" s="1168">
        <f>'8116'!$F372</f>
        <v>21111.34</v>
      </c>
      <c r="Q383" s="1178">
        <f t="shared" si="9"/>
        <v>102618.54</v>
      </c>
    </row>
    <row r="384" spans="1:17">
      <c r="A384" s="1169">
        <v>6360</v>
      </c>
      <c r="B384" s="1169">
        <v>5200</v>
      </c>
      <c r="C384" s="1169" t="s">
        <v>1371</v>
      </c>
      <c r="D384" s="1168">
        <f>'8110'!$F$382</f>
        <v>0</v>
      </c>
      <c r="E384" s="1166">
        <v>6360</v>
      </c>
      <c r="F384" s="1166">
        <v>5200</v>
      </c>
      <c r="G384" s="1166" t="s">
        <v>1371</v>
      </c>
      <c r="H384" s="1168">
        <f>'8112'!$F$376</f>
        <v>0</v>
      </c>
      <c r="I384" s="1169">
        <v>6360</v>
      </c>
      <c r="J384" s="1169">
        <v>5200</v>
      </c>
      <c r="K384" s="1169" t="s">
        <v>1371</v>
      </c>
      <c r="L384" s="1168">
        <f>'8114'!$F$375</f>
        <v>0</v>
      </c>
      <c r="M384" s="1169">
        <v>6360</v>
      </c>
      <c r="N384" s="1169">
        <v>5200</v>
      </c>
      <c r="O384" s="1169" t="s">
        <v>1371</v>
      </c>
      <c r="P384" s="1168">
        <f>'8116'!$F373</f>
        <v>0</v>
      </c>
      <c r="Q384" s="1178">
        <f t="shared" si="9"/>
        <v>0</v>
      </c>
    </row>
    <row r="385" spans="1:17">
      <c r="A385" s="1166">
        <v>6360</v>
      </c>
      <c r="B385" s="1166">
        <v>5200</v>
      </c>
      <c r="C385" s="1166" t="s">
        <v>1370</v>
      </c>
      <c r="D385" s="1168">
        <v>0</v>
      </c>
      <c r="E385" s="1166">
        <v>6360</v>
      </c>
      <c r="F385" s="1166">
        <v>5200</v>
      </c>
      <c r="G385" s="1166" t="s">
        <v>1370</v>
      </c>
      <c r="H385" s="1168">
        <f>'8112'!$F$377</f>
        <v>1256.6600000000001</v>
      </c>
      <c r="I385" s="1169">
        <v>6360</v>
      </c>
      <c r="J385" s="1169">
        <v>5200</v>
      </c>
      <c r="K385" s="1169" t="s">
        <v>1370</v>
      </c>
      <c r="L385" s="1168">
        <f>'8114'!$F$376</f>
        <v>218.5</v>
      </c>
      <c r="M385" s="1169">
        <v>6360</v>
      </c>
      <c r="N385" s="1169">
        <v>5200</v>
      </c>
      <c r="O385" s="1169" t="s">
        <v>1370</v>
      </c>
      <c r="P385" s="1168">
        <f>'8116'!$F374</f>
        <v>1220.3</v>
      </c>
      <c r="Q385" s="1178">
        <f t="shared" si="9"/>
        <v>2695.46</v>
      </c>
    </row>
    <row r="386" spans="1:17">
      <c r="A386" s="1169">
        <v>6361</v>
      </c>
      <c r="B386" s="1169">
        <v>5200</v>
      </c>
      <c r="C386" s="1169" t="s">
        <v>1369</v>
      </c>
      <c r="D386" s="1159">
        <f>VLOOKUP(A386,'8110'!$B$269:$F$530,5,FALSE)</f>
        <v>0</v>
      </c>
      <c r="E386" s="1169">
        <v>6361</v>
      </c>
      <c r="F386" s="1169">
        <v>5200</v>
      </c>
      <c r="G386" s="1169" t="s">
        <v>1369</v>
      </c>
      <c r="H386" s="1159">
        <f>VLOOKUP(E386,'8112'!$B$267:$F$522,5,FALSE)</f>
        <v>0</v>
      </c>
      <c r="I386" s="1169">
        <v>6361</v>
      </c>
      <c r="J386" s="1169">
        <v>5200</v>
      </c>
      <c r="K386" s="1169" t="s">
        <v>1369</v>
      </c>
      <c r="L386" s="1159">
        <f>VLOOKUP(I386,'8114'!$B$267:$F$522,5,FALSE)</f>
        <v>28597.599999999999</v>
      </c>
      <c r="M386" s="1169">
        <v>6361</v>
      </c>
      <c r="N386" s="1169">
        <v>5200</v>
      </c>
      <c r="O386" s="1169" t="s">
        <v>1369</v>
      </c>
      <c r="P386" s="1159">
        <f>VLOOKUP(M386,'8116'!$B$266:$F$518,5,FALSE)</f>
        <v>31649.56</v>
      </c>
      <c r="Q386" s="1178">
        <f t="shared" si="9"/>
        <v>60247.16</v>
      </c>
    </row>
    <row r="387" spans="1:17">
      <c r="A387" s="1169">
        <v>6368</v>
      </c>
      <c r="B387" s="1169">
        <v>5010</v>
      </c>
      <c r="C387" s="1169" t="s">
        <v>1128</v>
      </c>
      <c r="D387" s="1159">
        <f>VLOOKUP(A387,'8110'!$B$269:$F$530,5,FALSE)</f>
        <v>3975.23</v>
      </c>
      <c r="E387" s="1169">
        <v>6368</v>
      </c>
      <c r="F387" s="1169">
        <v>5010</v>
      </c>
      <c r="G387" s="1169" t="s">
        <v>1128</v>
      </c>
      <c r="H387" s="1159">
        <f>VLOOKUP(E387,'8112'!$B$267:$F$522,5,FALSE)</f>
        <v>2329.44</v>
      </c>
      <c r="I387" s="1169">
        <v>6368</v>
      </c>
      <c r="J387" s="1169">
        <v>5010</v>
      </c>
      <c r="K387" s="1169" t="s">
        <v>1128</v>
      </c>
      <c r="L387" s="1159">
        <f>VLOOKUP(I387,'8114'!$B$267:$F$522,5,FALSE)</f>
        <v>1095.76</v>
      </c>
      <c r="M387" s="1169">
        <v>6368</v>
      </c>
      <c r="N387" s="1169">
        <v>5010</v>
      </c>
      <c r="O387" s="1169" t="s">
        <v>1128</v>
      </c>
      <c r="P387" s="1159">
        <f>VLOOKUP(M387,'8116'!$B$266:$F$518,5,FALSE)</f>
        <v>963.63</v>
      </c>
      <c r="Q387" s="1178">
        <f t="shared" si="9"/>
        <v>8364.06</v>
      </c>
    </row>
    <row r="388" spans="1:17">
      <c r="A388" s="1169">
        <v>6368</v>
      </c>
      <c r="B388" s="1169">
        <v>5200</v>
      </c>
      <c r="C388" s="1169" t="s">
        <v>1124</v>
      </c>
      <c r="D388" s="1168">
        <f>'8110'!F385</f>
        <v>6389.74</v>
      </c>
      <c r="E388" s="1169">
        <v>6368</v>
      </c>
      <c r="F388" s="1169">
        <v>5200</v>
      </c>
      <c r="G388" s="1169" t="s">
        <v>1124</v>
      </c>
      <c r="H388" s="1168">
        <f>'8112'!$F$380</f>
        <v>3545.73</v>
      </c>
      <c r="I388" s="1169">
        <v>6368</v>
      </c>
      <c r="J388" s="1169">
        <v>5200</v>
      </c>
      <c r="K388" s="1169" t="s">
        <v>1124</v>
      </c>
      <c r="L388" s="1168">
        <f>'8114'!$F$380</f>
        <v>1659.6</v>
      </c>
      <c r="M388" s="1169">
        <v>6368</v>
      </c>
      <c r="N388" s="1169">
        <v>5200</v>
      </c>
      <c r="O388" s="1169" t="s">
        <v>1124</v>
      </c>
      <c r="P388" s="1168">
        <f>'8116'!$F377</f>
        <v>1461.21</v>
      </c>
      <c r="Q388" s="1178">
        <f t="shared" si="9"/>
        <v>13056.279999999999</v>
      </c>
    </row>
    <row r="389" spans="1:17">
      <c r="A389" s="1169">
        <v>6369</v>
      </c>
      <c r="B389" s="1169">
        <v>5010</v>
      </c>
      <c r="C389" s="1169" t="s">
        <v>1126</v>
      </c>
      <c r="D389" s="1159">
        <f>VLOOKUP(A389,'8110'!$B$269:$F$530,5,FALSE)</f>
        <v>4409.0600000000004</v>
      </c>
      <c r="E389" s="1169">
        <v>6369</v>
      </c>
      <c r="F389" s="1169">
        <v>5010</v>
      </c>
      <c r="G389" s="1169" t="s">
        <v>1126</v>
      </c>
      <c r="H389" s="1159">
        <f>VLOOKUP(E389,'8112'!$B$267:$F$522,5,FALSE)</f>
        <v>2584.02</v>
      </c>
      <c r="I389" s="1169">
        <v>6369</v>
      </c>
      <c r="J389" s="1169">
        <v>5010</v>
      </c>
      <c r="K389" s="1169" t="s">
        <v>1126</v>
      </c>
      <c r="L389" s="1159">
        <f>VLOOKUP(I389,'8114'!$B$267:$F$522,5,FALSE)</f>
        <v>1214.04</v>
      </c>
      <c r="M389" s="1169">
        <v>6369</v>
      </c>
      <c r="N389" s="1169">
        <v>5010</v>
      </c>
      <c r="O389" s="1169" t="s">
        <v>1126</v>
      </c>
      <c r="P389" s="1159">
        <f>VLOOKUP(M389,'8116'!$B$266:$F$518,5,FALSE)</f>
        <v>1067.04</v>
      </c>
      <c r="Q389" s="1178">
        <f t="shared" si="9"/>
        <v>9274.16</v>
      </c>
    </row>
    <row r="390" spans="1:17">
      <c r="A390" s="1169">
        <v>6369</v>
      </c>
      <c r="B390" s="1169">
        <v>5010</v>
      </c>
      <c r="C390" s="1169" t="s">
        <v>1127</v>
      </c>
      <c r="D390" s="1168"/>
      <c r="E390" s="1169">
        <v>6369</v>
      </c>
      <c r="F390" s="1169">
        <v>5010</v>
      </c>
      <c r="G390" s="1169" t="s">
        <v>1127</v>
      </c>
      <c r="H390" s="1168"/>
      <c r="I390" s="1169">
        <v>6369</v>
      </c>
      <c r="J390" s="1169">
        <v>5010</v>
      </c>
      <c r="K390" s="1169" t="s">
        <v>1127</v>
      </c>
      <c r="L390" s="1168"/>
      <c r="M390" s="1169">
        <v>6369</v>
      </c>
      <c r="N390" s="1169">
        <v>5010</v>
      </c>
      <c r="O390" s="1169" t="s">
        <v>1127</v>
      </c>
      <c r="P390" s="1168"/>
      <c r="Q390" s="1178">
        <f t="shared" si="9"/>
        <v>0</v>
      </c>
    </row>
    <row r="391" spans="1:17">
      <c r="A391" s="1169">
        <v>6369</v>
      </c>
      <c r="B391" s="1169">
        <v>5200</v>
      </c>
      <c r="C391" s="1169" t="s">
        <v>1113</v>
      </c>
      <c r="D391" s="1168">
        <f>'8110'!$F387</f>
        <v>6673.73</v>
      </c>
      <c r="E391" s="1169">
        <v>6369</v>
      </c>
      <c r="F391" s="1169">
        <v>5200</v>
      </c>
      <c r="G391" s="1169" t="s">
        <v>1113</v>
      </c>
      <c r="H391" s="1168">
        <f>'8112'!F382</f>
        <v>3854.02</v>
      </c>
      <c r="I391" s="1169">
        <v>6369</v>
      </c>
      <c r="J391" s="1169">
        <v>5200</v>
      </c>
      <c r="K391" s="1169" t="s">
        <v>1113</v>
      </c>
      <c r="L391" s="1168">
        <f>'8114'!F382</f>
        <v>1806.6</v>
      </c>
      <c r="M391" s="1169">
        <v>6369</v>
      </c>
      <c r="N391" s="1169">
        <v>5200</v>
      </c>
      <c r="O391" s="1169" t="s">
        <v>1113</v>
      </c>
      <c r="P391" s="1168">
        <f>'8116'!$F379</f>
        <v>1592.62</v>
      </c>
      <c r="Q391" s="1178">
        <f t="shared" si="9"/>
        <v>13926.970000000001</v>
      </c>
    </row>
    <row r="392" spans="1:17">
      <c r="A392" s="1169">
        <v>6371</v>
      </c>
      <c r="B392" s="1169">
        <v>5010</v>
      </c>
      <c r="C392" s="1169" t="s">
        <v>1358</v>
      </c>
      <c r="D392" s="1159">
        <f>VLOOKUP(A392,'8110'!$B$269:$F$530,5,FALSE)</f>
        <v>2737.39</v>
      </c>
      <c r="E392" s="1169">
        <v>6371</v>
      </c>
      <c r="F392" s="1169">
        <v>5010</v>
      </c>
      <c r="G392" s="1169" t="s">
        <v>1358</v>
      </c>
      <c r="H392" s="1159">
        <f>VLOOKUP(E392,'8112'!$B$267:$F$522,5,FALSE)</f>
        <v>1517.02</v>
      </c>
      <c r="I392" s="1169">
        <v>6371</v>
      </c>
      <c r="J392" s="1169">
        <v>5010</v>
      </c>
      <c r="K392" s="1169" t="s">
        <v>1358</v>
      </c>
      <c r="L392" s="1159">
        <f>VLOOKUP(I392,'8114'!$B$267:$F$522,5,FALSE)</f>
        <v>717.35</v>
      </c>
      <c r="M392" s="1169">
        <v>6371</v>
      </c>
      <c r="N392" s="1169">
        <v>5010</v>
      </c>
      <c r="O392" s="1169" t="s">
        <v>1358</v>
      </c>
      <c r="P392" s="1159">
        <f>VLOOKUP(M392,'8116'!$B$266:$F$518,5,FALSE)</f>
        <v>629.49</v>
      </c>
      <c r="Q392" s="1178">
        <f t="shared" si="9"/>
        <v>5601.25</v>
      </c>
    </row>
    <row r="393" spans="1:17">
      <c r="A393" s="1169">
        <v>6371</v>
      </c>
      <c r="B393" s="1169">
        <v>5200</v>
      </c>
      <c r="C393" s="1169" t="s">
        <v>1357</v>
      </c>
      <c r="D393" s="1168">
        <f>'8110'!F389</f>
        <v>3196.95</v>
      </c>
      <c r="E393" s="1169">
        <v>6371</v>
      </c>
      <c r="F393" s="1169">
        <v>5200</v>
      </c>
      <c r="G393" s="1169" t="s">
        <v>1357</v>
      </c>
      <c r="H393" s="1168">
        <f>'8112'!F384</f>
        <v>1566.95</v>
      </c>
      <c r="I393" s="1169">
        <v>6371</v>
      </c>
      <c r="J393" s="1169">
        <v>5200</v>
      </c>
      <c r="K393" s="1169" t="s">
        <v>1357</v>
      </c>
      <c r="L393" s="1168">
        <f>'8114'!F384</f>
        <v>742.04</v>
      </c>
      <c r="M393" s="1169">
        <v>6371</v>
      </c>
      <c r="N393" s="1169">
        <v>5200</v>
      </c>
      <c r="O393" s="1169" t="s">
        <v>1357</v>
      </c>
      <c r="P393" s="1168">
        <f>'8116'!$F381</f>
        <v>650.38</v>
      </c>
      <c r="Q393" s="1178">
        <f t="shared" si="9"/>
        <v>6156.32</v>
      </c>
    </row>
    <row r="394" spans="1:17">
      <c r="A394" s="1169">
        <v>6372</v>
      </c>
      <c r="B394" s="1169">
        <v>5010</v>
      </c>
      <c r="C394" s="1169" t="s">
        <v>1356</v>
      </c>
      <c r="D394" s="1159">
        <f>VLOOKUP(A394,'8110'!$B$269:$F$530,5,FALSE)</f>
        <v>284</v>
      </c>
      <c r="E394" s="1169">
        <v>6372</v>
      </c>
      <c r="F394" s="1169">
        <v>5010</v>
      </c>
      <c r="G394" s="1169" t="s">
        <v>1356</v>
      </c>
      <c r="H394" s="1159">
        <f>VLOOKUP(E394,'8112'!$B$267:$F$522,5,FALSE)</f>
        <v>166.33</v>
      </c>
      <c r="I394" s="1169">
        <v>6372</v>
      </c>
      <c r="J394" s="1169">
        <v>5010</v>
      </c>
      <c r="K394" s="1169" t="s">
        <v>1356</v>
      </c>
      <c r="L394" s="1159">
        <f>VLOOKUP(I394,'8114'!$B$267:$F$522,5,FALSE)</f>
        <v>78.349999999999994</v>
      </c>
      <c r="M394" s="1169">
        <v>6372</v>
      </c>
      <c r="N394" s="1169">
        <v>5010</v>
      </c>
      <c r="O394" s="1169" t="s">
        <v>1356</v>
      </c>
      <c r="P394" s="1159">
        <f>VLOOKUP(M394,'8116'!$B$266:$F$518,5,FALSE)</f>
        <v>69</v>
      </c>
      <c r="Q394" s="1178">
        <f t="shared" si="9"/>
        <v>597.68000000000006</v>
      </c>
    </row>
    <row r="395" spans="1:17">
      <c r="A395" s="1169">
        <v>6372</v>
      </c>
      <c r="B395" s="1169">
        <v>5200</v>
      </c>
      <c r="C395" s="1169" t="s">
        <v>1355</v>
      </c>
      <c r="D395" s="1168">
        <f>'8110'!F391</f>
        <v>521.59</v>
      </c>
      <c r="E395" s="1169">
        <v>6372</v>
      </c>
      <c r="F395" s="1169">
        <v>5200</v>
      </c>
      <c r="G395" s="1169" t="s">
        <v>1355</v>
      </c>
      <c r="H395" s="1168">
        <f>'8112'!F386</f>
        <v>305.5</v>
      </c>
      <c r="I395" s="1169">
        <v>6372</v>
      </c>
      <c r="J395" s="1169">
        <v>5200</v>
      </c>
      <c r="K395" s="1169" t="s">
        <v>1355</v>
      </c>
      <c r="L395" s="1168">
        <f>'8114'!F386</f>
        <v>143.9</v>
      </c>
      <c r="M395" s="1169">
        <v>6372</v>
      </c>
      <c r="N395" s="1169">
        <v>5200</v>
      </c>
      <c r="O395" s="1169" t="s">
        <v>1355</v>
      </c>
      <c r="P395" s="1168">
        <f>'8116'!$F383</f>
        <v>126.72</v>
      </c>
      <c r="Q395" s="1178">
        <f t="shared" si="9"/>
        <v>1097.71</v>
      </c>
    </row>
    <row r="396" spans="1:17">
      <c r="A396" s="1169">
        <v>6373</v>
      </c>
      <c r="B396" s="1169">
        <v>5010</v>
      </c>
      <c r="C396" s="1169" t="s">
        <v>1354</v>
      </c>
      <c r="D396" s="1159">
        <f>VLOOKUP(A396,'8110'!$B$269:$F$530,5,FALSE)</f>
        <v>7195.88</v>
      </c>
      <c r="E396" s="1169">
        <v>6373</v>
      </c>
      <c r="F396" s="1169">
        <v>5010</v>
      </c>
      <c r="G396" s="1169" t="s">
        <v>1354</v>
      </c>
      <c r="H396" s="1159">
        <f>VLOOKUP(E396,'8112'!$B$267:$F$522,5,FALSE)</f>
        <v>4214.46</v>
      </c>
      <c r="I396" s="1169">
        <v>6373</v>
      </c>
      <c r="J396" s="1169">
        <v>5010</v>
      </c>
      <c r="K396" s="1169" t="s">
        <v>1354</v>
      </c>
      <c r="L396" s="1159">
        <f>VLOOKUP(I396,'8114'!$B$267:$F$522,5,FALSE)</f>
        <v>1985.03</v>
      </c>
      <c r="M396" s="1169">
        <v>6373</v>
      </c>
      <c r="N396" s="1169">
        <v>5010</v>
      </c>
      <c r="O396" s="1169" t="s">
        <v>1354</v>
      </c>
      <c r="P396" s="1159">
        <f>VLOOKUP(M396,'8116'!$B$266:$F$518,5,FALSE)</f>
        <v>1748.23</v>
      </c>
      <c r="Q396" s="1178">
        <f t="shared" si="9"/>
        <v>15143.6</v>
      </c>
    </row>
    <row r="397" spans="1:17">
      <c r="A397" s="1169">
        <v>6373</v>
      </c>
      <c r="B397" s="1169">
        <v>5200</v>
      </c>
      <c r="C397" s="1169" t="s">
        <v>1353</v>
      </c>
      <c r="D397" s="1168">
        <f>'8110'!F393</f>
        <v>10799.03</v>
      </c>
      <c r="E397" s="1169">
        <v>6373</v>
      </c>
      <c r="F397" s="1169">
        <v>5200</v>
      </c>
      <c r="G397" s="1169" t="s">
        <v>1353</v>
      </c>
      <c r="H397" s="1168">
        <f>'8112'!F388</f>
        <v>6324.71</v>
      </c>
      <c r="I397" s="1169">
        <v>6373</v>
      </c>
      <c r="J397" s="1169">
        <v>5200</v>
      </c>
      <c r="K397" s="1169" t="s">
        <v>1353</v>
      </c>
      <c r="L397" s="1168">
        <f>'8114'!F388</f>
        <v>2979.01</v>
      </c>
      <c r="M397" s="1169">
        <v>6373</v>
      </c>
      <c r="N397" s="1169">
        <v>5200</v>
      </c>
      <c r="O397" s="1169" t="s">
        <v>1353</v>
      </c>
      <c r="P397" s="1168">
        <f>'8116'!$F385</f>
        <v>2623.62</v>
      </c>
      <c r="Q397" s="1178">
        <f t="shared" si="9"/>
        <v>22726.37</v>
      </c>
    </row>
    <row r="398" spans="1:17">
      <c r="A398" s="1169">
        <v>6410</v>
      </c>
      <c r="B398" s="1169">
        <v>5110</v>
      </c>
      <c r="C398" s="1169" t="s">
        <v>1044</v>
      </c>
      <c r="D398" s="1159">
        <f>VLOOKUP(A398,'8110'!$B$269:$F$530,5,FALSE)</f>
        <v>14859.78</v>
      </c>
      <c r="E398" s="1169">
        <v>6410</v>
      </c>
      <c r="F398" s="1169">
        <v>5110</v>
      </c>
      <c r="G398" s="1169" t="s">
        <v>1044</v>
      </c>
      <c r="H398" s="1159">
        <f>VLOOKUP(E398,'8112'!$B$267:$F$522,5,FALSE)</f>
        <v>2896.08</v>
      </c>
      <c r="I398" s="1169">
        <v>6410</v>
      </c>
      <c r="J398" s="1169">
        <v>5110</v>
      </c>
      <c r="K398" s="1169" t="s">
        <v>1044</v>
      </c>
      <c r="L398" s="1159">
        <f>VLOOKUP(I398,'8114'!$B$267:$F$522,5,FALSE)</f>
        <v>1879.88</v>
      </c>
      <c r="M398" s="1169">
        <v>6410</v>
      </c>
      <c r="N398" s="1169">
        <v>5110</v>
      </c>
      <c r="O398" s="1169" t="s">
        <v>1044</v>
      </c>
      <c r="P398" s="1159">
        <f>VLOOKUP(M398,'8116'!$B$266:$F$518,5,FALSE)</f>
        <v>1117.08</v>
      </c>
      <c r="Q398" s="1178">
        <f t="shared" si="9"/>
        <v>20752.82</v>
      </c>
    </row>
    <row r="399" spans="1:17">
      <c r="A399" s="1169">
        <v>6420</v>
      </c>
      <c r="B399" s="1169">
        <v>5110</v>
      </c>
      <c r="C399" s="1169" t="s">
        <v>1089</v>
      </c>
      <c r="D399" s="1159">
        <f>VLOOKUP(A399,'8110'!$B$269:$F$530,5,FALSE)</f>
        <v>0</v>
      </c>
      <c r="E399" s="1169">
        <v>6420</v>
      </c>
      <c r="F399" s="1169">
        <v>5110</v>
      </c>
      <c r="G399" s="1169" t="s">
        <v>1089</v>
      </c>
      <c r="H399" s="1159">
        <f>VLOOKUP(E399,'8112'!$B$267:$F$522,5,FALSE)</f>
        <v>472.5</v>
      </c>
      <c r="I399" s="1169">
        <v>6420</v>
      </c>
      <c r="J399" s="1169">
        <v>5110</v>
      </c>
      <c r="K399" s="1169" t="s">
        <v>1089</v>
      </c>
      <c r="L399" s="1159">
        <f>VLOOKUP(I399,'8114'!$B$267:$F$522,5,FALSE)</f>
        <v>0</v>
      </c>
      <c r="M399" s="1169">
        <v>6420</v>
      </c>
      <c r="N399" s="1169">
        <v>5110</v>
      </c>
      <c r="O399" s="1169" t="s">
        <v>1089</v>
      </c>
      <c r="P399" s="1159">
        <f>VLOOKUP(M399,'8116'!$B$266:$F$518,5,FALSE)</f>
        <v>0</v>
      </c>
      <c r="Q399" s="1178">
        <f t="shared" si="9"/>
        <v>472.5</v>
      </c>
    </row>
    <row r="400" spans="1:17">
      <c r="A400" s="1169">
        <v>6420</v>
      </c>
      <c r="B400" s="1169">
        <v>5110</v>
      </c>
      <c r="C400" s="1169" t="s">
        <v>1368</v>
      </c>
      <c r="D400" s="1168">
        <f>'8110'!F396</f>
        <v>0</v>
      </c>
      <c r="E400" s="1169">
        <v>6420</v>
      </c>
      <c r="F400" s="1169">
        <v>5110</v>
      </c>
      <c r="G400" s="1169" t="s">
        <v>1368</v>
      </c>
      <c r="H400" s="1168">
        <f>'8112'!F391</f>
        <v>0</v>
      </c>
      <c r="I400" s="1169">
        <v>6420</v>
      </c>
      <c r="J400" s="1169">
        <v>5110</v>
      </c>
      <c r="K400" s="1169" t="s">
        <v>1368</v>
      </c>
      <c r="L400" s="1168">
        <f>'8114'!F391</f>
        <v>0</v>
      </c>
      <c r="M400" s="1169">
        <v>6420</v>
      </c>
      <c r="N400" s="1169">
        <v>5110</v>
      </c>
      <c r="O400" s="1169" t="s">
        <v>1368</v>
      </c>
      <c r="P400" s="1168">
        <f>'8116'!$F388</f>
        <v>0</v>
      </c>
      <c r="Q400" s="1178">
        <f t="shared" si="9"/>
        <v>0</v>
      </c>
    </row>
    <row r="401" spans="1:17">
      <c r="A401" s="1169">
        <v>6420</v>
      </c>
      <c r="B401" s="1169">
        <v>5110</v>
      </c>
      <c r="C401" s="1169" t="s">
        <v>1367</v>
      </c>
      <c r="D401" s="1168">
        <f>'8110'!F397</f>
        <v>0</v>
      </c>
      <c r="E401" s="1169">
        <v>6420</v>
      </c>
      <c r="F401" s="1169">
        <v>5110</v>
      </c>
      <c r="G401" s="1169" t="s">
        <v>1367</v>
      </c>
      <c r="H401" s="1168">
        <f>'8112'!F392</f>
        <v>0</v>
      </c>
      <c r="I401" s="1169">
        <v>6420</v>
      </c>
      <c r="J401" s="1169">
        <v>5110</v>
      </c>
      <c r="K401" s="1169" t="s">
        <v>1367</v>
      </c>
      <c r="L401" s="1168">
        <f>'8114'!F392</f>
        <v>0</v>
      </c>
      <c r="M401" s="1169">
        <v>6420</v>
      </c>
      <c r="N401" s="1169">
        <v>5110</v>
      </c>
      <c r="O401" s="1169" t="s">
        <v>1367</v>
      </c>
      <c r="P401" s="1168">
        <f>'8116'!$F389</f>
        <v>0</v>
      </c>
      <c r="Q401" s="1178">
        <f t="shared" si="9"/>
        <v>0</v>
      </c>
    </row>
    <row r="402" spans="1:17">
      <c r="A402" s="1169">
        <v>6420</v>
      </c>
      <c r="B402" s="1169">
        <v>5110</v>
      </c>
      <c r="C402" s="1169" t="s">
        <v>1366</v>
      </c>
      <c r="D402" s="1168">
        <f>'8110'!F398</f>
        <v>0</v>
      </c>
      <c r="E402" s="1169">
        <v>6420</v>
      </c>
      <c r="F402" s="1169">
        <v>5110</v>
      </c>
      <c r="G402" s="1169" t="s">
        <v>1366</v>
      </c>
      <c r="H402" s="1168">
        <f>'8112'!F393</f>
        <v>0</v>
      </c>
      <c r="I402" s="1169">
        <v>6420</v>
      </c>
      <c r="J402" s="1169">
        <v>5110</v>
      </c>
      <c r="K402" s="1169" t="s">
        <v>1366</v>
      </c>
      <c r="L402" s="1168">
        <f>'8114'!F393</f>
        <v>0</v>
      </c>
      <c r="M402" s="1169">
        <v>6420</v>
      </c>
      <c r="N402" s="1169">
        <v>5110</v>
      </c>
      <c r="O402" s="1169" t="s">
        <v>1366</v>
      </c>
      <c r="P402" s="1168">
        <f>'8116'!$F390</f>
        <v>0</v>
      </c>
      <c r="Q402" s="1178">
        <f t="shared" si="9"/>
        <v>0</v>
      </c>
    </row>
    <row r="403" spans="1:17">
      <c r="A403" s="1169">
        <v>6420</v>
      </c>
      <c r="B403" s="1169">
        <v>5110</v>
      </c>
      <c r="C403" s="1169" t="s">
        <v>1365</v>
      </c>
      <c r="D403" s="1168">
        <f>'8110'!F399</f>
        <v>0</v>
      </c>
      <c r="E403" s="1169">
        <v>6420</v>
      </c>
      <c r="F403" s="1169">
        <v>5110</v>
      </c>
      <c r="G403" s="1169" t="s">
        <v>1365</v>
      </c>
      <c r="H403" s="1168">
        <f>'8112'!F394</f>
        <v>315</v>
      </c>
      <c r="I403" s="1169">
        <v>6420</v>
      </c>
      <c r="J403" s="1169">
        <v>5110</v>
      </c>
      <c r="K403" s="1169" t="s">
        <v>1365</v>
      </c>
      <c r="L403" s="1168">
        <f>'8114'!F394</f>
        <v>0</v>
      </c>
      <c r="M403" s="1169">
        <v>6420</v>
      </c>
      <c r="N403" s="1169">
        <v>5110</v>
      </c>
      <c r="O403" s="1169" t="s">
        <v>1365</v>
      </c>
      <c r="P403" s="1168">
        <f>'8116'!$F391</f>
        <v>0</v>
      </c>
      <c r="Q403" s="1178">
        <f t="shared" ref="Q403:Q415" si="10">+D403+H403+L403+P403</f>
        <v>315</v>
      </c>
    </row>
    <row r="404" spans="1:17">
      <c r="A404" s="1169">
        <v>6500</v>
      </c>
      <c r="B404" s="1169">
        <v>5320</v>
      </c>
      <c r="C404" s="1169" t="s">
        <v>365</v>
      </c>
      <c r="D404" s="1159">
        <f>VLOOKUP(A404,'8110'!$B$269:$F$530,5,FALSE)</f>
        <v>5983.34</v>
      </c>
      <c r="E404" s="1169">
        <v>6500</v>
      </c>
      <c r="F404" s="1169">
        <v>5320</v>
      </c>
      <c r="G404" s="1169" t="s">
        <v>365</v>
      </c>
      <c r="H404" s="1159">
        <f>VLOOKUP(E404,'8112'!$B$267:$F$522,5,FALSE)</f>
        <v>1753.13</v>
      </c>
      <c r="I404" s="1169">
        <v>6500</v>
      </c>
      <c r="J404" s="1169">
        <v>5320</v>
      </c>
      <c r="K404" s="1169" t="s">
        <v>365</v>
      </c>
      <c r="L404" s="1159">
        <f>VLOOKUP(I404,'8114'!$B$267:$F$522,5,FALSE)</f>
        <v>207.3</v>
      </c>
      <c r="M404" s="1169">
        <v>6500</v>
      </c>
      <c r="N404" s="1169">
        <v>5320</v>
      </c>
      <c r="O404" s="1169" t="s">
        <v>365</v>
      </c>
      <c r="P404" s="1159">
        <f>VLOOKUP(M404,'8116'!$B$266:$F$518,5,FALSE)</f>
        <v>207.3</v>
      </c>
      <c r="Q404" s="1178">
        <f t="shared" si="10"/>
        <v>8151.0700000000006</v>
      </c>
    </row>
    <row r="405" spans="1:17">
      <c r="A405" s="1169">
        <v>6500</v>
      </c>
      <c r="B405" s="1169">
        <v>5320</v>
      </c>
      <c r="C405" s="1169" t="s">
        <v>1364</v>
      </c>
      <c r="D405" s="1168">
        <f>'8110'!F401</f>
        <v>5782.94</v>
      </c>
      <c r="E405" s="1169">
        <v>6500</v>
      </c>
      <c r="F405" s="1169">
        <v>5320</v>
      </c>
      <c r="G405" s="1169" t="s">
        <v>1364</v>
      </c>
      <c r="H405" s="1168">
        <f>'8112'!F396</f>
        <v>14485.41</v>
      </c>
      <c r="I405" s="1169">
        <v>6500</v>
      </c>
      <c r="J405" s="1169">
        <v>5320</v>
      </c>
      <c r="K405" s="1169" t="s">
        <v>1364</v>
      </c>
      <c r="L405" s="1168">
        <f>'8114'!F396</f>
        <v>0</v>
      </c>
      <c r="M405" s="1169">
        <v>6500</v>
      </c>
      <c r="N405" s="1169">
        <v>5320</v>
      </c>
      <c r="O405" s="1169" t="s">
        <v>1364</v>
      </c>
      <c r="P405" s="1168">
        <f>'8116'!$F393</f>
        <v>0</v>
      </c>
      <c r="Q405" s="1178">
        <f t="shared" si="10"/>
        <v>20268.349999999999</v>
      </c>
    </row>
    <row r="406" spans="1:17">
      <c r="A406" s="1169">
        <v>6560</v>
      </c>
      <c r="B406" s="1169">
        <v>5280</v>
      </c>
      <c r="C406" s="1169" t="s">
        <v>1363</v>
      </c>
      <c r="D406" s="1159">
        <f>VLOOKUP(A406,'8110'!$B$269:$F$530,5,FALSE)</f>
        <v>0</v>
      </c>
      <c r="E406" s="1169">
        <v>6560</v>
      </c>
      <c r="F406" s="1169">
        <v>5280</v>
      </c>
      <c r="G406" s="1169" t="s">
        <v>1363</v>
      </c>
      <c r="H406" s="1159">
        <f>VLOOKUP(E406,'8112'!$B$267:$F$522,5,FALSE)</f>
        <v>0</v>
      </c>
      <c r="I406" s="1169">
        <v>6560</v>
      </c>
      <c r="J406" s="1169">
        <v>5280</v>
      </c>
      <c r="K406" s="1169" t="s">
        <v>1363</v>
      </c>
      <c r="L406" s="1159">
        <f>VLOOKUP(I406,'8114'!$B$267:$F$522,5,FALSE)</f>
        <v>0</v>
      </c>
      <c r="M406" s="1169">
        <v>6560</v>
      </c>
      <c r="N406" s="1169">
        <v>5280</v>
      </c>
      <c r="O406" s="1169" t="s">
        <v>1363</v>
      </c>
      <c r="P406" s="1159">
        <f>VLOOKUP(M406,'8116'!$B$266:$F$518,5,FALSE)</f>
        <v>0</v>
      </c>
      <c r="Q406" s="1178">
        <f t="shared" si="10"/>
        <v>0</v>
      </c>
    </row>
    <row r="407" spans="1:17">
      <c r="A407" s="1169">
        <v>6570</v>
      </c>
      <c r="B407" s="1169">
        <v>5280</v>
      </c>
      <c r="C407" s="1169" t="s">
        <v>1086</v>
      </c>
      <c r="D407" s="1159">
        <f>VLOOKUP(A407,'8110'!$B$269:$F$530,5,FALSE)</f>
        <v>4842.78</v>
      </c>
      <c r="E407" s="1169">
        <v>6570</v>
      </c>
      <c r="F407" s="1169">
        <v>5280</v>
      </c>
      <c r="G407" s="1169" t="s">
        <v>1086</v>
      </c>
      <c r="H407" s="1159">
        <f>VLOOKUP(E407,'8112'!$B$267:$F$522,5,FALSE)</f>
        <v>2885.78</v>
      </c>
      <c r="I407" s="1169">
        <v>6570</v>
      </c>
      <c r="J407" s="1169">
        <v>5280</v>
      </c>
      <c r="K407" s="1169" t="s">
        <v>1086</v>
      </c>
      <c r="L407" s="1159">
        <f>VLOOKUP(I407,'8114'!$B$267:$F$522,5,FALSE)</f>
        <v>641.58000000000004</v>
      </c>
      <c r="M407" s="1169">
        <v>6570</v>
      </c>
      <c r="N407" s="1169">
        <v>5280</v>
      </c>
      <c r="O407" s="1169" t="s">
        <v>1086</v>
      </c>
      <c r="P407" s="1159">
        <f>VLOOKUP(M407,'8116'!$B$266:$F$518,5,FALSE)</f>
        <v>508.18</v>
      </c>
      <c r="Q407" s="1178">
        <f t="shared" si="10"/>
        <v>8878.32</v>
      </c>
    </row>
    <row r="408" spans="1:17">
      <c r="A408" s="1169">
        <v>6660</v>
      </c>
      <c r="B408" s="1169">
        <v>5650</v>
      </c>
      <c r="C408" s="1169" t="s">
        <v>384</v>
      </c>
      <c r="D408" s="1159">
        <f>VLOOKUP(A408,'8110'!$B$269:$F$530,5,FALSE)</f>
        <v>0</v>
      </c>
      <c r="E408" s="1169">
        <v>6660</v>
      </c>
      <c r="F408" s="1169">
        <v>5650</v>
      </c>
      <c r="G408" s="1169" t="s">
        <v>384</v>
      </c>
      <c r="H408" s="1159">
        <f>VLOOKUP(E408,'8112'!$B$267:$F$522,5,FALSE)</f>
        <v>0</v>
      </c>
      <c r="I408" s="1169">
        <v>6660</v>
      </c>
      <c r="J408" s="1169">
        <v>5650</v>
      </c>
      <c r="K408" s="1169" t="s">
        <v>384</v>
      </c>
      <c r="L408" s="1159">
        <f>VLOOKUP(I408,'8114'!$B$267:$F$522,5,FALSE)</f>
        <v>19035.79</v>
      </c>
      <c r="M408" s="1169">
        <v>6660</v>
      </c>
      <c r="N408" s="1169">
        <v>5650</v>
      </c>
      <c r="O408" s="1169" t="s">
        <v>384</v>
      </c>
      <c r="P408" s="1159">
        <f>VLOOKUP(M408,'8116'!$B$266:$F$518,5,FALSE)</f>
        <v>0</v>
      </c>
      <c r="Q408" s="1178">
        <f t="shared" si="10"/>
        <v>19035.79</v>
      </c>
    </row>
    <row r="409" spans="1:17">
      <c r="A409" s="1169">
        <v>6670</v>
      </c>
      <c r="B409" s="1169">
        <v>8665</v>
      </c>
      <c r="C409" s="1169" t="s">
        <v>1362</v>
      </c>
      <c r="D409" s="1159">
        <f>VLOOKUP(A409,'8110'!$B$269:$F$530,5,FALSE)</f>
        <v>72407.179999999993</v>
      </c>
      <c r="E409" s="1169">
        <v>6670</v>
      </c>
      <c r="F409" s="1169">
        <v>8665</v>
      </c>
      <c r="G409" s="1169" t="s">
        <v>1362</v>
      </c>
      <c r="H409" s="1159">
        <f>VLOOKUP(E409,'8112'!$B$267:$F$522,5,FALSE)</f>
        <v>0</v>
      </c>
      <c r="I409" s="1169">
        <v>6670</v>
      </c>
      <c r="J409" s="1169">
        <v>8665</v>
      </c>
      <c r="K409" s="1169" t="s">
        <v>1362</v>
      </c>
      <c r="L409" s="1159">
        <f>VLOOKUP(I409,'8114'!$B$267:$F$522,5,FALSE)</f>
        <v>0</v>
      </c>
      <c r="M409" s="1169">
        <v>6670</v>
      </c>
      <c r="N409" s="1169">
        <v>8665</v>
      </c>
      <c r="O409" s="1169" t="s">
        <v>1362</v>
      </c>
      <c r="P409" s="1159">
        <f>VLOOKUP(M409,'8116'!$B$266:$F$518,5,FALSE)</f>
        <v>0</v>
      </c>
      <c r="Q409" s="1178">
        <f t="shared" si="10"/>
        <v>72407.179999999993</v>
      </c>
    </row>
    <row r="410" spans="1:17">
      <c r="A410" s="1169">
        <v>6700</v>
      </c>
      <c r="B410" s="1169">
        <v>8660</v>
      </c>
      <c r="C410" s="1169" t="s">
        <v>928</v>
      </c>
      <c r="D410" s="1159">
        <f>VLOOKUP(A410,'8110'!$B$269:$F$530,5,FALSE)</f>
        <v>898.35</v>
      </c>
      <c r="E410" s="1169">
        <v>6700</v>
      </c>
      <c r="F410" s="1169">
        <v>8660</v>
      </c>
      <c r="G410" s="1169" t="s">
        <v>928</v>
      </c>
      <c r="H410" s="1159">
        <f>VLOOKUP(E410,'8112'!$B$267:$F$522,5,FALSE)</f>
        <v>305.11</v>
      </c>
      <c r="I410" s="1169">
        <v>6700</v>
      </c>
      <c r="J410" s="1169">
        <v>8660</v>
      </c>
      <c r="K410" s="1169" t="s">
        <v>928</v>
      </c>
      <c r="L410" s="1159">
        <f>VLOOKUP(I410,'8114'!$B$267:$F$522,5,FALSE)</f>
        <v>0</v>
      </c>
      <c r="M410" s="1169">
        <v>6700</v>
      </c>
      <c r="N410" s="1169">
        <v>8660</v>
      </c>
      <c r="O410" s="1169" t="s">
        <v>928</v>
      </c>
      <c r="P410" s="1159">
        <f>VLOOKUP(M410,'8116'!$B$266:$F$518,5,FALSE)</f>
        <v>0</v>
      </c>
      <c r="Q410" s="1178">
        <f t="shared" si="10"/>
        <v>1203.46</v>
      </c>
    </row>
    <row r="411" spans="1:17">
      <c r="A411" s="1169">
        <v>6750</v>
      </c>
      <c r="B411" s="1169">
        <v>5150</v>
      </c>
      <c r="C411" s="1169" t="s">
        <v>1080</v>
      </c>
      <c r="D411" s="1159">
        <f>VLOOKUP(A411,'8110'!$B$269:$F$530,5,FALSE)</f>
        <v>12855.88</v>
      </c>
      <c r="E411" s="1169">
        <v>6750</v>
      </c>
      <c r="F411" s="1169">
        <v>5150</v>
      </c>
      <c r="G411" s="1169" t="s">
        <v>1080</v>
      </c>
      <c r="H411" s="1159">
        <f>VLOOKUP(E411,'8112'!$B$267:$F$522,5,FALSE)</f>
        <v>3916.78</v>
      </c>
      <c r="I411" s="1169">
        <v>6750</v>
      </c>
      <c r="J411" s="1169">
        <v>5150</v>
      </c>
      <c r="K411" s="1169" t="s">
        <v>1080</v>
      </c>
      <c r="L411" s="1159">
        <f>VLOOKUP(I411,'8114'!$B$267:$F$522,5,FALSE)</f>
        <v>692.68</v>
      </c>
      <c r="M411" s="1169">
        <v>6750</v>
      </c>
      <c r="N411" s="1169">
        <v>5150</v>
      </c>
      <c r="O411" s="1169" t="s">
        <v>1080</v>
      </c>
      <c r="P411" s="1159">
        <f>VLOOKUP(M411,'8116'!$B$266:$F$518,5,FALSE)</f>
        <v>0</v>
      </c>
      <c r="Q411" s="1178">
        <f t="shared" si="10"/>
        <v>17465.34</v>
      </c>
    </row>
    <row r="412" spans="1:17">
      <c r="A412" s="1169">
        <v>6750</v>
      </c>
      <c r="B412" s="1169">
        <v>5300</v>
      </c>
      <c r="C412" s="1169" t="s">
        <v>1083</v>
      </c>
      <c r="D412" s="1168">
        <f>'8110'!F408</f>
        <v>1268.49</v>
      </c>
      <c r="E412" s="1169">
        <v>6750</v>
      </c>
      <c r="F412" s="1169">
        <v>5300</v>
      </c>
      <c r="G412" s="1169" t="s">
        <v>1083</v>
      </c>
      <c r="H412" s="1168">
        <f>'8112'!F403</f>
        <v>1167.58</v>
      </c>
      <c r="I412" s="1169">
        <v>6750</v>
      </c>
      <c r="J412" s="1169">
        <v>5300</v>
      </c>
      <c r="K412" s="1169" t="s">
        <v>1083</v>
      </c>
      <c r="L412" s="1168">
        <f>'8114'!F403</f>
        <v>0</v>
      </c>
      <c r="M412" s="1169">
        <v>6750</v>
      </c>
      <c r="N412" s="1169">
        <v>5300</v>
      </c>
      <c r="O412" s="1169" t="s">
        <v>1083</v>
      </c>
      <c r="P412" s="1168">
        <f>'8116'!$F400</f>
        <v>127.03</v>
      </c>
      <c r="Q412" s="1178">
        <f t="shared" si="10"/>
        <v>2563.1</v>
      </c>
    </row>
    <row r="413" spans="1:17">
      <c r="A413" s="1169">
        <v>6750</v>
      </c>
      <c r="B413" s="1169">
        <v>5360</v>
      </c>
      <c r="C413" s="1169" t="s">
        <v>1082</v>
      </c>
      <c r="D413" s="1168">
        <f>'8110'!F409</f>
        <v>2968.91</v>
      </c>
      <c r="E413" s="1169">
        <v>6750</v>
      </c>
      <c r="F413" s="1169">
        <v>5360</v>
      </c>
      <c r="G413" s="1169" t="s">
        <v>1082</v>
      </c>
      <c r="H413" s="1168">
        <f>'8112'!F404</f>
        <v>3643.16</v>
      </c>
      <c r="I413" s="1169">
        <v>6750</v>
      </c>
      <c r="J413" s="1169">
        <v>5360</v>
      </c>
      <c r="K413" s="1169" t="s">
        <v>1082</v>
      </c>
      <c r="L413" s="1168">
        <f>'8114'!F404</f>
        <v>-43850.19</v>
      </c>
      <c r="M413" s="1169">
        <v>6750</v>
      </c>
      <c r="N413" s="1169">
        <v>5360</v>
      </c>
      <c r="O413" s="1169" t="s">
        <v>1082</v>
      </c>
      <c r="P413" s="1168">
        <f>'8116'!$F401</f>
        <v>100</v>
      </c>
      <c r="Q413" s="1178">
        <f t="shared" si="10"/>
        <v>-37138.120000000003</v>
      </c>
    </row>
    <row r="414" spans="1:17">
      <c r="A414" s="1169">
        <v>6750</v>
      </c>
      <c r="B414" s="1169">
        <v>5390</v>
      </c>
      <c r="C414" s="1169" t="s">
        <v>1081</v>
      </c>
      <c r="D414" s="1168">
        <f>'8110'!F410</f>
        <v>411.7</v>
      </c>
      <c r="E414" s="1169">
        <v>6750</v>
      </c>
      <c r="F414" s="1169">
        <v>5390</v>
      </c>
      <c r="G414" s="1169" t="s">
        <v>1081</v>
      </c>
      <c r="H414" s="1168">
        <f>'8112'!F405</f>
        <v>0</v>
      </c>
      <c r="I414" s="1169">
        <v>6750</v>
      </c>
      <c r="J414" s="1169">
        <v>5390</v>
      </c>
      <c r="K414" s="1169" t="s">
        <v>1081</v>
      </c>
      <c r="L414" s="1168">
        <f>'8114'!F405</f>
        <v>0</v>
      </c>
      <c r="M414" s="1169">
        <v>6750</v>
      </c>
      <c r="N414" s="1169">
        <v>5390</v>
      </c>
      <c r="O414" s="1169" t="s">
        <v>1081</v>
      </c>
      <c r="P414" s="1168">
        <f>'8116'!$F402</f>
        <v>0</v>
      </c>
      <c r="Q414" s="1178">
        <f t="shared" si="10"/>
        <v>411.7</v>
      </c>
    </row>
    <row r="415" spans="1:17">
      <c r="A415" s="1169">
        <v>6750</v>
      </c>
      <c r="B415" s="1169">
        <v>8530</v>
      </c>
      <c r="C415" s="1169" t="s">
        <v>1079</v>
      </c>
      <c r="D415" s="1168">
        <f>'8110'!F411</f>
        <v>10714.02</v>
      </c>
      <c r="E415" s="1169">
        <v>6750</v>
      </c>
      <c r="F415" s="1169">
        <v>8530</v>
      </c>
      <c r="G415" s="1169" t="s">
        <v>1079</v>
      </c>
      <c r="H415" s="1168">
        <f>'8112'!F406</f>
        <v>4715.41</v>
      </c>
      <c r="I415" s="1169">
        <v>6750</v>
      </c>
      <c r="J415" s="1169">
        <v>8530</v>
      </c>
      <c r="K415" s="1169" t="s">
        <v>1079</v>
      </c>
      <c r="L415" s="1168">
        <f>'8114'!F406</f>
        <v>2357.46</v>
      </c>
      <c r="M415" s="1169">
        <v>6750</v>
      </c>
      <c r="N415" s="1169">
        <v>8530</v>
      </c>
      <c r="O415" s="1169" t="s">
        <v>1079</v>
      </c>
      <c r="P415" s="1168">
        <f>'8116'!$F403</f>
        <v>2327.58</v>
      </c>
      <c r="Q415" s="1178">
        <f t="shared" si="10"/>
        <v>20114.47</v>
      </c>
    </row>
    <row r="416" spans="1:17">
      <c r="A416" s="1162"/>
      <c r="B416" s="1162"/>
      <c r="C416" s="1164"/>
      <c r="E416" s="1162"/>
      <c r="F416" s="1162"/>
      <c r="G416" s="1164"/>
      <c r="I416" s="1162"/>
      <c r="J416" s="1162"/>
      <c r="K416" s="1164"/>
      <c r="L416" s="1159"/>
      <c r="M416" s="1162"/>
      <c r="N416" s="1162"/>
      <c r="O416" s="1164"/>
      <c r="P416" s="1159"/>
    </row>
    <row r="417" spans="1:19">
      <c r="A417" s="1157">
        <v>7010</v>
      </c>
      <c r="B417" s="1157">
        <v>5010</v>
      </c>
      <c r="C417" s="1164" t="s">
        <v>1167</v>
      </c>
      <c r="D417" s="1159">
        <f>VLOOKUP(A417,'8110'!$B$269:$F$530,5,FALSE)</f>
        <v>0</v>
      </c>
      <c r="E417" s="1157">
        <v>7010</v>
      </c>
      <c r="F417" s="1157">
        <v>5010</v>
      </c>
      <c r="G417" s="1164" t="s">
        <v>1167</v>
      </c>
      <c r="H417" s="1159">
        <f>VLOOKUP(E417,'8112'!$B$267:$F$522,5,FALSE)</f>
        <v>0</v>
      </c>
      <c r="I417" s="1157">
        <v>7010</v>
      </c>
      <c r="J417" s="1157">
        <v>5010</v>
      </c>
      <c r="K417" s="1164" t="s">
        <v>1167</v>
      </c>
      <c r="L417" s="1159">
        <f>VLOOKUP(I417,'8114'!$B$267:$F$522,5,FALSE)</f>
        <v>0</v>
      </c>
      <c r="M417" s="1157">
        <v>7010</v>
      </c>
      <c r="N417" s="1157">
        <v>5010</v>
      </c>
      <c r="O417" s="1164" t="s">
        <v>1167</v>
      </c>
      <c r="P417" s="1159">
        <f>VLOOKUP(M417,'8116'!$B$266:$F$518,5,FALSE)</f>
        <v>0</v>
      </c>
      <c r="Q417" s="1178">
        <f t="shared" ref="Q417:Q480" si="11">+D417+H417+L417+P417</f>
        <v>0</v>
      </c>
    </row>
    <row r="418" spans="1:19">
      <c r="A418" s="1157">
        <v>7011</v>
      </c>
      <c r="B418" s="1157">
        <v>5010</v>
      </c>
      <c r="C418" s="1164" t="s">
        <v>1166</v>
      </c>
      <c r="D418" s="1159">
        <f>VLOOKUP(A418,'8110'!$B$269:$F$530,5,FALSE)</f>
        <v>46858.92</v>
      </c>
      <c r="E418" s="1157">
        <v>7011</v>
      </c>
      <c r="F418" s="1157">
        <v>5010</v>
      </c>
      <c r="G418" s="1164" t="s">
        <v>1166</v>
      </c>
      <c r="H418" s="1159">
        <f>VLOOKUP(E418,'8112'!$B$267:$F$522,5,FALSE)</f>
        <v>112737.43</v>
      </c>
      <c r="I418" s="1157">
        <v>7011</v>
      </c>
      <c r="J418" s="1157">
        <v>5010</v>
      </c>
      <c r="K418" s="1164" t="s">
        <v>1166</v>
      </c>
      <c r="L418" s="1159">
        <f>VLOOKUP(I418,'8114'!$B$267:$F$522,5,FALSE)</f>
        <v>5380.64</v>
      </c>
      <c r="M418" s="1157">
        <v>7011</v>
      </c>
      <c r="N418" s="1157">
        <v>5010</v>
      </c>
      <c r="O418" s="1164" t="s">
        <v>1166</v>
      </c>
      <c r="P418" s="1159">
        <f>VLOOKUP(M418,'8116'!$B$266:$F$518,5,FALSE)</f>
        <v>7104.23</v>
      </c>
      <c r="Q418" s="1178">
        <f t="shared" si="11"/>
        <v>172081.22</v>
      </c>
    </row>
    <row r="419" spans="1:19">
      <c r="A419" s="1157">
        <v>7100</v>
      </c>
      <c r="B419" s="1157">
        <v>5200</v>
      </c>
      <c r="C419" s="1164" t="s">
        <v>1361</v>
      </c>
      <c r="D419" s="1159">
        <f>VLOOKUP(A419,'8110'!$B$269:$F$530,5,FALSE)</f>
        <v>0</v>
      </c>
      <c r="E419" s="1157">
        <v>7100</v>
      </c>
      <c r="F419" s="1157">
        <v>5200</v>
      </c>
      <c r="G419" s="1164" t="s">
        <v>1361</v>
      </c>
      <c r="H419" s="1159">
        <f>VLOOKUP(E419,'8112'!$B$267:$F$522,5,FALSE)</f>
        <v>0</v>
      </c>
      <c r="I419" s="1157">
        <v>7100</v>
      </c>
      <c r="J419" s="1157">
        <v>5200</v>
      </c>
      <c r="K419" s="1164" t="s">
        <v>1361</v>
      </c>
      <c r="L419" s="1159">
        <f>VLOOKUP(I419,'8114'!$B$267:$F$522,5,FALSE)</f>
        <v>0</v>
      </c>
      <c r="M419" s="1157">
        <v>7100</v>
      </c>
      <c r="N419" s="1157">
        <v>5200</v>
      </c>
      <c r="O419" s="1164" t="s">
        <v>1361</v>
      </c>
      <c r="P419" s="1159">
        <f>VLOOKUP(M419,'8116'!$B$266:$F$518,5,FALSE)</f>
        <v>235250.4</v>
      </c>
      <c r="Q419" s="1178">
        <f t="shared" si="11"/>
        <v>235250.4</v>
      </c>
    </row>
    <row r="420" spans="1:19" ht="25.5">
      <c r="A420" s="1157">
        <v>7101</v>
      </c>
      <c r="B420" s="1157">
        <v>5460</v>
      </c>
      <c r="C420" s="1164" t="s">
        <v>1165</v>
      </c>
      <c r="D420" s="1159">
        <f>VLOOKUP(A420,'8110'!$B$269:$F$530,5,FALSE)</f>
        <v>5095.62</v>
      </c>
      <c r="E420" s="1157">
        <v>7101</v>
      </c>
      <c r="F420" s="1157">
        <v>5460</v>
      </c>
      <c r="G420" s="1164" t="s">
        <v>1165</v>
      </c>
      <c r="H420" s="1159">
        <f>VLOOKUP(E420,'8112'!$B$267:$F$522,5,FALSE)</f>
        <v>0</v>
      </c>
      <c r="I420" s="1157">
        <v>7101</v>
      </c>
      <c r="J420" s="1157">
        <v>5460</v>
      </c>
      <c r="K420" s="1164" t="s">
        <v>1165</v>
      </c>
      <c r="L420" s="1159">
        <f>VLOOKUP(I420,'8114'!$B$267:$F$522,5,FALSE)</f>
        <v>77313.38</v>
      </c>
      <c r="M420" s="1157">
        <v>7101</v>
      </c>
      <c r="N420" s="1157">
        <v>5460</v>
      </c>
      <c r="O420" s="1164" t="s">
        <v>1165</v>
      </c>
      <c r="P420" s="1159">
        <f>VLOOKUP(M420,'8116'!$B$266:$F$518,5,FALSE)</f>
        <v>0</v>
      </c>
      <c r="Q420" s="1178">
        <f t="shared" si="11"/>
        <v>82409</v>
      </c>
      <c r="R420" s="1178">
        <f>-[9]Sheet1!$J$45</f>
        <v>-76597.930000000008</v>
      </c>
      <c r="S420" s="1157" t="s">
        <v>1701</v>
      </c>
    </row>
    <row r="421" spans="1:19">
      <c r="A421" s="1157">
        <v>7115</v>
      </c>
      <c r="B421" s="1157">
        <v>5460</v>
      </c>
      <c r="C421" s="1164" t="s">
        <v>1164</v>
      </c>
      <c r="D421" s="1159">
        <f>VLOOKUP(A421,'8110'!$B$269:$F$530,5,FALSE)</f>
        <v>1475</v>
      </c>
      <c r="E421" s="1157">
        <v>7115</v>
      </c>
      <c r="F421" s="1157">
        <v>5460</v>
      </c>
      <c r="G421" s="1164" t="s">
        <v>1164</v>
      </c>
      <c r="H421" s="1159">
        <f>VLOOKUP(E421,'8112'!$B$267:$F$522,5,FALSE)</f>
        <v>26295</v>
      </c>
      <c r="I421" s="1157">
        <v>7115</v>
      </c>
      <c r="J421" s="1157">
        <v>5460</v>
      </c>
      <c r="K421" s="1164" t="s">
        <v>1164</v>
      </c>
      <c r="L421" s="1159">
        <f>VLOOKUP(I421,'8114'!$B$267:$F$522,5,FALSE)</f>
        <v>2368</v>
      </c>
      <c r="M421" s="1157">
        <v>7115</v>
      </c>
      <c r="N421" s="1157">
        <v>5460</v>
      </c>
      <c r="O421" s="1164" t="s">
        <v>1164</v>
      </c>
      <c r="P421" s="1159">
        <f>VLOOKUP(M421,'8116'!$B$266:$F$518,5,FALSE)</f>
        <v>5114.83</v>
      </c>
      <c r="Q421" s="1178">
        <f t="shared" si="11"/>
        <v>35252.83</v>
      </c>
    </row>
    <row r="422" spans="1:19">
      <c r="A422" s="1157">
        <v>7116</v>
      </c>
      <c r="B422" s="1157">
        <v>5525</v>
      </c>
      <c r="C422" s="1164" t="s">
        <v>1163</v>
      </c>
      <c r="D422" s="1159">
        <f>VLOOKUP(A422,'8110'!$B$269:$F$530,5,FALSE)</f>
        <v>0</v>
      </c>
      <c r="E422" s="1157">
        <v>7116</v>
      </c>
      <c r="F422" s="1157">
        <v>5525</v>
      </c>
      <c r="G422" s="1164" t="s">
        <v>1163</v>
      </c>
      <c r="H422" s="1159">
        <f>VLOOKUP(E422,'8112'!$B$267:$F$522,5,FALSE)</f>
        <v>0</v>
      </c>
      <c r="I422" s="1157">
        <v>7116</v>
      </c>
      <c r="J422" s="1157">
        <v>5525</v>
      </c>
      <c r="K422" s="1164" t="s">
        <v>1163</v>
      </c>
      <c r="L422" s="1159">
        <f>VLOOKUP(I422,'8114'!$B$267:$F$522,5,FALSE)</f>
        <v>0</v>
      </c>
      <c r="M422" s="1157">
        <v>7116</v>
      </c>
      <c r="N422" s="1157">
        <v>5525</v>
      </c>
      <c r="O422" s="1164" t="s">
        <v>1163</v>
      </c>
      <c r="P422" s="1159">
        <f>VLOOKUP(M422,'8116'!$B$266:$F$518,5,FALSE)</f>
        <v>0</v>
      </c>
      <c r="Q422" s="1178">
        <f t="shared" si="11"/>
        <v>0</v>
      </c>
    </row>
    <row r="423" spans="1:19">
      <c r="A423" s="1157">
        <v>7151</v>
      </c>
      <c r="B423" s="1157">
        <v>5455</v>
      </c>
      <c r="C423" s="1164" t="s">
        <v>1162</v>
      </c>
      <c r="D423" s="1159">
        <f>VLOOKUP(A423,'8110'!$B$269:$F$530,5,FALSE)</f>
        <v>960.41</v>
      </c>
      <c r="E423" s="1157">
        <v>7151</v>
      </c>
      <c r="F423" s="1157">
        <v>5455</v>
      </c>
      <c r="G423" s="1164" t="s">
        <v>1162</v>
      </c>
      <c r="H423" s="1159">
        <f>VLOOKUP(E423,'8112'!$B$267:$F$522,5,FALSE)</f>
        <v>12783.87</v>
      </c>
      <c r="I423" s="1157">
        <v>7151</v>
      </c>
      <c r="J423" s="1157">
        <v>5455</v>
      </c>
      <c r="K423" s="1164" t="s">
        <v>1162</v>
      </c>
      <c r="L423" s="1159">
        <f>VLOOKUP(I423,'8114'!$B$267:$F$522,5,FALSE)</f>
        <v>943.64</v>
      </c>
      <c r="M423" s="1157">
        <v>7151</v>
      </c>
      <c r="N423" s="1157">
        <v>5455</v>
      </c>
      <c r="O423" s="1164" t="s">
        <v>1162</v>
      </c>
      <c r="P423" s="1159">
        <f>VLOOKUP(M423,'8116'!$B$266:$F$518,5,FALSE)</f>
        <v>6585.64</v>
      </c>
      <c r="Q423" s="1178">
        <f t="shared" si="11"/>
        <v>21273.56</v>
      </c>
    </row>
    <row r="424" spans="1:19">
      <c r="A424" s="1157">
        <v>7151</v>
      </c>
      <c r="B424" s="1157">
        <v>5455</v>
      </c>
      <c r="C424" s="1164" t="s">
        <v>1158</v>
      </c>
      <c r="D424" s="1168">
        <f>'8110'!F419</f>
        <v>0</v>
      </c>
      <c r="E424" s="1157">
        <v>7151</v>
      </c>
      <c r="F424" s="1157">
        <v>5455</v>
      </c>
      <c r="G424" s="1164" t="s">
        <v>1158</v>
      </c>
      <c r="H424" s="1168">
        <f>'8112'!F414</f>
        <v>0</v>
      </c>
      <c r="I424" s="1157">
        <v>7151</v>
      </c>
      <c r="J424" s="1157">
        <v>5455</v>
      </c>
      <c r="K424" s="1164" t="s">
        <v>1158</v>
      </c>
      <c r="L424" s="1168">
        <f>'8114'!F414</f>
        <v>0</v>
      </c>
      <c r="M424" s="1157">
        <v>7151</v>
      </c>
      <c r="N424" s="1157">
        <v>5455</v>
      </c>
      <c r="O424" s="1164" t="s">
        <v>1158</v>
      </c>
      <c r="P424" s="1168">
        <f>'8116'!$F411</f>
        <v>0</v>
      </c>
      <c r="Q424" s="1178">
        <f t="shared" si="11"/>
        <v>0</v>
      </c>
    </row>
    <row r="425" spans="1:19">
      <c r="A425" s="1157">
        <v>7151</v>
      </c>
      <c r="B425" s="1157">
        <v>5455</v>
      </c>
      <c r="C425" s="1164" t="s">
        <v>1159</v>
      </c>
      <c r="D425" s="1168">
        <f>'8110'!F420</f>
        <v>0</v>
      </c>
      <c r="E425" s="1157">
        <v>7151</v>
      </c>
      <c r="F425" s="1157">
        <v>5455</v>
      </c>
      <c r="G425" s="1164" t="s">
        <v>1159</v>
      </c>
      <c r="H425" s="1168">
        <f>'8112'!F415</f>
        <v>0</v>
      </c>
      <c r="I425" s="1157">
        <v>7151</v>
      </c>
      <c r="J425" s="1157">
        <v>5455</v>
      </c>
      <c r="K425" s="1164" t="s">
        <v>1159</v>
      </c>
      <c r="L425" s="1168">
        <f>'8114'!F415</f>
        <v>0</v>
      </c>
      <c r="M425" s="1157">
        <v>7151</v>
      </c>
      <c r="N425" s="1157">
        <v>5455</v>
      </c>
      <c r="O425" s="1164" t="s">
        <v>1159</v>
      </c>
      <c r="P425" s="1168">
        <f>'8116'!$F412</f>
        <v>0</v>
      </c>
      <c r="Q425" s="1178">
        <f t="shared" si="11"/>
        <v>0</v>
      </c>
    </row>
    <row r="426" spans="1:19">
      <c r="A426" s="1157">
        <v>7153</v>
      </c>
      <c r="B426" s="1157">
        <v>5455</v>
      </c>
      <c r="C426" s="1164" t="s">
        <v>1161</v>
      </c>
      <c r="D426" s="1159">
        <f>VLOOKUP(A426,'8110'!$B$269:$F$530,5,FALSE)</f>
        <v>0</v>
      </c>
      <c r="E426" s="1157">
        <v>7153</v>
      </c>
      <c r="F426" s="1157">
        <v>5455</v>
      </c>
      <c r="G426" s="1164" t="s">
        <v>1161</v>
      </c>
      <c r="H426" s="1159">
        <f>VLOOKUP(E426,'8112'!$B$267:$F$522,5,FALSE)</f>
        <v>0</v>
      </c>
      <c r="I426" s="1157">
        <v>7153</v>
      </c>
      <c r="J426" s="1157">
        <v>5455</v>
      </c>
      <c r="K426" s="1164" t="s">
        <v>1161</v>
      </c>
      <c r="L426" s="1159">
        <f>VLOOKUP(I426,'8114'!$B$267:$F$522,5,FALSE)</f>
        <v>0</v>
      </c>
      <c r="M426" s="1157">
        <v>7153</v>
      </c>
      <c r="N426" s="1157">
        <v>5455</v>
      </c>
      <c r="O426" s="1164" t="s">
        <v>1161</v>
      </c>
      <c r="P426" s="1159">
        <f>VLOOKUP(M426,'8116'!$B$266:$F$518,5,FALSE)</f>
        <v>0</v>
      </c>
      <c r="Q426" s="1178">
        <f t="shared" si="11"/>
        <v>0</v>
      </c>
    </row>
    <row r="427" spans="1:19">
      <c r="A427" s="1157">
        <v>7155</v>
      </c>
      <c r="B427" s="1157">
        <v>5455</v>
      </c>
      <c r="C427" s="1164" t="s">
        <v>1160</v>
      </c>
      <c r="D427" s="1159">
        <f>VLOOKUP(A427,'8110'!$B$269:$F$530,5,FALSE)</f>
        <v>16978.18</v>
      </c>
      <c r="E427" s="1157">
        <v>7155</v>
      </c>
      <c r="F427" s="1157">
        <v>5455</v>
      </c>
      <c r="G427" s="1164" t="s">
        <v>1160</v>
      </c>
      <c r="H427" s="1159">
        <f>VLOOKUP(E427,'8112'!$B$267:$F$522,5,FALSE)</f>
        <v>16857.009999999998</v>
      </c>
      <c r="I427" s="1157">
        <v>7155</v>
      </c>
      <c r="J427" s="1157">
        <v>5455</v>
      </c>
      <c r="K427" s="1164" t="s">
        <v>1160</v>
      </c>
      <c r="L427" s="1159">
        <f>VLOOKUP(I427,'8114'!$B$267:$F$522,5,FALSE)</f>
        <v>7024.75</v>
      </c>
      <c r="M427" s="1157">
        <v>7155</v>
      </c>
      <c r="N427" s="1157">
        <v>5455</v>
      </c>
      <c r="O427" s="1164" t="s">
        <v>1160</v>
      </c>
      <c r="P427" s="1159">
        <f>VLOOKUP(M427,'8116'!$B$266:$F$518,5,FALSE)</f>
        <v>0</v>
      </c>
      <c r="Q427" s="1178">
        <f t="shared" si="11"/>
        <v>40859.94</v>
      </c>
    </row>
    <row r="428" spans="1:19">
      <c r="A428" s="1157">
        <v>7158</v>
      </c>
      <c r="B428" s="1157">
        <v>5455</v>
      </c>
      <c r="C428" s="1164" t="s">
        <v>728</v>
      </c>
      <c r="D428" s="1159">
        <f>VLOOKUP(A428,'8110'!$B$269:$F$530,5,FALSE)</f>
        <v>1576.4</v>
      </c>
      <c r="E428" s="1157">
        <v>7158</v>
      </c>
      <c r="F428" s="1157">
        <v>5455</v>
      </c>
      <c r="G428" s="1164" t="s">
        <v>728</v>
      </c>
      <c r="H428" s="1159">
        <f>VLOOKUP(E428,'8112'!$B$267:$F$522,5,FALSE)</f>
        <v>0</v>
      </c>
      <c r="I428" s="1157">
        <v>7158</v>
      </c>
      <c r="J428" s="1157">
        <v>5455</v>
      </c>
      <c r="K428" s="1164" t="s">
        <v>728</v>
      </c>
      <c r="L428" s="1159">
        <f>VLOOKUP(I428,'8114'!$B$267:$F$522,5,FALSE)</f>
        <v>0</v>
      </c>
      <c r="M428" s="1157">
        <v>7158</v>
      </c>
      <c r="N428" s="1157">
        <v>5455</v>
      </c>
      <c r="O428" s="1164" t="s">
        <v>728</v>
      </c>
      <c r="P428" s="1159">
        <f>VLOOKUP(M428,'8116'!$B$266:$F$518,5,FALSE)</f>
        <v>0</v>
      </c>
      <c r="Q428" s="1178">
        <f t="shared" si="11"/>
        <v>1576.4</v>
      </c>
    </row>
    <row r="429" spans="1:19">
      <c r="A429" s="1157">
        <v>7159</v>
      </c>
      <c r="B429" s="1157">
        <v>5455</v>
      </c>
      <c r="C429" s="1164" t="s">
        <v>1159</v>
      </c>
      <c r="D429" s="1159">
        <f>VLOOKUP(A429,'8110'!$B$269:$F$530,5,FALSE)</f>
        <v>0</v>
      </c>
      <c r="E429" s="1157">
        <v>7159</v>
      </c>
      <c r="F429" s="1157">
        <v>5455</v>
      </c>
      <c r="G429" s="1164" t="s">
        <v>1159</v>
      </c>
      <c r="H429" s="1159">
        <f>VLOOKUP(E429,'8112'!$B$267:$F$522,5,FALSE)</f>
        <v>0</v>
      </c>
      <c r="I429" s="1157">
        <v>7159</v>
      </c>
      <c r="J429" s="1157">
        <v>5455</v>
      </c>
      <c r="K429" s="1164" t="s">
        <v>1159</v>
      </c>
      <c r="L429" s="1159">
        <f>VLOOKUP(I429,'8114'!$B$267:$F$522,5,FALSE)</f>
        <v>0</v>
      </c>
      <c r="M429" s="1157">
        <v>7159</v>
      </c>
      <c r="N429" s="1157">
        <v>5455</v>
      </c>
      <c r="O429" s="1164" t="s">
        <v>1159</v>
      </c>
      <c r="P429" s="1159">
        <f>VLOOKUP(M429,'8116'!$B$266:$F$518,5,FALSE)</f>
        <v>0</v>
      </c>
      <c r="Q429" s="1178">
        <f t="shared" si="11"/>
        <v>0</v>
      </c>
    </row>
    <row r="430" spans="1:19">
      <c r="A430" s="1157">
        <v>7161</v>
      </c>
      <c r="B430" s="1157">
        <v>5540</v>
      </c>
      <c r="C430" s="1164" t="s">
        <v>1157</v>
      </c>
      <c r="D430" s="1159">
        <f>VLOOKUP(A430,'8110'!$B$269:$F$530,5,FALSE)</f>
        <v>0</v>
      </c>
      <c r="E430" s="1157">
        <v>7161</v>
      </c>
      <c r="F430" s="1157">
        <v>5540</v>
      </c>
      <c r="G430" s="1164" t="s">
        <v>1157</v>
      </c>
      <c r="H430" s="1159">
        <f>VLOOKUP(E430,'8112'!$B$267:$F$522,5,FALSE)</f>
        <v>0</v>
      </c>
      <c r="I430" s="1157">
        <v>7161</v>
      </c>
      <c r="J430" s="1157">
        <v>5540</v>
      </c>
      <c r="K430" s="1164" t="s">
        <v>1157</v>
      </c>
      <c r="L430" s="1159">
        <f>VLOOKUP(I430,'8114'!$B$267:$F$522,5,FALSE)</f>
        <v>37.83</v>
      </c>
      <c r="M430" s="1157">
        <v>7161</v>
      </c>
      <c r="N430" s="1157">
        <v>5540</v>
      </c>
      <c r="O430" s="1164" t="s">
        <v>1157</v>
      </c>
      <c r="P430" s="1159">
        <f>VLOOKUP(M430,'8116'!$B$266:$F$518,5,FALSE)</f>
        <v>71.180000000000007</v>
      </c>
      <c r="Q430" s="1178">
        <f t="shared" si="11"/>
        <v>109.01</v>
      </c>
    </row>
    <row r="431" spans="1:19">
      <c r="A431" s="1157">
        <v>7161</v>
      </c>
      <c r="B431" s="1157">
        <v>5540</v>
      </c>
      <c r="C431" s="1164" t="s">
        <v>1153</v>
      </c>
      <c r="D431" s="1168">
        <f>'8110'!F426</f>
        <v>0</v>
      </c>
      <c r="E431" s="1157">
        <v>7161</v>
      </c>
      <c r="F431" s="1157">
        <v>5540</v>
      </c>
      <c r="G431" s="1164" t="s">
        <v>1153</v>
      </c>
      <c r="H431" s="1168">
        <f>'8112'!F421</f>
        <v>0</v>
      </c>
      <c r="I431" s="1157">
        <v>7161</v>
      </c>
      <c r="J431" s="1157">
        <v>5540</v>
      </c>
      <c r="K431" s="1164" t="s">
        <v>1153</v>
      </c>
      <c r="L431" s="1168">
        <f>'8114'!F421</f>
        <v>0</v>
      </c>
      <c r="M431" s="1157">
        <v>7161</v>
      </c>
      <c r="N431" s="1157">
        <v>5540</v>
      </c>
      <c r="O431" s="1164" t="s">
        <v>1153</v>
      </c>
      <c r="P431" s="1168">
        <f>'8116'!$F418</f>
        <v>0</v>
      </c>
      <c r="Q431" s="1178">
        <f t="shared" si="11"/>
        <v>0</v>
      </c>
    </row>
    <row r="432" spans="1:19">
      <c r="A432" s="1157">
        <v>7163</v>
      </c>
      <c r="B432" s="1157">
        <v>5540</v>
      </c>
      <c r="C432" s="1164" t="s">
        <v>1156</v>
      </c>
      <c r="D432" s="1159">
        <f>VLOOKUP(A432,'8110'!$B$269:$F$530,5,FALSE)</f>
        <v>0</v>
      </c>
      <c r="E432" s="1157">
        <v>7163</v>
      </c>
      <c r="F432" s="1157">
        <v>5540</v>
      </c>
      <c r="G432" s="1164" t="s">
        <v>1156</v>
      </c>
      <c r="H432" s="1159">
        <f>VLOOKUP(E432,'8112'!$B$267:$F$522,5,FALSE)</f>
        <v>0</v>
      </c>
      <c r="I432" s="1157">
        <v>7163</v>
      </c>
      <c r="J432" s="1157">
        <v>5540</v>
      </c>
      <c r="K432" s="1164" t="s">
        <v>1156</v>
      </c>
      <c r="L432" s="1159">
        <f>VLOOKUP(I432,'8114'!$B$267:$F$522,5,FALSE)</f>
        <v>0</v>
      </c>
      <c r="M432" s="1157">
        <v>7163</v>
      </c>
      <c r="N432" s="1157">
        <v>5540</v>
      </c>
      <c r="O432" s="1164" t="s">
        <v>1156</v>
      </c>
      <c r="P432" s="1159">
        <f>VLOOKUP(M432,'8116'!$B$266:$F$518,5,FALSE)</f>
        <v>0</v>
      </c>
      <c r="Q432" s="1178">
        <f t="shared" si="11"/>
        <v>0</v>
      </c>
    </row>
    <row r="433" spans="1:17">
      <c r="A433" s="1157">
        <v>7165</v>
      </c>
      <c r="B433" s="1157">
        <v>5540</v>
      </c>
      <c r="C433" s="1164" t="s">
        <v>1155</v>
      </c>
      <c r="D433" s="1159">
        <f>VLOOKUP(A433,'8110'!$B$269:$F$530,5,FALSE)</f>
        <v>0</v>
      </c>
      <c r="E433" s="1157">
        <v>7165</v>
      </c>
      <c r="F433" s="1157">
        <v>5540</v>
      </c>
      <c r="G433" s="1164" t="s">
        <v>1155</v>
      </c>
      <c r="H433" s="1159">
        <f>VLOOKUP(E433,'8112'!$B$267:$F$522,5,FALSE)</f>
        <v>0</v>
      </c>
      <c r="I433" s="1157">
        <v>7165</v>
      </c>
      <c r="J433" s="1157">
        <v>5540</v>
      </c>
      <c r="K433" s="1164" t="s">
        <v>1155</v>
      </c>
      <c r="L433" s="1159">
        <f>VLOOKUP(I433,'8114'!$B$267:$F$522,5,FALSE)</f>
        <v>0</v>
      </c>
      <c r="M433" s="1157">
        <v>7165</v>
      </c>
      <c r="N433" s="1157">
        <v>5540</v>
      </c>
      <c r="O433" s="1164" t="s">
        <v>1155</v>
      </c>
      <c r="P433" s="1159">
        <f>VLOOKUP(M433,'8116'!$B$266:$F$518,5,FALSE)</f>
        <v>0</v>
      </c>
      <c r="Q433" s="1178">
        <f t="shared" si="11"/>
        <v>0</v>
      </c>
    </row>
    <row r="434" spans="1:17">
      <c r="A434" s="1157">
        <v>7169</v>
      </c>
      <c r="B434" s="1157">
        <v>5540</v>
      </c>
      <c r="C434" s="1164" t="s">
        <v>1154</v>
      </c>
      <c r="D434" s="1159">
        <f>VLOOKUP(A434,'8110'!$B$269:$F$530,5,FALSE)</f>
        <v>0</v>
      </c>
      <c r="E434" s="1157">
        <v>7169</v>
      </c>
      <c r="F434" s="1157">
        <v>5540</v>
      </c>
      <c r="G434" s="1164" t="s">
        <v>1154</v>
      </c>
      <c r="H434" s="1159">
        <f>VLOOKUP(E434,'8112'!$B$267:$F$522,5,FALSE)</f>
        <v>0</v>
      </c>
      <c r="I434" s="1157">
        <v>7169</v>
      </c>
      <c r="J434" s="1157">
        <v>5540</v>
      </c>
      <c r="K434" s="1164" t="s">
        <v>1154</v>
      </c>
      <c r="L434" s="1159">
        <f>VLOOKUP(I434,'8114'!$B$267:$F$522,5,FALSE)</f>
        <v>0</v>
      </c>
      <c r="M434" s="1157">
        <v>7169</v>
      </c>
      <c r="N434" s="1157">
        <v>5540</v>
      </c>
      <c r="O434" s="1164" t="s">
        <v>1154</v>
      </c>
      <c r="P434" s="1159">
        <f>VLOOKUP(M434,'8116'!$B$266:$F$518,5,FALSE)</f>
        <v>0</v>
      </c>
      <c r="Q434" s="1178">
        <f t="shared" si="11"/>
        <v>0</v>
      </c>
    </row>
    <row r="435" spans="1:17">
      <c r="A435" s="1157">
        <v>7181</v>
      </c>
      <c r="B435" s="1157">
        <v>5530</v>
      </c>
      <c r="C435" s="1164" t="s">
        <v>1143</v>
      </c>
      <c r="D435" s="1159">
        <f>VLOOKUP(A435,'8110'!$B$269:$F$530,5,FALSE)</f>
        <v>0</v>
      </c>
      <c r="E435" s="1157">
        <v>7181</v>
      </c>
      <c r="F435" s="1157">
        <v>5530</v>
      </c>
      <c r="G435" s="1164" t="s">
        <v>1143</v>
      </c>
      <c r="H435" s="1159">
        <f>VLOOKUP(E435,'8112'!$B$267:$F$522,5,FALSE)</f>
        <v>0</v>
      </c>
      <c r="I435" s="1157">
        <v>7181</v>
      </c>
      <c r="J435" s="1157">
        <v>5530</v>
      </c>
      <c r="K435" s="1164" t="s">
        <v>1143</v>
      </c>
      <c r="L435" s="1159">
        <f>VLOOKUP(I435,'8114'!$B$267:$F$522,5,FALSE)</f>
        <v>0</v>
      </c>
      <c r="M435" s="1157">
        <v>7181</v>
      </c>
      <c r="N435" s="1157">
        <v>5530</v>
      </c>
      <c r="O435" s="1164" t="s">
        <v>1143</v>
      </c>
      <c r="P435" s="1159">
        <f>VLOOKUP(M435,'8116'!$B$266:$F$518,5,FALSE)</f>
        <v>0</v>
      </c>
      <c r="Q435" s="1178">
        <f t="shared" si="11"/>
        <v>0</v>
      </c>
    </row>
    <row r="436" spans="1:17">
      <c r="A436" s="1157">
        <v>7181</v>
      </c>
      <c r="B436" s="1157">
        <v>5530</v>
      </c>
      <c r="C436" s="1164" t="s">
        <v>1144</v>
      </c>
      <c r="D436" s="1168">
        <f>'8110'!F431</f>
        <v>0</v>
      </c>
      <c r="E436" s="1157">
        <v>7181</v>
      </c>
      <c r="F436" s="1157">
        <v>5530</v>
      </c>
      <c r="G436" s="1164" t="s">
        <v>1144</v>
      </c>
      <c r="H436" s="1168">
        <f>'8112'!F426</f>
        <v>0</v>
      </c>
      <c r="I436" s="1157">
        <v>7181</v>
      </c>
      <c r="J436" s="1157">
        <v>5530</v>
      </c>
      <c r="K436" s="1164" t="s">
        <v>1144</v>
      </c>
      <c r="L436" s="1168">
        <f>'8114'!F426</f>
        <v>0</v>
      </c>
      <c r="M436" s="1157">
        <v>7181</v>
      </c>
      <c r="N436" s="1157">
        <v>5530</v>
      </c>
      <c r="O436" s="1164" t="s">
        <v>1144</v>
      </c>
      <c r="P436" s="1168">
        <f>'8116'!$F423</f>
        <v>0</v>
      </c>
      <c r="Q436" s="1178">
        <f t="shared" si="11"/>
        <v>0</v>
      </c>
    </row>
    <row r="437" spans="1:17">
      <c r="A437" s="1157">
        <v>7181</v>
      </c>
      <c r="B437" s="1157">
        <v>5530</v>
      </c>
      <c r="C437" s="1164" t="s">
        <v>1152</v>
      </c>
      <c r="D437" s="1168">
        <f>'8110'!F432</f>
        <v>0</v>
      </c>
      <c r="E437" s="1157">
        <v>7181</v>
      </c>
      <c r="F437" s="1157">
        <v>5530</v>
      </c>
      <c r="G437" s="1164" t="s">
        <v>1152</v>
      </c>
      <c r="H437" s="1168">
        <f>'8112'!F427</f>
        <v>0</v>
      </c>
      <c r="I437" s="1157">
        <v>7181</v>
      </c>
      <c r="J437" s="1157">
        <v>5530</v>
      </c>
      <c r="K437" s="1164" t="s">
        <v>1152</v>
      </c>
      <c r="L437" s="1168">
        <f>'8114'!F427</f>
        <v>0</v>
      </c>
      <c r="M437" s="1157">
        <v>7181</v>
      </c>
      <c r="N437" s="1157">
        <v>5530</v>
      </c>
      <c r="O437" s="1164" t="s">
        <v>1152</v>
      </c>
      <c r="P437" s="1168">
        <f>'8116'!$F424</f>
        <v>0</v>
      </c>
      <c r="Q437" s="1178">
        <f t="shared" si="11"/>
        <v>0</v>
      </c>
    </row>
    <row r="438" spans="1:17">
      <c r="A438" s="1157">
        <v>7181</v>
      </c>
      <c r="B438" s="1157">
        <v>5530</v>
      </c>
      <c r="C438" s="1164" t="s">
        <v>1148</v>
      </c>
      <c r="D438" s="1168">
        <f>'8110'!F433</f>
        <v>0</v>
      </c>
      <c r="E438" s="1157">
        <v>7181</v>
      </c>
      <c r="F438" s="1157">
        <v>5530</v>
      </c>
      <c r="G438" s="1164" t="s">
        <v>1148</v>
      </c>
      <c r="H438" s="1168">
        <f>'8112'!F428</f>
        <v>0</v>
      </c>
      <c r="I438" s="1157">
        <v>7181</v>
      </c>
      <c r="J438" s="1157">
        <v>5530</v>
      </c>
      <c r="K438" s="1164" t="s">
        <v>1148</v>
      </c>
      <c r="L438" s="1168">
        <f>'8114'!F428</f>
        <v>0</v>
      </c>
      <c r="M438" s="1157">
        <v>7181</v>
      </c>
      <c r="N438" s="1157">
        <v>5530</v>
      </c>
      <c r="O438" s="1164" t="s">
        <v>1148</v>
      </c>
      <c r="P438" s="1168">
        <f>'8116'!$F425</f>
        <v>0</v>
      </c>
      <c r="Q438" s="1178">
        <f t="shared" si="11"/>
        <v>0</v>
      </c>
    </row>
    <row r="439" spans="1:17">
      <c r="A439" s="1157">
        <v>7182</v>
      </c>
      <c r="B439" s="1157">
        <v>5530</v>
      </c>
      <c r="C439" s="1164" t="s">
        <v>1147</v>
      </c>
      <c r="D439" s="1159">
        <f>VLOOKUP(A439,'8110'!$B$269:$F$530,5,FALSE)</f>
        <v>0</v>
      </c>
      <c r="E439" s="1157">
        <v>7182</v>
      </c>
      <c r="F439" s="1157">
        <v>5530</v>
      </c>
      <c r="G439" s="1164" t="s">
        <v>1147</v>
      </c>
      <c r="H439" s="1159">
        <f>VLOOKUP(E439,'8112'!$B$267:$F$522,5,FALSE)</f>
        <v>0</v>
      </c>
      <c r="I439" s="1157">
        <v>7182</v>
      </c>
      <c r="J439" s="1157">
        <v>5530</v>
      </c>
      <c r="K439" s="1164" t="s">
        <v>1147</v>
      </c>
      <c r="L439" s="1159">
        <f>VLOOKUP(I439,'8114'!$B$267:$F$522,5,FALSE)</f>
        <v>0</v>
      </c>
      <c r="M439" s="1157">
        <v>7182</v>
      </c>
      <c r="N439" s="1157">
        <v>5530</v>
      </c>
      <c r="O439" s="1164" t="s">
        <v>1147</v>
      </c>
      <c r="P439" s="1159">
        <f>VLOOKUP(M439,'8116'!$B$266:$F$518,5,FALSE)</f>
        <v>0</v>
      </c>
      <c r="Q439" s="1178">
        <f t="shared" si="11"/>
        <v>0</v>
      </c>
    </row>
    <row r="440" spans="1:17">
      <c r="A440" s="1157">
        <v>7183</v>
      </c>
      <c r="B440" s="1157">
        <v>5530</v>
      </c>
      <c r="C440" s="1164" t="s">
        <v>1151</v>
      </c>
      <c r="D440" s="1159">
        <f>VLOOKUP(A440,'8110'!$B$269:$F$530,5,FALSE)</f>
        <v>0</v>
      </c>
      <c r="E440" s="1157">
        <v>7183</v>
      </c>
      <c r="F440" s="1157">
        <v>5530</v>
      </c>
      <c r="G440" s="1164" t="s">
        <v>1151</v>
      </c>
      <c r="H440" s="1159">
        <f>VLOOKUP(E440,'8112'!$B$267:$F$522,5,FALSE)</f>
        <v>0</v>
      </c>
      <c r="I440" s="1157">
        <v>7183</v>
      </c>
      <c r="J440" s="1157">
        <v>5530</v>
      </c>
      <c r="K440" s="1164" t="s">
        <v>1151</v>
      </c>
      <c r="L440" s="1159">
        <f>VLOOKUP(I440,'8114'!$B$267:$F$522,5,FALSE)</f>
        <v>0</v>
      </c>
      <c r="M440" s="1157">
        <v>7183</v>
      </c>
      <c r="N440" s="1157">
        <v>5530</v>
      </c>
      <c r="O440" s="1164" t="s">
        <v>1151</v>
      </c>
      <c r="P440" s="1159">
        <f>VLOOKUP(M440,'8116'!$B$266:$F$518,5,FALSE)</f>
        <v>0</v>
      </c>
      <c r="Q440" s="1178">
        <f t="shared" si="11"/>
        <v>0</v>
      </c>
    </row>
    <row r="441" spans="1:17">
      <c r="A441" s="1157">
        <v>7184</v>
      </c>
      <c r="B441" s="1157">
        <v>5530</v>
      </c>
      <c r="C441" s="1164" t="s">
        <v>1146</v>
      </c>
      <c r="D441" s="1159">
        <f>VLOOKUP(A441,'8110'!$B$269:$F$530,5,FALSE)</f>
        <v>0</v>
      </c>
      <c r="E441" s="1157">
        <v>7184</v>
      </c>
      <c r="F441" s="1157">
        <v>5530</v>
      </c>
      <c r="G441" s="1164" t="s">
        <v>1146</v>
      </c>
      <c r="H441" s="1159">
        <f>VLOOKUP(E441,'8112'!$B$267:$F$522,5,FALSE)</f>
        <v>0</v>
      </c>
      <c r="I441" s="1157">
        <v>7184</v>
      </c>
      <c r="J441" s="1157">
        <v>5530</v>
      </c>
      <c r="K441" s="1164" t="s">
        <v>1146</v>
      </c>
      <c r="L441" s="1159">
        <f>VLOOKUP(I441,'8114'!$B$267:$F$522,5,FALSE)</f>
        <v>0</v>
      </c>
      <c r="M441" s="1157">
        <v>7184</v>
      </c>
      <c r="N441" s="1157">
        <v>5530</v>
      </c>
      <c r="O441" s="1164" t="s">
        <v>1146</v>
      </c>
      <c r="P441" s="1159">
        <f>VLOOKUP(M441,'8116'!$B$266:$F$518,5,FALSE)</f>
        <v>0</v>
      </c>
      <c r="Q441" s="1178">
        <f t="shared" si="11"/>
        <v>0</v>
      </c>
    </row>
    <row r="442" spans="1:17">
      <c r="A442" s="1157">
        <v>7185</v>
      </c>
      <c r="B442" s="1157">
        <v>5530</v>
      </c>
      <c r="C442" s="1164" t="s">
        <v>1150</v>
      </c>
      <c r="D442" s="1159">
        <f>VLOOKUP(A442,'8110'!$B$269:$F$530,5,FALSE)</f>
        <v>6786.68</v>
      </c>
      <c r="E442" s="1157">
        <v>7185</v>
      </c>
      <c r="F442" s="1157">
        <v>5530</v>
      </c>
      <c r="G442" s="1164" t="s">
        <v>1150</v>
      </c>
      <c r="H442" s="1159">
        <f>VLOOKUP(E442,'8112'!$B$267:$F$522,5,FALSE)</f>
        <v>9407</v>
      </c>
      <c r="I442" s="1157">
        <v>7185</v>
      </c>
      <c r="J442" s="1157">
        <v>5530</v>
      </c>
      <c r="K442" s="1164" t="s">
        <v>1150</v>
      </c>
      <c r="L442" s="1159">
        <f>VLOOKUP(I442,'8114'!$B$267:$F$522,5,FALSE)</f>
        <v>739</v>
      </c>
      <c r="M442" s="1157">
        <v>7185</v>
      </c>
      <c r="N442" s="1157">
        <v>5530</v>
      </c>
      <c r="O442" s="1164" t="s">
        <v>1150</v>
      </c>
      <c r="P442" s="1159">
        <f>VLOOKUP(M442,'8116'!$B$266:$F$518,5,FALSE)</f>
        <v>523.59</v>
      </c>
      <c r="Q442" s="1178">
        <f t="shared" si="11"/>
        <v>17456.27</v>
      </c>
    </row>
    <row r="443" spans="1:17">
      <c r="A443" s="1157">
        <v>7186</v>
      </c>
      <c r="B443" s="1157">
        <v>5530</v>
      </c>
      <c r="C443" s="1164" t="s">
        <v>1145</v>
      </c>
      <c r="D443" s="1159">
        <f>VLOOKUP(A443,'8110'!$B$269:$F$530,5,FALSE)</f>
        <v>0</v>
      </c>
      <c r="E443" s="1157">
        <v>7186</v>
      </c>
      <c r="F443" s="1157">
        <v>5530</v>
      </c>
      <c r="G443" s="1164" t="s">
        <v>1145</v>
      </c>
      <c r="H443" s="1159">
        <f>VLOOKUP(E443,'8112'!$B$267:$F$522,5,FALSE)</f>
        <v>0</v>
      </c>
      <c r="I443" s="1157">
        <v>7186</v>
      </c>
      <c r="J443" s="1157">
        <v>5530</v>
      </c>
      <c r="K443" s="1164" t="s">
        <v>1145</v>
      </c>
      <c r="L443" s="1159">
        <f>VLOOKUP(I443,'8114'!$B$267:$F$522,5,FALSE)</f>
        <v>0</v>
      </c>
      <c r="M443" s="1157">
        <v>7186</v>
      </c>
      <c r="N443" s="1157">
        <v>5530</v>
      </c>
      <c r="O443" s="1164" t="s">
        <v>1145</v>
      </c>
      <c r="P443" s="1159">
        <f>VLOOKUP(M443,'8116'!$B$266:$F$518,5,FALSE)</f>
        <v>0</v>
      </c>
      <c r="Q443" s="1178">
        <f t="shared" si="11"/>
        <v>0</v>
      </c>
    </row>
    <row r="444" spans="1:17">
      <c r="A444" s="1157">
        <v>7189</v>
      </c>
      <c r="B444" s="1157">
        <v>5530</v>
      </c>
      <c r="C444" s="1164" t="s">
        <v>1149</v>
      </c>
      <c r="D444" s="1159">
        <f>VLOOKUP(A444,'8110'!$B$269:$F$530,5,FALSE)</f>
        <v>0</v>
      </c>
      <c r="E444" s="1157">
        <v>7189</v>
      </c>
      <c r="F444" s="1157">
        <v>5530</v>
      </c>
      <c r="G444" s="1164" t="s">
        <v>1149</v>
      </c>
      <c r="H444" s="1159">
        <f>VLOOKUP(E444,'8112'!$B$267:$F$522,5,FALSE)</f>
        <v>0</v>
      </c>
      <c r="I444" s="1157">
        <v>7189</v>
      </c>
      <c r="J444" s="1157">
        <v>5530</v>
      </c>
      <c r="K444" s="1164" t="s">
        <v>1149</v>
      </c>
      <c r="L444" s="1159">
        <f>VLOOKUP(I444,'8114'!$B$267:$F$522,5,FALSE)</f>
        <v>0</v>
      </c>
      <c r="M444" s="1157">
        <v>7189</v>
      </c>
      <c r="N444" s="1157">
        <v>5530</v>
      </c>
      <c r="O444" s="1164" t="s">
        <v>1149</v>
      </c>
      <c r="P444" s="1159">
        <f>VLOOKUP(M444,'8116'!$B$266:$F$518,5,FALSE)</f>
        <v>0</v>
      </c>
      <c r="Q444" s="1178">
        <f t="shared" si="11"/>
        <v>0</v>
      </c>
    </row>
    <row r="445" spans="1:17">
      <c r="A445" s="1157">
        <v>7201</v>
      </c>
      <c r="B445" s="1157">
        <v>5520</v>
      </c>
      <c r="C445" s="1164" t="s">
        <v>1142</v>
      </c>
      <c r="D445" s="1159">
        <f>VLOOKUP(A445,'8110'!$B$269:$F$530,5,FALSE)</f>
        <v>1438.86</v>
      </c>
      <c r="E445" s="1157">
        <v>7201</v>
      </c>
      <c r="F445" s="1157">
        <v>5520</v>
      </c>
      <c r="G445" s="1164" t="s">
        <v>1142</v>
      </c>
      <c r="H445" s="1159">
        <f>VLOOKUP(E445,'8112'!$B$267:$F$522,5,FALSE)</f>
        <v>1267.3399999999999</v>
      </c>
      <c r="I445" s="1157">
        <v>7201</v>
      </c>
      <c r="J445" s="1157">
        <v>5520</v>
      </c>
      <c r="K445" s="1164" t="s">
        <v>1142</v>
      </c>
      <c r="L445" s="1159">
        <f>VLOOKUP(I445,'8114'!$B$267:$F$522,5,FALSE)</f>
        <v>0</v>
      </c>
      <c r="M445" s="1157">
        <v>7201</v>
      </c>
      <c r="N445" s="1157">
        <v>5520</v>
      </c>
      <c r="O445" s="1164" t="s">
        <v>1142</v>
      </c>
      <c r="P445" s="1159">
        <f>VLOOKUP(M445,'8116'!$B$266:$F$518,5,FALSE)</f>
        <v>323.61</v>
      </c>
      <c r="Q445" s="1178">
        <f t="shared" si="11"/>
        <v>3029.81</v>
      </c>
    </row>
    <row r="446" spans="1:17">
      <c r="A446" s="1157">
        <v>7201</v>
      </c>
      <c r="B446" s="1157">
        <v>5520</v>
      </c>
      <c r="C446" s="1164" t="s">
        <v>1133</v>
      </c>
      <c r="D446" s="1168">
        <f>'8110'!F441</f>
        <v>0</v>
      </c>
      <c r="E446" s="1157">
        <v>7201</v>
      </c>
      <c r="F446" s="1157">
        <v>5520</v>
      </c>
      <c r="G446" s="1164" t="s">
        <v>1133</v>
      </c>
      <c r="H446" s="1168">
        <f>'8112'!F436</f>
        <v>0</v>
      </c>
      <c r="I446" s="1157">
        <v>7201</v>
      </c>
      <c r="J446" s="1157">
        <v>5520</v>
      </c>
      <c r="K446" s="1164" t="s">
        <v>1133</v>
      </c>
      <c r="L446" s="1168">
        <f>'8114'!F436</f>
        <v>0</v>
      </c>
      <c r="M446" s="1157">
        <v>7201</v>
      </c>
      <c r="N446" s="1157">
        <v>5520</v>
      </c>
      <c r="O446" s="1164" t="s">
        <v>1133</v>
      </c>
      <c r="P446" s="1168">
        <f>'8116'!$F433</f>
        <v>0</v>
      </c>
      <c r="Q446" s="1178">
        <f t="shared" si="11"/>
        <v>0</v>
      </c>
    </row>
    <row r="447" spans="1:17">
      <c r="A447" s="1157">
        <v>7201</v>
      </c>
      <c r="B447" s="1157">
        <v>5520</v>
      </c>
      <c r="C447" s="1164" t="s">
        <v>1134</v>
      </c>
      <c r="D447" s="1168">
        <f>'8110'!F442</f>
        <v>102.26</v>
      </c>
      <c r="E447" s="1157">
        <v>7201</v>
      </c>
      <c r="F447" s="1157">
        <v>5520</v>
      </c>
      <c r="G447" s="1164" t="s">
        <v>1134</v>
      </c>
      <c r="H447" s="1168">
        <f>'8112'!F437</f>
        <v>0</v>
      </c>
      <c r="I447" s="1157">
        <v>7201</v>
      </c>
      <c r="J447" s="1157">
        <v>5520</v>
      </c>
      <c r="K447" s="1164" t="s">
        <v>1134</v>
      </c>
      <c r="L447" s="1168">
        <f>'8114'!F437</f>
        <v>0</v>
      </c>
      <c r="M447" s="1157">
        <v>7201</v>
      </c>
      <c r="N447" s="1157">
        <v>5520</v>
      </c>
      <c r="O447" s="1164" t="s">
        <v>1134</v>
      </c>
      <c r="P447" s="1168">
        <f>'8116'!$F434</f>
        <v>0</v>
      </c>
      <c r="Q447" s="1178">
        <f t="shared" si="11"/>
        <v>102.26</v>
      </c>
    </row>
    <row r="448" spans="1:17">
      <c r="A448" s="1157">
        <v>7201</v>
      </c>
      <c r="B448" s="1157">
        <v>5520</v>
      </c>
      <c r="C448" s="1164" t="s">
        <v>1138</v>
      </c>
      <c r="D448" s="1168">
        <f>'8110'!F443</f>
        <v>0</v>
      </c>
      <c r="E448" s="1157">
        <v>7201</v>
      </c>
      <c r="F448" s="1157">
        <v>5520</v>
      </c>
      <c r="G448" s="1164" t="s">
        <v>1138</v>
      </c>
      <c r="H448" s="1168">
        <f>'8112'!F438</f>
        <v>0</v>
      </c>
      <c r="I448" s="1157">
        <v>7201</v>
      </c>
      <c r="J448" s="1157">
        <v>5520</v>
      </c>
      <c r="K448" s="1164" t="s">
        <v>1138</v>
      </c>
      <c r="L448" s="1168">
        <f>'8114'!F438</f>
        <v>0</v>
      </c>
      <c r="M448" s="1157">
        <v>7201</v>
      </c>
      <c r="N448" s="1157">
        <v>5520</v>
      </c>
      <c r="O448" s="1164" t="s">
        <v>1138</v>
      </c>
      <c r="P448" s="1168">
        <f>'8116'!$F435</f>
        <v>0</v>
      </c>
      <c r="Q448" s="1178">
        <f t="shared" si="11"/>
        <v>0</v>
      </c>
    </row>
    <row r="449" spans="1:17">
      <c r="A449" s="1157">
        <v>7202</v>
      </c>
      <c r="B449" s="1157">
        <v>5520</v>
      </c>
      <c r="C449" s="1164" t="s">
        <v>1137</v>
      </c>
      <c r="D449" s="1159">
        <f>VLOOKUP(A449,'8110'!$B$269:$F$530,5,FALSE)</f>
        <v>1389.75</v>
      </c>
      <c r="E449" s="1157">
        <v>7202</v>
      </c>
      <c r="F449" s="1157">
        <v>5520</v>
      </c>
      <c r="G449" s="1164" t="s">
        <v>1137</v>
      </c>
      <c r="H449" s="1159">
        <f>VLOOKUP(E449,'8112'!$B$267:$F$522,5,FALSE)</f>
        <v>1071.32</v>
      </c>
      <c r="I449" s="1157">
        <v>7202</v>
      </c>
      <c r="J449" s="1157">
        <v>5520</v>
      </c>
      <c r="K449" s="1164" t="s">
        <v>1137</v>
      </c>
      <c r="L449" s="1159">
        <f>VLOOKUP(I449,'8114'!$B$267:$F$522,5,FALSE)</f>
        <v>0</v>
      </c>
      <c r="M449" s="1157">
        <v>7202</v>
      </c>
      <c r="N449" s="1157">
        <v>5520</v>
      </c>
      <c r="O449" s="1164" t="s">
        <v>1137</v>
      </c>
      <c r="P449" s="1159">
        <f>VLOOKUP(M449,'8116'!$B$266:$F$518,5,FALSE)</f>
        <v>0</v>
      </c>
      <c r="Q449" s="1178">
        <f t="shared" si="11"/>
        <v>2461.0699999999997</v>
      </c>
    </row>
    <row r="450" spans="1:17">
      <c r="A450" s="1157">
        <v>7203</v>
      </c>
      <c r="B450" s="1157">
        <v>5520</v>
      </c>
      <c r="C450" s="1164" t="s">
        <v>1141</v>
      </c>
      <c r="D450" s="1159">
        <f>VLOOKUP(A450,'8110'!$B$269:$F$530,5,FALSE)</f>
        <v>0</v>
      </c>
      <c r="E450" s="1157">
        <v>7203</v>
      </c>
      <c r="F450" s="1157">
        <v>5520</v>
      </c>
      <c r="G450" s="1164" t="s">
        <v>1141</v>
      </c>
      <c r="H450" s="1159">
        <f>VLOOKUP(E450,'8112'!$B$267:$F$522,5,FALSE)</f>
        <v>0</v>
      </c>
      <c r="I450" s="1157">
        <v>7203</v>
      </c>
      <c r="J450" s="1157">
        <v>5520</v>
      </c>
      <c r="K450" s="1164" t="s">
        <v>1141</v>
      </c>
      <c r="L450" s="1159">
        <f>VLOOKUP(I450,'8114'!$B$267:$F$522,5,FALSE)</f>
        <v>0</v>
      </c>
      <c r="M450" s="1157">
        <v>7203</v>
      </c>
      <c r="N450" s="1157">
        <v>5520</v>
      </c>
      <c r="O450" s="1164" t="s">
        <v>1141</v>
      </c>
      <c r="P450" s="1159">
        <f>VLOOKUP(M450,'8116'!$B$266:$F$518,5,FALSE)</f>
        <v>0</v>
      </c>
      <c r="Q450" s="1178">
        <f t="shared" si="11"/>
        <v>0</v>
      </c>
    </row>
    <row r="451" spans="1:17">
      <c r="A451" s="1157">
        <v>7204</v>
      </c>
      <c r="B451" s="1157">
        <v>5520</v>
      </c>
      <c r="C451" s="1164" t="s">
        <v>1136</v>
      </c>
      <c r="D451" s="1159">
        <f>VLOOKUP(A451,'8110'!$B$269:$F$530,5,FALSE)</f>
        <v>0</v>
      </c>
      <c r="E451" s="1157">
        <v>7204</v>
      </c>
      <c r="F451" s="1157">
        <v>5520</v>
      </c>
      <c r="G451" s="1164" t="s">
        <v>1136</v>
      </c>
      <c r="H451" s="1159">
        <f>VLOOKUP(E451,'8112'!$B$267:$F$522,5,FALSE)</f>
        <v>1735.72</v>
      </c>
      <c r="I451" s="1157">
        <v>7204</v>
      </c>
      <c r="J451" s="1157">
        <v>5520</v>
      </c>
      <c r="K451" s="1164" t="s">
        <v>1136</v>
      </c>
      <c r="L451" s="1159">
        <f>VLOOKUP(I451,'8114'!$B$267:$F$522,5,FALSE)</f>
        <v>0</v>
      </c>
      <c r="M451" s="1157">
        <v>7204</v>
      </c>
      <c r="N451" s="1157">
        <v>5520</v>
      </c>
      <c r="O451" s="1164" t="s">
        <v>1136</v>
      </c>
      <c r="P451" s="1159">
        <f>VLOOKUP(M451,'8116'!$B$266:$F$518,5,FALSE)</f>
        <v>0</v>
      </c>
      <c r="Q451" s="1178">
        <f t="shared" si="11"/>
        <v>1735.72</v>
      </c>
    </row>
    <row r="452" spans="1:17">
      <c r="A452" s="1157">
        <v>7205</v>
      </c>
      <c r="B452" s="1157">
        <v>5520</v>
      </c>
      <c r="C452" s="1164" t="s">
        <v>1140</v>
      </c>
      <c r="D452" s="1159">
        <f>VLOOKUP(A452,'8110'!$B$269:$F$530,5,FALSE)</f>
        <v>2009.91</v>
      </c>
      <c r="E452" s="1157">
        <v>7205</v>
      </c>
      <c r="F452" s="1157">
        <v>5520</v>
      </c>
      <c r="G452" s="1164" t="s">
        <v>1140</v>
      </c>
      <c r="H452" s="1159">
        <f>VLOOKUP(E452,'8112'!$B$267:$F$522,5,FALSE)</f>
        <v>1816.38</v>
      </c>
      <c r="I452" s="1157">
        <v>7205</v>
      </c>
      <c r="J452" s="1157">
        <v>5520</v>
      </c>
      <c r="K452" s="1164" t="s">
        <v>1140</v>
      </c>
      <c r="L452" s="1159">
        <f>VLOOKUP(I452,'8114'!$B$267:$F$522,5,FALSE)</f>
        <v>0</v>
      </c>
      <c r="M452" s="1157">
        <v>7205</v>
      </c>
      <c r="N452" s="1157">
        <v>5520</v>
      </c>
      <c r="O452" s="1164" t="s">
        <v>1140</v>
      </c>
      <c r="P452" s="1159">
        <f>VLOOKUP(M452,'8116'!$B$266:$F$518,5,FALSE)</f>
        <v>242.52</v>
      </c>
      <c r="Q452" s="1178">
        <f t="shared" si="11"/>
        <v>4068.81</v>
      </c>
    </row>
    <row r="453" spans="1:17">
      <c r="A453" s="1157">
        <v>7206</v>
      </c>
      <c r="B453" s="1157">
        <v>5520</v>
      </c>
      <c r="C453" s="1164" t="s">
        <v>1135</v>
      </c>
      <c r="D453" s="1159">
        <f>VLOOKUP(A453,'8110'!$B$269:$F$530,5,FALSE)</f>
        <v>484.8</v>
      </c>
      <c r="E453" s="1157">
        <v>7206</v>
      </c>
      <c r="F453" s="1157">
        <v>5520</v>
      </c>
      <c r="G453" s="1164" t="s">
        <v>1135</v>
      </c>
      <c r="H453" s="1159">
        <f>VLOOKUP(E453,'8112'!$B$267:$F$522,5,FALSE)</f>
        <v>1297.44</v>
      </c>
      <c r="I453" s="1157">
        <v>7206</v>
      </c>
      <c r="J453" s="1157">
        <v>5520</v>
      </c>
      <c r="K453" s="1164" t="s">
        <v>1135</v>
      </c>
      <c r="L453" s="1159">
        <f>VLOOKUP(I453,'8114'!$B$267:$F$522,5,FALSE)</f>
        <v>0</v>
      </c>
      <c r="M453" s="1157">
        <v>7206</v>
      </c>
      <c r="N453" s="1157">
        <v>5520</v>
      </c>
      <c r="O453" s="1164" t="s">
        <v>1135</v>
      </c>
      <c r="P453" s="1159">
        <f>VLOOKUP(M453,'8116'!$B$266:$F$518,5,FALSE)</f>
        <v>0</v>
      </c>
      <c r="Q453" s="1178">
        <f t="shared" si="11"/>
        <v>1782.24</v>
      </c>
    </row>
    <row r="454" spans="1:17">
      <c r="A454" s="1157">
        <v>7208</v>
      </c>
      <c r="B454" s="1157">
        <v>5520</v>
      </c>
      <c r="C454" s="1164" t="s">
        <v>1045</v>
      </c>
      <c r="D454" s="1159">
        <f>VLOOKUP(A454,'8110'!$B$269:$F$530,5,FALSE)</f>
        <v>2781.03</v>
      </c>
      <c r="E454" s="1157">
        <v>7208</v>
      </c>
      <c r="F454" s="1157">
        <v>5520</v>
      </c>
      <c r="G454" s="1164" t="s">
        <v>1045</v>
      </c>
      <c r="H454" s="1159">
        <f>VLOOKUP(E454,'8112'!$B$267:$F$522,5,FALSE)</f>
        <v>3891.83</v>
      </c>
      <c r="I454" s="1157">
        <v>7208</v>
      </c>
      <c r="J454" s="1157">
        <v>5520</v>
      </c>
      <c r="K454" s="1164" t="s">
        <v>1045</v>
      </c>
      <c r="L454" s="1159">
        <f>VLOOKUP(I454,'8114'!$B$267:$F$522,5,FALSE)</f>
        <v>4972.8100000000004</v>
      </c>
      <c r="M454" s="1157">
        <v>7208</v>
      </c>
      <c r="N454" s="1157">
        <v>5520</v>
      </c>
      <c r="O454" s="1164" t="s">
        <v>1045</v>
      </c>
      <c r="P454" s="1159">
        <f>VLOOKUP(M454,'8116'!$B$266:$F$518,5,FALSE)</f>
        <v>3759.18</v>
      </c>
      <c r="Q454" s="1178">
        <f t="shared" si="11"/>
        <v>15404.850000000002</v>
      </c>
    </row>
    <row r="455" spans="1:17">
      <c r="A455" s="1157">
        <v>7209</v>
      </c>
      <c r="B455" s="1157">
        <v>5520</v>
      </c>
      <c r="C455" s="1164" t="s">
        <v>1139</v>
      </c>
      <c r="D455" s="1159">
        <f>VLOOKUP(A455,'8110'!$B$269:$F$530,5,FALSE)</f>
        <v>0</v>
      </c>
      <c r="E455" s="1157">
        <v>7209</v>
      </c>
      <c r="F455" s="1157">
        <v>5520</v>
      </c>
      <c r="G455" s="1164" t="s">
        <v>1139</v>
      </c>
      <c r="H455" s="1159">
        <f>VLOOKUP(E455,'8112'!$B$267:$F$522,5,FALSE)</f>
        <v>0</v>
      </c>
      <c r="I455" s="1157">
        <v>7209</v>
      </c>
      <c r="J455" s="1157">
        <v>5520</v>
      </c>
      <c r="K455" s="1164" t="s">
        <v>1139</v>
      </c>
      <c r="L455" s="1159">
        <f>VLOOKUP(I455,'8114'!$B$267:$F$522,5,FALSE)</f>
        <v>0</v>
      </c>
      <c r="M455" s="1157">
        <v>7209</v>
      </c>
      <c r="N455" s="1157">
        <v>5520</v>
      </c>
      <c r="O455" s="1164" t="s">
        <v>1139</v>
      </c>
      <c r="P455" s="1159">
        <f>VLOOKUP(M455,'8116'!$B$266:$F$518,5,FALSE)</f>
        <v>0</v>
      </c>
      <c r="Q455" s="1178">
        <f t="shared" si="11"/>
        <v>0</v>
      </c>
    </row>
    <row r="456" spans="1:17">
      <c r="A456" s="1157">
        <v>7311</v>
      </c>
      <c r="B456" s="1157">
        <v>5200</v>
      </c>
      <c r="C456" s="1164" t="s">
        <v>1132</v>
      </c>
      <c r="D456" s="1159">
        <f>VLOOKUP(A456,'8110'!$B$269:$F$530,5,FALSE)</f>
        <v>0</v>
      </c>
      <c r="E456" s="1157">
        <v>7311</v>
      </c>
      <c r="F456" s="1157">
        <v>5200</v>
      </c>
      <c r="G456" s="1164" t="s">
        <v>1132</v>
      </c>
      <c r="H456" s="1159">
        <f>VLOOKUP(E456,'8112'!$B$267:$F$522,5,FALSE)</f>
        <v>0</v>
      </c>
      <c r="I456" s="1157">
        <v>7311</v>
      </c>
      <c r="J456" s="1157">
        <v>5200</v>
      </c>
      <c r="K456" s="1164" t="s">
        <v>1132</v>
      </c>
      <c r="L456" s="1159">
        <f>VLOOKUP(I456,'8114'!$B$267:$F$522,5,FALSE)</f>
        <v>0</v>
      </c>
      <c r="M456" s="1157">
        <v>7311</v>
      </c>
      <c r="N456" s="1157">
        <v>5200</v>
      </c>
      <c r="O456" s="1164" t="s">
        <v>1132</v>
      </c>
      <c r="P456" s="1159">
        <f>VLOOKUP(M456,'8116'!$B$266:$F$518,5,FALSE)</f>
        <v>0</v>
      </c>
      <c r="Q456" s="1178">
        <f t="shared" si="11"/>
        <v>0</v>
      </c>
    </row>
    <row r="457" spans="1:17">
      <c r="A457" s="1157">
        <v>7318</v>
      </c>
      <c r="B457" s="1157">
        <v>5200</v>
      </c>
      <c r="C457" s="1164" t="s">
        <v>1131</v>
      </c>
      <c r="D457" s="1159">
        <f>VLOOKUP(A457,'8110'!$B$269:$F$530,5,FALSE)</f>
        <v>0</v>
      </c>
      <c r="E457" s="1157">
        <v>7318</v>
      </c>
      <c r="F457" s="1157">
        <v>5200</v>
      </c>
      <c r="G457" s="1164" t="s">
        <v>1131</v>
      </c>
      <c r="H457" s="1159">
        <f>VLOOKUP(E457,'8112'!$B$267:$F$522,5,FALSE)</f>
        <v>0</v>
      </c>
      <c r="I457" s="1157">
        <v>7318</v>
      </c>
      <c r="J457" s="1157">
        <v>5200</v>
      </c>
      <c r="K457" s="1164" t="s">
        <v>1131</v>
      </c>
      <c r="L457" s="1159">
        <f>VLOOKUP(I457,'8114'!$B$267:$F$522,5,FALSE)</f>
        <v>0</v>
      </c>
      <c r="M457" s="1157">
        <v>7318</v>
      </c>
      <c r="N457" s="1157">
        <v>5200</v>
      </c>
      <c r="O457" s="1164" t="s">
        <v>1131</v>
      </c>
      <c r="P457" s="1159">
        <f>VLOOKUP(M457,'8116'!$B$266:$F$518,5,FALSE)</f>
        <v>0</v>
      </c>
      <c r="Q457" s="1178">
        <f t="shared" si="11"/>
        <v>0</v>
      </c>
    </row>
    <row r="458" spans="1:17">
      <c r="A458" s="1157">
        <v>7328</v>
      </c>
      <c r="B458" s="1157">
        <v>5200</v>
      </c>
      <c r="C458" s="1164" t="s">
        <v>1130</v>
      </c>
      <c r="D458" s="1159">
        <f>VLOOKUP(A458,'8110'!$B$269:$F$530,5,FALSE)</f>
        <v>0</v>
      </c>
      <c r="E458" s="1157">
        <v>7328</v>
      </c>
      <c r="F458" s="1157">
        <v>5200</v>
      </c>
      <c r="G458" s="1164" t="s">
        <v>1130</v>
      </c>
      <c r="H458" s="1159">
        <f>VLOOKUP(E458,'8112'!$B$267:$F$522,5,FALSE)</f>
        <v>0</v>
      </c>
      <c r="I458" s="1157">
        <v>7328</v>
      </c>
      <c r="J458" s="1157">
        <v>5200</v>
      </c>
      <c r="K458" s="1164" t="s">
        <v>1130</v>
      </c>
      <c r="L458" s="1159">
        <f>VLOOKUP(I458,'8114'!$B$267:$F$522,5,FALSE)</f>
        <v>0</v>
      </c>
      <c r="M458" s="1157">
        <v>7328</v>
      </c>
      <c r="N458" s="1157">
        <v>5200</v>
      </c>
      <c r="O458" s="1164" t="s">
        <v>1130</v>
      </c>
      <c r="P458" s="1159">
        <f>VLOOKUP(M458,'8116'!$B$266:$F$518,5,FALSE)</f>
        <v>0</v>
      </c>
      <c r="Q458" s="1178">
        <f t="shared" si="11"/>
        <v>0</v>
      </c>
    </row>
    <row r="459" spans="1:17">
      <c r="A459" s="1157">
        <v>7331</v>
      </c>
      <c r="B459" s="1157">
        <v>5200</v>
      </c>
      <c r="C459" s="1164" t="s">
        <v>1129</v>
      </c>
      <c r="D459" s="1159">
        <f>VLOOKUP(A459,'8110'!$B$269:$F$530,5,FALSE)</f>
        <v>13679.42</v>
      </c>
      <c r="E459" s="1157">
        <v>7331</v>
      </c>
      <c r="F459" s="1157">
        <v>5200</v>
      </c>
      <c r="G459" s="1164" t="s">
        <v>1129</v>
      </c>
      <c r="H459" s="1159">
        <f>VLOOKUP(E459,'8112'!$B$267:$F$522,5,FALSE)</f>
        <v>13679.23</v>
      </c>
      <c r="I459" s="1157">
        <v>7331</v>
      </c>
      <c r="J459" s="1157">
        <v>5200</v>
      </c>
      <c r="K459" s="1164" t="s">
        <v>1129</v>
      </c>
      <c r="L459" s="1159">
        <f>VLOOKUP(I459,'8114'!$B$267:$F$522,5,FALSE)</f>
        <v>13679.42</v>
      </c>
      <c r="M459" s="1157">
        <v>7331</v>
      </c>
      <c r="N459" s="1157">
        <v>5200</v>
      </c>
      <c r="O459" s="1164" t="s">
        <v>1129</v>
      </c>
      <c r="P459" s="1159">
        <f>VLOOKUP(M459,'8116'!$B$266:$F$518,5,FALSE)</f>
        <v>13679.37</v>
      </c>
      <c r="Q459" s="1178">
        <f t="shared" si="11"/>
        <v>54717.440000000002</v>
      </c>
    </row>
    <row r="460" spans="1:17">
      <c r="A460" s="1157">
        <v>7340</v>
      </c>
      <c r="B460" s="1157">
        <v>5200</v>
      </c>
      <c r="C460" s="1164" t="s">
        <v>1124</v>
      </c>
      <c r="D460" s="1159">
        <f>VLOOKUP(A460,'8110'!$B$269:$F$530,5,FALSE)</f>
        <v>1049.32</v>
      </c>
      <c r="E460" s="1157">
        <v>7340</v>
      </c>
      <c r="F460" s="1157">
        <v>5200</v>
      </c>
      <c r="G460" s="1164" t="s">
        <v>1124</v>
      </c>
      <c r="H460" s="1159">
        <f>VLOOKUP(E460,'8112'!$B$267:$F$522,5,FALSE)</f>
        <v>3430.04</v>
      </c>
      <c r="I460" s="1157">
        <v>7340</v>
      </c>
      <c r="J460" s="1157">
        <v>5200</v>
      </c>
      <c r="K460" s="1164" t="s">
        <v>1124</v>
      </c>
      <c r="L460" s="1159">
        <f>VLOOKUP(I460,'8114'!$B$267:$F$522,5,FALSE)</f>
        <v>1172.8399999999999</v>
      </c>
      <c r="M460" s="1157">
        <v>7340</v>
      </c>
      <c r="N460" s="1157">
        <v>5200</v>
      </c>
      <c r="O460" s="1164" t="s">
        <v>1124</v>
      </c>
      <c r="P460" s="1159">
        <f>VLOOKUP(M460,'8116'!$B$266:$F$518,5,FALSE)</f>
        <v>3412.46</v>
      </c>
      <c r="Q460" s="1178">
        <f t="shared" si="11"/>
        <v>9064.66</v>
      </c>
    </row>
    <row r="461" spans="1:17">
      <c r="A461" s="1157">
        <v>7341</v>
      </c>
      <c r="B461" s="1157">
        <v>5200</v>
      </c>
      <c r="C461" s="1164" t="s">
        <v>1123</v>
      </c>
      <c r="D461" s="1159">
        <f>VLOOKUP(A461,'8110'!$B$269:$F$530,5,FALSE)</f>
        <v>9471.26</v>
      </c>
      <c r="E461" s="1157">
        <v>7341</v>
      </c>
      <c r="F461" s="1157">
        <v>5200</v>
      </c>
      <c r="G461" s="1164" t="s">
        <v>1123</v>
      </c>
      <c r="H461" s="1159">
        <f>VLOOKUP(E461,'8112'!$B$267:$F$522,5,FALSE)</f>
        <v>30500.95</v>
      </c>
      <c r="I461" s="1157">
        <v>7341</v>
      </c>
      <c r="J461" s="1157">
        <v>5200</v>
      </c>
      <c r="K461" s="1164" t="s">
        <v>1123</v>
      </c>
      <c r="L461" s="1159">
        <f>VLOOKUP(I461,'8114'!$B$267:$F$522,5,FALSE)</f>
        <v>10114.4</v>
      </c>
      <c r="M461" s="1157">
        <v>7341</v>
      </c>
      <c r="N461" s="1157">
        <v>5200</v>
      </c>
      <c r="O461" s="1164" t="s">
        <v>1123</v>
      </c>
      <c r="P461" s="1159">
        <f>VLOOKUP(M461,'8116'!$B$266:$F$518,5,FALSE)</f>
        <v>30542.38</v>
      </c>
      <c r="Q461" s="1178">
        <f t="shared" si="11"/>
        <v>80628.990000000005</v>
      </c>
    </row>
    <row r="462" spans="1:17">
      <c r="A462" s="1157">
        <v>7342</v>
      </c>
      <c r="B462" s="1157">
        <v>5200</v>
      </c>
      <c r="C462" s="1164" t="s">
        <v>1122</v>
      </c>
      <c r="D462" s="1159">
        <f>VLOOKUP(A462,'8110'!$B$269:$F$530,5,FALSE)</f>
        <v>5495.66</v>
      </c>
      <c r="E462" s="1157">
        <v>7342</v>
      </c>
      <c r="F462" s="1157">
        <v>5200</v>
      </c>
      <c r="G462" s="1164" t="s">
        <v>1122</v>
      </c>
      <c r="H462" s="1159">
        <f>VLOOKUP(E462,'8112'!$B$267:$F$522,5,FALSE)</f>
        <v>17800.14</v>
      </c>
      <c r="I462" s="1157">
        <v>7342</v>
      </c>
      <c r="J462" s="1157">
        <v>5200</v>
      </c>
      <c r="K462" s="1164" t="s">
        <v>1122</v>
      </c>
      <c r="L462" s="1159">
        <f>VLOOKUP(I462,'8114'!$B$267:$F$522,5,FALSE)</f>
        <v>5832.73</v>
      </c>
      <c r="M462" s="1157">
        <v>7342</v>
      </c>
      <c r="N462" s="1157">
        <v>5200</v>
      </c>
      <c r="O462" s="1164" t="s">
        <v>1122</v>
      </c>
      <c r="P462" s="1159">
        <f>VLOOKUP(M462,'8116'!$B$266:$F$518,5,FALSE)</f>
        <v>17636.849999999999</v>
      </c>
      <c r="Q462" s="1178">
        <f t="shared" si="11"/>
        <v>46765.38</v>
      </c>
    </row>
    <row r="463" spans="1:17">
      <c r="A463" s="1157">
        <v>7343</v>
      </c>
      <c r="B463" s="1157">
        <v>5200</v>
      </c>
      <c r="C463" s="1164" t="s">
        <v>1121</v>
      </c>
      <c r="D463" s="1159">
        <f>VLOOKUP(A463,'8110'!$B$269:$F$530,5,FALSE)</f>
        <v>0</v>
      </c>
      <c r="E463" s="1157">
        <v>7343</v>
      </c>
      <c r="F463" s="1157">
        <v>5200</v>
      </c>
      <c r="G463" s="1164" t="s">
        <v>1121</v>
      </c>
      <c r="H463" s="1159">
        <f>VLOOKUP(E463,'8112'!$B$267:$F$522,5,FALSE)</f>
        <v>0</v>
      </c>
      <c r="I463" s="1157">
        <v>7343</v>
      </c>
      <c r="J463" s="1157">
        <v>5200</v>
      </c>
      <c r="K463" s="1164" t="s">
        <v>1121</v>
      </c>
      <c r="L463" s="1159">
        <f>VLOOKUP(I463,'8114'!$B$267:$F$522,5,FALSE)</f>
        <v>0</v>
      </c>
      <c r="M463" s="1157">
        <v>7343</v>
      </c>
      <c r="N463" s="1157">
        <v>5200</v>
      </c>
      <c r="O463" s="1164" t="s">
        <v>1121</v>
      </c>
      <c r="P463" s="1159">
        <f>VLOOKUP(M463,'8116'!$B$266:$F$518,5,FALSE)</f>
        <v>0</v>
      </c>
      <c r="Q463" s="1178">
        <f t="shared" si="11"/>
        <v>0</v>
      </c>
    </row>
    <row r="464" spans="1:17">
      <c r="A464" s="1157">
        <v>7344</v>
      </c>
      <c r="B464" s="1157">
        <v>5200</v>
      </c>
      <c r="C464" s="1164" t="s">
        <v>1120</v>
      </c>
      <c r="D464" s="1159">
        <f>VLOOKUP(A464,'8110'!$B$269:$F$530,5,FALSE)</f>
        <v>5735.37</v>
      </c>
      <c r="E464" s="1157">
        <v>7344</v>
      </c>
      <c r="F464" s="1157">
        <v>5200</v>
      </c>
      <c r="G464" s="1164" t="s">
        <v>1120</v>
      </c>
      <c r="H464" s="1159">
        <f>VLOOKUP(E464,'8112'!$B$267:$F$522,5,FALSE)</f>
        <v>18499.43</v>
      </c>
      <c r="I464" s="1157">
        <v>7344</v>
      </c>
      <c r="J464" s="1157">
        <v>5200</v>
      </c>
      <c r="K464" s="1164" t="s">
        <v>1120</v>
      </c>
      <c r="L464" s="1159">
        <f>VLOOKUP(I464,'8114'!$B$267:$F$522,5,FALSE)</f>
        <v>6077</v>
      </c>
      <c r="M464" s="1157">
        <v>7344</v>
      </c>
      <c r="N464" s="1157">
        <v>5200</v>
      </c>
      <c r="O464" s="1164" t="s">
        <v>1120</v>
      </c>
      <c r="P464" s="1159">
        <f>VLOOKUP(M464,'8116'!$B$266:$F$518,5,FALSE)</f>
        <v>18377.05</v>
      </c>
      <c r="Q464" s="1178">
        <f t="shared" si="11"/>
        <v>48688.85</v>
      </c>
    </row>
    <row r="465" spans="1:17">
      <c r="A465" s="1157">
        <v>7345</v>
      </c>
      <c r="B465" s="1157">
        <v>5200</v>
      </c>
      <c r="C465" s="1164" t="s">
        <v>1119</v>
      </c>
      <c r="D465" s="1159">
        <f>VLOOKUP(A465,'8110'!$B$269:$F$530,5,FALSE)</f>
        <v>36.78</v>
      </c>
      <c r="E465" s="1157">
        <v>7345</v>
      </c>
      <c r="F465" s="1157">
        <v>5200</v>
      </c>
      <c r="G465" s="1164" t="s">
        <v>1119</v>
      </c>
      <c r="H465" s="1159">
        <f>VLOOKUP(E465,'8112'!$B$267:$F$522,5,FALSE)</f>
        <v>94.97</v>
      </c>
      <c r="I465" s="1157">
        <v>7345</v>
      </c>
      <c r="J465" s="1157">
        <v>5200</v>
      </c>
      <c r="K465" s="1164" t="s">
        <v>1119</v>
      </c>
      <c r="L465" s="1159">
        <f>VLOOKUP(I465,'8114'!$B$267:$F$522,5,FALSE)</f>
        <v>11.12</v>
      </c>
      <c r="M465" s="1157">
        <v>7345</v>
      </c>
      <c r="N465" s="1157">
        <v>5200</v>
      </c>
      <c r="O465" s="1164" t="s">
        <v>1119</v>
      </c>
      <c r="P465" s="1159">
        <f>VLOOKUP(M465,'8116'!$B$266:$F$518,5,FALSE)</f>
        <v>47.23</v>
      </c>
      <c r="Q465" s="1178">
        <f t="shared" si="11"/>
        <v>190.1</v>
      </c>
    </row>
    <row r="466" spans="1:17">
      <c r="A466" s="1157">
        <v>7346</v>
      </c>
      <c r="B466" s="1157">
        <v>5200</v>
      </c>
      <c r="C466" s="1164" t="s">
        <v>1118</v>
      </c>
      <c r="D466" s="1159">
        <f>VLOOKUP(A466,'8110'!$B$269:$F$530,5,FALSE)</f>
        <v>258.58</v>
      </c>
      <c r="E466" s="1157">
        <v>7346</v>
      </c>
      <c r="F466" s="1157">
        <v>5200</v>
      </c>
      <c r="G466" s="1164" t="s">
        <v>1118</v>
      </c>
      <c r="H466" s="1159">
        <f>VLOOKUP(E466,'8112'!$B$267:$F$522,5,FALSE)</f>
        <v>834.73</v>
      </c>
      <c r="I466" s="1157">
        <v>7346</v>
      </c>
      <c r="J466" s="1157">
        <v>5200</v>
      </c>
      <c r="K466" s="1164" t="s">
        <v>1118</v>
      </c>
      <c r="L466" s="1159">
        <f>VLOOKUP(I466,'8114'!$B$267:$F$522,5,FALSE)</f>
        <v>269.3</v>
      </c>
      <c r="M466" s="1157">
        <v>7346</v>
      </c>
      <c r="N466" s="1157">
        <v>5200</v>
      </c>
      <c r="O466" s="1164" t="s">
        <v>1118</v>
      </c>
      <c r="P466" s="1159">
        <f>VLOOKUP(M466,'8116'!$B$266:$F$518,5,FALSE)</f>
        <v>816.87</v>
      </c>
      <c r="Q466" s="1178">
        <f t="shared" si="11"/>
        <v>2179.48</v>
      </c>
    </row>
    <row r="467" spans="1:17">
      <c r="A467" s="1157">
        <v>7347</v>
      </c>
      <c r="B467" s="1157">
        <v>5200</v>
      </c>
      <c r="C467" s="1164" t="s">
        <v>1117</v>
      </c>
      <c r="D467" s="1159">
        <f>VLOOKUP(A467,'8110'!$B$269:$F$530,5,FALSE)</f>
        <v>1360.33</v>
      </c>
      <c r="E467" s="1157">
        <v>7347</v>
      </c>
      <c r="F467" s="1157">
        <v>5200</v>
      </c>
      <c r="G467" s="1164" t="s">
        <v>1117</v>
      </c>
      <c r="H467" s="1159">
        <f>VLOOKUP(E467,'8112'!$B$267:$F$522,5,FALSE)</f>
        <v>4361.97</v>
      </c>
      <c r="I467" s="1157">
        <v>7347</v>
      </c>
      <c r="J467" s="1157">
        <v>5200</v>
      </c>
      <c r="K467" s="1164" t="s">
        <v>1117</v>
      </c>
      <c r="L467" s="1159">
        <f>VLOOKUP(I467,'8114'!$B$267:$F$522,5,FALSE)</f>
        <v>1428.3</v>
      </c>
      <c r="M467" s="1157">
        <v>7347</v>
      </c>
      <c r="N467" s="1157">
        <v>5200</v>
      </c>
      <c r="O467" s="1164" t="s">
        <v>1117</v>
      </c>
      <c r="P467" s="1159">
        <f>VLOOKUP(M467,'8116'!$B$266:$F$518,5,FALSE)</f>
        <v>4324.8500000000004</v>
      </c>
      <c r="Q467" s="1178">
        <f t="shared" si="11"/>
        <v>11475.45</v>
      </c>
    </row>
    <row r="468" spans="1:17">
      <c r="A468" s="1157">
        <v>7348</v>
      </c>
      <c r="B468" s="1157">
        <v>5200</v>
      </c>
      <c r="C468" s="1164" t="s">
        <v>1116</v>
      </c>
      <c r="D468" s="1159">
        <f>VLOOKUP(A468,'8110'!$B$269:$F$530,5,FALSE)</f>
        <v>944.2</v>
      </c>
      <c r="E468" s="1157">
        <v>7348</v>
      </c>
      <c r="F468" s="1157">
        <v>5200</v>
      </c>
      <c r="G468" s="1164" t="s">
        <v>1116</v>
      </c>
      <c r="H468" s="1159">
        <f>VLOOKUP(E468,'8112'!$B$267:$F$522,5,FALSE)</f>
        <v>3038.86</v>
      </c>
      <c r="I468" s="1157">
        <v>7348</v>
      </c>
      <c r="J468" s="1157">
        <v>5200</v>
      </c>
      <c r="K468" s="1164" t="s">
        <v>1116</v>
      </c>
      <c r="L468" s="1159">
        <f>VLOOKUP(I468,'8114'!$B$267:$F$522,5,FALSE)</f>
        <v>988.45</v>
      </c>
      <c r="M468" s="1157">
        <v>7348</v>
      </c>
      <c r="N468" s="1157">
        <v>5200</v>
      </c>
      <c r="O468" s="1164" t="s">
        <v>1116</v>
      </c>
      <c r="P468" s="1159">
        <f>VLOOKUP(M468,'8116'!$B$266:$F$518,5,FALSE)</f>
        <v>2995.09</v>
      </c>
      <c r="Q468" s="1178">
        <f t="shared" si="11"/>
        <v>7966.6</v>
      </c>
    </row>
    <row r="469" spans="1:17">
      <c r="A469" s="1157">
        <v>7349</v>
      </c>
      <c r="B469" s="1157">
        <v>5200</v>
      </c>
      <c r="C469" s="1164" t="s">
        <v>1115</v>
      </c>
      <c r="D469" s="1159">
        <f>VLOOKUP(A469,'8110'!$B$269:$F$530,5,FALSE)</f>
        <v>1557.94</v>
      </c>
      <c r="E469" s="1157">
        <v>7349</v>
      </c>
      <c r="F469" s="1157">
        <v>5200</v>
      </c>
      <c r="G469" s="1164" t="s">
        <v>1115</v>
      </c>
      <c r="H469" s="1159">
        <f>VLOOKUP(E469,'8112'!$B$267:$F$522,5,FALSE)</f>
        <v>5050.6899999999996</v>
      </c>
      <c r="I469" s="1157">
        <v>7349</v>
      </c>
      <c r="J469" s="1157">
        <v>5200</v>
      </c>
      <c r="K469" s="1164" t="s">
        <v>1115</v>
      </c>
      <c r="L469" s="1159">
        <f>VLOOKUP(I469,'8114'!$B$267:$F$522,5,FALSE)</f>
        <v>1648.83</v>
      </c>
      <c r="M469" s="1157">
        <v>7349</v>
      </c>
      <c r="N469" s="1157">
        <v>5200</v>
      </c>
      <c r="O469" s="1164" t="s">
        <v>1115</v>
      </c>
      <c r="P469" s="1159">
        <f>VLOOKUP(M469,'8116'!$B$266:$F$518,5,FALSE)</f>
        <v>4988.3599999999997</v>
      </c>
      <c r="Q469" s="1178">
        <f t="shared" si="11"/>
        <v>13245.82</v>
      </c>
    </row>
    <row r="470" spans="1:17">
      <c r="A470" s="1157">
        <v>7351</v>
      </c>
      <c r="B470" s="1157">
        <v>5200</v>
      </c>
      <c r="C470" s="1164" t="s">
        <v>1112</v>
      </c>
      <c r="D470" s="1159">
        <f>VLOOKUP(A470,'8110'!$B$269:$F$530,5,FALSE)</f>
        <v>0</v>
      </c>
      <c r="E470" s="1157">
        <v>7351</v>
      </c>
      <c r="F470" s="1157">
        <v>5200</v>
      </c>
      <c r="G470" s="1164" t="s">
        <v>1112</v>
      </c>
      <c r="H470" s="1159">
        <f>VLOOKUP(E470,'8112'!$B$267:$F$522,5,FALSE)</f>
        <v>0</v>
      </c>
      <c r="I470" s="1157">
        <v>7351</v>
      </c>
      <c r="J470" s="1157">
        <v>5200</v>
      </c>
      <c r="K470" s="1164" t="s">
        <v>1112</v>
      </c>
      <c r="L470" s="1159">
        <f>VLOOKUP(I470,'8114'!$B$267:$F$522,5,FALSE)</f>
        <v>0</v>
      </c>
      <c r="M470" s="1157">
        <v>7351</v>
      </c>
      <c r="N470" s="1157">
        <v>5200</v>
      </c>
      <c r="O470" s="1164" t="s">
        <v>1112</v>
      </c>
      <c r="P470" s="1159">
        <f>VLOOKUP(M470,'8116'!$B$266:$F$518,5,FALSE)</f>
        <v>0</v>
      </c>
      <c r="Q470" s="1178">
        <f t="shared" si="11"/>
        <v>0</v>
      </c>
    </row>
    <row r="471" spans="1:17">
      <c r="A471" s="1157">
        <v>7351</v>
      </c>
      <c r="B471" s="1157">
        <v>5200</v>
      </c>
      <c r="C471" s="1164" t="s">
        <v>1109</v>
      </c>
      <c r="D471" s="1168">
        <f>'8110'!F466</f>
        <v>0</v>
      </c>
      <c r="E471" s="1157">
        <v>7351</v>
      </c>
      <c r="F471" s="1157">
        <v>5200</v>
      </c>
      <c r="G471" s="1164" t="s">
        <v>1109</v>
      </c>
      <c r="H471" s="1168">
        <f>'8112'!F461</f>
        <v>0</v>
      </c>
      <c r="I471" s="1157">
        <v>7351</v>
      </c>
      <c r="J471" s="1157">
        <v>5200</v>
      </c>
      <c r="K471" s="1164" t="s">
        <v>1109</v>
      </c>
      <c r="L471" s="1168">
        <f>'8114'!F461</f>
        <v>0</v>
      </c>
      <c r="M471" s="1157">
        <v>7351</v>
      </c>
      <c r="N471" s="1157">
        <v>5200</v>
      </c>
      <c r="O471" s="1164" t="s">
        <v>1109</v>
      </c>
      <c r="P471" s="1168">
        <f>'8116'!$F458</f>
        <v>0</v>
      </c>
      <c r="Q471" s="1178">
        <f t="shared" si="11"/>
        <v>0</v>
      </c>
    </row>
    <row r="472" spans="1:17">
      <c r="A472" s="1157">
        <v>7352</v>
      </c>
      <c r="B472" s="1157">
        <v>5200</v>
      </c>
      <c r="C472" s="1164" t="s">
        <v>1110</v>
      </c>
      <c r="D472" s="1159">
        <f>VLOOKUP(A472,'8110'!$B$269:$F$530,5,FALSE)</f>
        <v>0</v>
      </c>
      <c r="E472" s="1157">
        <v>7352</v>
      </c>
      <c r="F472" s="1157">
        <v>5200</v>
      </c>
      <c r="G472" s="1164" t="s">
        <v>1110</v>
      </c>
      <c r="H472" s="1159">
        <f>VLOOKUP(E472,'8112'!$B$267:$F$522,5,FALSE)</f>
        <v>0</v>
      </c>
      <c r="I472" s="1157">
        <v>7352</v>
      </c>
      <c r="J472" s="1157">
        <v>5200</v>
      </c>
      <c r="K472" s="1164" t="s">
        <v>1110</v>
      </c>
      <c r="L472" s="1159">
        <f>VLOOKUP(I472,'8114'!$B$267:$F$522,5,FALSE)</f>
        <v>0</v>
      </c>
      <c r="M472" s="1157">
        <v>7352</v>
      </c>
      <c r="N472" s="1157">
        <v>5200</v>
      </c>
      <c r="O472" s="1164" t="s">
        <v>1110</v>
      </c>
      <c r="P472" s="1159">
        <f>VLOOKUP(M472,'8116'!$B$266:$F$518,5,FALSE)</f>
        <v>0</v>
      </c>
      <c r="Q472" s="1178">
        <f t="shared" si="11"/>
        <v>0</v>
      </c>
    </row>
    <row r="473" spans="1:17">
      <c r="A473" s="1157">
        <v>7355</v>
      </c>
      <c r="B473" s="1157">
        <v>5200</v>
      </c>
      <c r="C473" s="1164" t="s">
        <v>1111</v>
      </c>
      <c r="D473" s="1159">
        <f>VLOOKUP(A473,'8110'!$B$269:$F$530,5,FALSE)</f>
        <v>9548</v>
      </c>
      <c r="E473" s="1157">
        <v>7355</v>
      </c>
      <c r="F473" s="1157">
        <v>5200</v>
      </c>
      <c r="G473" s="1164" t="s">
        <v>1111</v>
      </c>
      <c r="H473" s="1159">
        <f>VLOOKUP(E473,'8112'!$B$267:$F$522,5,FALSE)</f>
        <v>13091.93</v>
      </c>
      <c r="I473" s="1157">
        <v>7355</v>
      </c>
      <c r="J473" s="1157">
        <v>5200</v>
      </c>
      <c r="K473" s="1164" t="s">
        <v>1111</v>
      </c>
      <c r="L473" s="1159">
        <f>VLOOKUP(I473,'8114'!$B$267:$F$522,5,FALSE)</f>
        <v>10736.5</v>
      </c>
      <c r="M473" s="1157">
        <v>7355</v>
      </c>
      <c r="N473" s="1157">
        <v>5200</v>
      </c>
      <c r="O473" s="1164" t="s">
        <v>1111</v>
      </c>
      <c r="P473" s="1159">
        <f>VLOOKUP(M473,'8116'!$B$266:$F$518,5,FALSE)</f>
        <v>0</v>
      </c>
      <c r="Q473" s="1178">
        <f t="shared" si="11"/>
        <v>33376.43</v>
      </c>
    </row>
    <row r="474" spans="1:17">
      <c r="A474" s="1157">
        <v>7361</v>
      </c>
      <c r="B474" s="1157">
        <v>5200</v>
      </c>
      <c r="C474" s="1164" t="s">
        <v>1108</v>
      </c>
      <c r="D474" s="1159">
        <f>VLOOKUP(A474,'8110'!$B$269:$F$530,5,FALSE)</f>
        <v>5641.17</v>
      </c>
      <c r="E474" s="1157">
        <v>7361</v>
      </c>
      <c r="F474" s="1157">
        <v>5200</v>
      </c>
      <c r="G474" s="1164" t="s">
        <v>1108</v>
      </c>
      <c r="H474" s="1159">
        <f>VLOOKUP(E474,'8112'!$B$267:$F$522,5,FALSE)</f>
        <v>26261.71</v>
      </c>
      <c r="I474" s="1157">
        <v>7361</v>
      </c>
      <c r="J474" s="1157">
        <v>5200</v>
      </c>
      <c r="K474" s="1164" t="s">
        <v>1108</v>
      </c>
      <c r="L474" s="1159">
        <f>VLOOKUP(I474,'8114'!$B$267:$F$522,5,FALSE)</f>
        <v>10849.5</v>
      </c>
      <c r="M474" s="1157">
        <v>7361</v>
      </c>
      <c r="N474" s="1157">
        <v>5200</v>
      </c>
      <c r="O474" s="1164" t="s">
        <v>1108</v>
      </c>
      <c r="P474" s="1159">
        <f>VLOOKUP(M474,'8116'!$B$266:$F$518,5,FALSE)</f>
        <v>19781.560000000001</v>
      </c>
      <c r="Q474" s="1178">
        <f t="shared" si="11"/>
        <v>62533.94</v>
      </c>
    </row>
    <row r="475" spans="1:17">
      <c r="A475" s="1157">
        <v>7361</v>
      </c>
      <c r="B475" s="1157">
        <v>5200</v>
      </c>
      <c r="C475" s="1164" t="s">
        <v>1103</v>
      </c>
      <c r="D475" s="1168">
        <f>'8110'!F472</f>
        <v>0</v>
      </c>
      <c r="E475" s="1157">
        <v>7361</v>
      </c>
      <c r="F475" s="1157">
        <v>5200</v>
      </c>
      <c r="G475" s="1164" t="s">
        <v>1103</v>
      </c>
      <c r="H475" s="1168">
        <f>'8112'!F465</f>
        <v>0</v>
      </c>
      <c r="I475" s="1157">
        <v>7361</v>
      </c>
      <c r="J475" s="1157">
        <v>5200</v>
      </c>
      <c r="K475" s="1164" t="s">
        <v>1103</v>
      </c>
      <c r="L475" s="1168">
        <f>'8114'!F465</f>
        <v>0</v>
      </c>
      <c r="M475" s="1157">
        <v>7361</v>
      </c>
      <c r="N475" s="1157">
        <v>5200</v>
      </c>
      <c r="O475" s="1164" t="s">
        <v>1103</v>
      </c>
      <c r="P475" s="1168">
        <f>'8116'!$F462</f>
        <v>0</v>
      </c>
      <c r="Q475" s="1178">
        <f t="shared" si="11"/>
        <v>0</v>
      </c>
    </row>
    <row r="476" spans="1:17">
      <c r="A476" s="1157">
        <v>7361</v>
      </c>
      <c r="B476" s="1157">
        <v>5200</v>
      </c>
      <c r="C476" s="1164" t="s">
        <v>1097</v>
      </c>
      <c r="D476" s="1168">
        <f>'8110'!F471</f>
        <v>1581.68</v>
      </c>
      <c r="E476" s="1157">
        <v>7361</v>
      </c>
      <c r="F476" s="1157">
        <v>5200</v>
      </c>
      <c r="G476" s="1164" t="s">
        <v>1097</v>
      </c>
      <c r="H476" s="1168">
        <f>'8112'!F466</f>
        <v>14036.76</v>
      </c>
      <c r="I476" s="1157">
        <v>7361</v>
      </c>
      <c r="J476" s="1157">
        <v>5200</v>
      </c>
      <c r="K476" s="1164" t="s">
        <v>1097</v>
      </c>
      <c r="L476" s="1168">
        <f>'8114'!F466</f>
        <v>520</v>
      </c>
      <c r="M476" s="1157">
        <v>7361</v>
      </c>
      <c r="N476" s="1157">
        <v>5200</v>
      </c>
      <c r="O476" s="1164" t="s">
        <v>1097</v>
      </c>
      <c r="P476" s="1168">
        <f>'8116'!$F463</f>
        <v>730</v>
      </c>
      <c r="Q476" s="1178">
        <f t="shared" si="11"/>
        <v>16868.440000000002</v>
      </c>
    </row>
    <row r="477" spans="1:17">
      <c r="A477" s="1157">
        <v>7361</v>
      </c>
      <c r="B477" s="1157">
        <v>5200</v>
      </c>
      <c r="C477" s="1164" t="s">
        <v>1098</v>
      </c>
      <c r="D477" s="1168">
        <f>'8110'!F472</f>
        <v>0</v>
      </c>
      <c r="E477" s="1157">
        <v>7361</v>
      </c>
      <c r="F477" s="1157">
        <v>5200</v>
      </c>
      <c r="G477" s="1164" t="s">
        <v>1098</v>
      </c>
      <c r="H477" s="1168">
        <f>'8112'!F467</f>
        <v>0</v>
      </c>
      <c r="I477" s="1157">
        <v>7361</v>
      </c>
      <c r="J477" s="1157">
        <v>5200</v>
      </c>
      <c r="K477" s="1164" t="s">
        <v>1098</v>
      </c>
      <c r="L477" s="1168">
        <f>'8114'!F467</f>
        <v>0</v>
      </c>
      <c r="M477" s="1157">
        <v>7361</v>
      </c>
      <c r="N477" s="1157">
        <v>5200</v>
      </c>
      <c r="O477" s="1164" t="s">
        <v>1098</v>
      </c>
      <c r="P477" s="1168">
        <f>'8116'!$F464</f>
        <v>0</v>
      </c>
      <c r="Q477" s="1178">
        <f t="shared" si="11"/>
        <v>0</v>
      </c>
    </row>
    <row r="478" spans="1:17">
      <c r="A478" s="1157">
        <v>7361</v>
      </c>
      <c r="B478" s="1157">
        <v>5200</v>
      </c>
      <c r="C478" s="1164" t="s">
        <v>1099</v>
      </c>
      <c r="D478" s="1168">
        <f>'8110'!F473</f>
        <v>0</v>
      </c>
      <c r="E478" s="1157">
        <v>7361</v>
      </c>
      <c r="F478" s="1157">
        <v>5200</v>
      </c>
      <c r="G478" s="1164" t="s">
        <v>1099</v>
      </c>
      <c r="H478" s="1168">
        <f>'8112'!F468</f>
        <v>0</v>
      </c>
      <c r="I478" s="1157">
        <v>7361</v>
      </c>
      <c r="J478" s="1157">
        <v>5200</v>
      </c>
      <c r="K478" s="1164" t="s">
        <v>1099</v>
      </c>
      <c r="L478" s="1168">
        <f>'8114'!F468</f>
        <v>0</v>
      </c>
      <c r="M478" s="1157">
        <v>7361</v>
      </c>
      <c r="N478" s="1157">
        <v>5200</v>
      </c>
      <c r="O478" s="1164" t="s">
        <v>1099</v>
      </c>
      <c r="P478" s="1168">
        <f>'8116'!$F465</f>
        <v>0</v>
      </c>
      <c r="Q478" s="1178">
        <f t="shared" si="11"/>
        <v>0</v>
      </c>
    </row>
    <row r="479" spans="1:17">
      <c r="A479" s="1157">
        <v>7362</v>
      </c>
      <c r="B479" s="1157">
        <v>5200</v>
      </c>
      <c r="C479" s="1164" t="s">
        <v>1102</v>
      </c>
      <c r="D479" s="1159">
        <f>VLOOKUP(A479,'8110'!$B$269:$F$530,5,FALSE)</f>
        <v>0</v>
      </c>
      <c r="E479" s="1157">
        <v>7362</v>
      </c>
      <c r="F479" s="1157">
        <v>5200</v>
      </c>
      <c r="G479" s="1164" t="s">
        <v>1102</v>
      </c>
      <c r="H479" s="1159">
        <f>VLOOKUP(E479,'8112'!$B$267:$F$522,5,FALSE)</f>
        <v>0</v>
      </c>
      <c r="I479" s="1157">
        <v>7362</v>
      </c>
      <c r="J479" s="1157">
        <v>5200</v>
      </c>
      <c r="K479" s="1164" t="s">
        <v>1102</v>
      </c>
      <c r="L479" s="1159">
        <f>VLOOKUP(I479,'8114'!$B$267:$F$522,5,FALSE)</f>
        <v>1633.5</v>
      </c>
      <c r="M479" s="1157">
        <v>7362</v>
      </c>
      <c r="N479" s="1157">
        <v>5200</v>
      </c>
      <c r="O479" s="1164" t="s">
        <v>1102</v>
      </c>
      <c r="P479" s="1159">
        <f>VLOOKUP(M479,'8116'!$B$266:$F$518,5,FALSE)</f>
        <v>502.96</v>
      </c>
      <c r="Q479" s="1178">
        <f t="shared" si="11"/>
        <v>2136.46</v>
      </c>
    </row>
    <row r="480" spans="1:17">
      <c r="A480" s="1157">
        <v>7362</v>
      </c>
      <c r="B480" s="1157">
        <v>5200</v>
      </c>
      <c r="C480" s="1164" t="s">
        <v>1107</v>
      </c>
      <c r="D480" s="1168">
        <f>'8110'!F475</f>
        <v>0</v>
      </c>
      <c r="E480" s="1157">
        <v>7362</v>
      </c>
      <c r="F480" s="1157">
        <v>5200</v>
      </c>
      <c r="G480" s="1164" t="s">
        <v>1107</v>
      </c>
      <c r="H480" s="1168">
        <f>'8112'!$F$472</f>
        <v>0</v>
      </c>
      <c r="I480" s="1157">
        <v>7362</v>
      </c>
      <c r="J480" s="1157">
        <v>5200</v>
      </c>
      <c r="K480" s="1164" t="s">
        <v>1107</v>
      </c>
      <c r="L480" s="1168">
        <f>'8114'!F470</f>
        <v>22894.55</v>
      </c>
      <c r="M480" s="1157">
        <v>7362</v>
      </c>
      <c r="N480" s="1157">
        <v>5200</v>
      </c>
      <c r="O480" s="1164" t="s">
        <v>1107</v>
      </c>
      <c r="P480" s="1168">
        <f>'8116'!$F467</f>
        <v>28987.3</v>
      </c>
      <c r="Q480" s="1178">
        <f t="shared" si="11"/>
        <v>51881.85</v>
      </c>
    </row>
    <row r="481" spans="1:19">
      <c r="A481" s="1157">
        <v>7363</v>
      </c>
      <c r="B481" s="1157">
        <v>5200</v>
      </c>
      <c r="C481" s="1164" t="s">
        <v>1106</v>
      </c>
      <c r="D481" s="1159">
        <f>VLOOKUP(A481,'8110'!$B$269:$F$530,5,FALSE)</f>
        <v>0</v>
      </c>
      <c r="E481" s="1157">
        <v>7363</v>
      </c>
      <c r="F481" s="1157">
        <v>5200</v>
      </c>
      <c r="G481" s="1164" t="s">
        <v>1106</v>
      </c>
      <c r="H481" s="1159">
        <f>VLOOKUP(E481,'8112'!$B$267:$F$522,5,FALSE)</f>
        <v>0</v>
      </c>
      <c r="I481" s="1157">
        <v>7363</v>
      </c>
      <c r="J481" s="1157">
        <v>5200</v>
      </c>
      <c r="K481" s="1164" t="s">
        <v>1106</v>
      </c>
      <c r="L481" s="1159">
        <f>VLOOKUP(I481,'8114'!$B$267:$F$522,5,FALSE)</f>
        <v>0</v>
      </c>
      <c r="M481" s="1157">
        <v>7363</v>
      </c>
      <c r="N481" s="1157">
        <v>5200</v>
      </c>
      <c r="O481" s="1164" t="s">
        <v>1106</v>
      </c>
      <c r="P481" s="1159">
        <f>VLOOKUP(M481,'8116'!$B$266:$F$518,5,FALSE)</f>
        <v>0</v>
      </c>
      <c r="Q481" s="1178">
        <f t="shared" ref="Q481:Q523" si="12">+D481+H481+L481+P481</f>
        <v>0</v>
      </c>
    </row>
    <row r="482" spans="1:19">
      <c r="A482" s="1157">
        <v>7364</v>
      </c>
      <c r="B482" s="1157">
        <v>5200</v>
      </c>
      <c r="C482" s="1164" t="s">
        <v>1101</v>
      </c>
      <c r="D482" s="1159">
        <f>VLOOKUP(A482,'8110'!$B$269:$F$530,5,FALSE)</f>
        <v>0</v>
      </c>
      <c r="E482" s="1157">
        <v>7364</v>
      </c>
      <c r="F482" s="1157">
        <v>5200</v>
      </c>
      <c r="G482" s="1164" t="s">
        <v>1101</v>
      </c>
      <c r="H482" s="1159">
        <f>VLOOKUP(E482,'8112'!$B$267:$F$522,5,FALSE)</f>
        <v>0</v>
      </c>
      <c r="I482" s="1157">
        <v>7364</v>
      </c>
      <c r="J482" s="1157">
        <v>5200</v>
      </c>
      <c r="K482" s="1164" t="s">
        <v>1101</v>
      </c>
      <c r="L482" s="1159">
        <f>VLOOKUP(I482,'8114'!$B$267:$F$522,5,FALSE)</f>
        <v>0</v>
      </c>
      <c r="M482" s="1157">
        <v>7364</v>
      </c>
      <c r="N482" s="1157">
        <v>5200</v>
      </c>
      <c r="O482" s="1164" t="s">
        <v>1101</v>
      </c>
      <c r="P482" s="1159">
        <f>VLOOKUP(M482,'8116'!$B$266:$F$518,5,FALSE)</f>
        <v>0</v>
      </c>
      <c r="Q482" s="1178">
        <f t="shared" si="12"/>
        <v>0</v>
      </c>
    </row>
    <row r="483" spans="1:19">
      <c r="A483" s="1157">
        <v>7365</v>
      </c>
      <c r="B483" s="1157">
        <v>5200</v>
      </c>
      <c r="C483" s="1164" t="s">
        <v>1105</v>
      </c>
      <c r="D483" s="1159">
        <f>VLOOKUP(A483,'8110'!$B$269:$F$530,5,FALSE)</f>
        <v>6756.01</v>
      </c>
      <c r="E483" s="1157">
        <v>7365</v>
      </c>
      <c r="F483" s="1157">
        <v>5200</v>
      </c>
      <c r="G483" s="1164" t="s">
        <v>1105</v>
      </c>
      <c r="H483" s="1159">
        <f>VLOOKUP(E483,'8112'!$B$267:$F$522,5,FALSE)</f>
        <v>6088.16</v>
      </c>
      <c r="I483" s="1157">
        <v>7365</v>
      </c>
      <c r="J483" s="1157">
        <v>5200</v>
      </c>
      <c r="K483" s="1164" t="s">
        <v>1105</v>
      </c>
      <c r="L483" s="1159">
        <f>VLOOKUP(I483,'8114'!$B$267:$F$522,5,FALSE)</f>
        <v>10516.8</v>
      </c>
      <c r="M483" s="1157">
        <v>7365</v>
      </c>
      <c r="N483" s="1157">
        <v>5200</v>
      </c>
      <c r="O483" s="1164" t="s">
        <v>1105</v>
      </c>
      <c r="P483" s="1159">
        <f>VLOOKUP(M483,'8116'!$B$266:$F$518,5,FALSE)</f>
        <v>90</v>
      </c>
      <c r="Q483" s="1178">
        <f t="shared" si="12"/>
        <v>23450.97</v>
      </c>
    </row>
    <row r="484" spans="1:19">
      <c r="A484" s="1157">
        <v>7366</v>
      </c>
      <c r="B484" s="1157">
        <v>5200</v>
      </c>
      <c r="C484" s="1164" t="s">
        <v>1100</v>
      </c>
      <c r="D484" s="1159">
        <f>VLOOKUP(A484,'8110'!$B$269:$F$530,5,FALSE)</f>
        <v>0</v>
      </c>
      <c r="E484" s="1157">
        <v>7366</v>
      </c>
      <c r="F484" s="1157">
        <v>5200</v>
      </c>
      <c r="G484" s="1164" t="s">
        <v>1100</v>
      </c>
      <c r="H484" s="1159">
        <f>VLOOKUP(E484,'8112'!$B$267:$F$522,5,FALSE)</f>
        <v>9708.39</v>
      </c>
      <c r="I484" s="1157">
        <v>7366</v>
      </c>
      <c r="J484" s="1157">
        <v>5200</v>
      </c>
      <c r="K484" s="1164" t="s">
        <v>1100</v>
      </c>
      <c r="L484" s="1159">
        <f>VLOOKUP(I484,'8114'!$B$267:$F$522,5,FALSE)</f>
        <v>0</v>
      </c>
      <c r="M484" s="1157">
        <v>7366</v>
      </c>
      <c r="N484" s="1157">
        <v>5200</v>
      </c>
      <c r="O484" s="1164" t="s">
        <v>1100</v>
      </c>
      <c r="P484" s="1159">
        <f>VLOOKUP(M484,'8116'!$B$266:$F$518,5,FALSE)</f>
        <v>0</v>
      </c>
      <c r="Q484" s="1178">
        <f t="shared" si="12"/>
        <v>9708.39</v>
      </c>
    </row>
    <row r="485" spans="1:19">
      <c r="A485" s="1157">
        <v>7368</v>
      </c>
      <c r="B485" s="1157">
        <v>5010</v>
      </c>
      <c r="C485" s="1164" t="s">
        <v>1128</v>
      </c>
      <c r="D485" s="1159">
        <f>VLOOKUP(A485,'8110'!$B$269:$F$530,5,FALSE)</f>
        <v>701.48</v>
      </c>
      <c r="E485" s="1157">
        <v>7368</v>
      </c>
      <c r="F485" s="1157">
        <v>5010</v>
      </c>
      <c r="G485" s="1164" t="s">
        <v>1128</v>
      </c>
      <c r="H485" s="1159">
        <f>VLOOKUP(E485,'8112'!$B$267:$F$522,5,FALSE)</f>
        <v>2258.16</v>
      </c>
      <c r="I485" s="1157">
        <v>7368</v>
      </c>
      <c r="J485" s="1157">
        <v>5010</v>
      </c>
      <c r="K485" s="1164" t="s">
        <v>1128</v>
      </c>
      <c r="L485" s="1159">
        <f>VLOOKUP(I485,'8114'!$B$267:$F$522,5,FALSE)</f>
        <v>728.67</v>
      </c>
      <c r="M485" s="1157">
        <v>7368</v>
      </c>
      <c r="N485" s="1157">
        <v>5010</v>
      </c>
      <c r="O485" s="1164" t="s">
        <v>1128</v>
      </c>
      <c r="P485" s="1159">
        <f>VLOOKUP(M485,'8116'!$B$266:$F$518,5,FALSE)</f>
        <v>2210.9499999999998</v>
      </c>
      <c r="Q485" s="1178">
        <f t="shared" si="12"/>
        <v>5899.26</v>
      </c>
    </row>
    <row r="486" spans="1:19">
      <c r="A486" s="1157">
        <v>7369</v>
      </c>
      <c r="B486" s="1157">
        <v>5010</v>
      </c>
      <c r="C486" s="1164" t="s">
        <v>1127</v>
      </c>
      <c r="D486" s="1159">
        <f>VLOOKUP(A486,'8110'!$B$269:$F$530,5,FALSE)</f>
        <v>0</v>
      </c>
      <c r="E486" s="1157">
        <v>7369</v>
      </c>
      <c r="F486" s="1157">
        <v>5010</v>
      </c>
      <c r="G486" s="1164" t="s">
        <v>1127</v>
      </c>
      <c r="H486" s="1159">
        <f>VLOOKUP(E486,'8112'!$B$267:$F$522,5,FALSE)</f>
        <v>0</v>
      </c>
      <c r="I486" s="1157">
        <v>7369</v>
      </c>
      <c r="J486" s="1157">
        <v>5010</v>
      </c>
      <c r="K486" s="1164" t="s">
        <v>1127</v>
      </c>
      <c r="L486" s="1159">
        <f>VLOOKUP(I486,'8114'!$B$267:$F$522,5,FALSE)</f>
        <v>0</v>
      </c>
      <c r="M486" s="1157">
        <v>7369</v>
      </c>
      <c r="N486" s="1157">
        <v>5010</v>
      </c>
      <c r="O486" s="1164" t="s">
        <v>1127</v>
      </c>
      <c r="P486" s="1159">
        <f>VLOOKUP(M486,'8116'!$B$266:$F$518,5,FALSE)</f>
        <v>0</v>
      </c>
      <c r="Q486" s="1178">
        <f t="shared" si="12"/>
        <v>0</v>
      </c>
    </row>
    <row r="487" spans="1:19">
      <c r="A487" s="1157">
        <v>7369</v>
      </c>
      <c r="B487" s="1157">
        <v>5200</v>
      </c>
      <c r="C487" s="1164" t="s">
        <v>1125</v>
      </c>
      <c r="D487" s="1168">
        <f>'8110'!F482</f>
        <v>0</v>
      </c>
      <c r="E487" s="1157">
        <v>7369</v>
      </c>
      <c r="F487" s="1157">
        <v>5200</v>
      </c>
      <c r="G487" s="1164" t="s">
        <v>1114</v>
      </c>
      <c r="H487" s="1168">
        <f>'8112'!F477</f>
        <v>0</v>
      </c>
      <c r="I487" s="1157">
        <v>7369</v>
      </c>
      <c r="J487" s="1157">
        <v>5200</v>
      </c>
      <c r="K487" s="1164" t="s">
        <v>1114</v>
      </c>
      <c r="L487" s="1168">
        <f>'8114'!F477</f>
        <v>0</v>
      </c>
      <c r="M487" s="1157">
        <v>7369</v>
      </c>
      <c r="N487" s="1157">
        <v>5200</v>
      </c>
      <c r="O487" s="1164" t="s">
        <v>1114</v>
      </c>
      <c r="P487" s="1168">
        <f>'8116'!$F474</f>
        <v>0</v>
      </c>
      <c r="Q487" s="1178">
        <f t="shared" si="12"/>
        <v>0</v>
      </c>
    </row>
    <row r="488" spans="1:19">
      <c r="A488" s="1157">
        <v>7369</v>
      </c>
      <c r="B488" s="1157">
        <v>5200</v>
      </c>
      <c r="C488" s="1164" t="s">
        <v>1104</v>
      </c>
      <c r="D488" s="1168">
        <f>'8110'!F483</f>
        <v>0</v>
      </c>
      <c r="E488" s="1157">
        <v>7369</v>
      </c>
      <c r="F488" s="1157">
        <v>5200</v>
      </c>
      <c r="G488" s="1164" t="s">
        <v>1104</v>
      </c>
      <c r="H488" s="1168">
        <f>'8112'!F478</f>
        <v>0</v>
      </c>
      <c r="I488" s="1157">
        <v>7369</v>
      </c>
      <c r="J488" s="1157">
        <v>5200</v>
      </c>
      <c r="K488" s="1164" t="s">
        <v>1104</v>
      </c>
      <c r="L488" s="1168">
        <f>'8114'!F478</f>
        <v>0</v>
      </c>
      <c r="M488" s="1157">
        <v>7369</v>
      </c>
      <c r="N488" s="1157">
        <v>5200</v>
      </c>
      <c r="O488" s="1164" t="s">
        <v>1104</v>
      </c>
      <c r="P488" s="1168">
        <f>'8116'!$F475</f>
        <v>0</v>
      </c>
      <c r="Q488" s="1178">
        <f t="shared" si="12"/>
        <v>0</v>
      </c>
    </row>
    <row r="489" spans="1:19">
      <c r="A489" s="1377">
        <v>7369</v>
      </c>
      <c r="B489" s="1377">
        <v>5200</v>
      </c>
      <c r="C489" s="1378" t="s">
        <v>1114</v>
      </c>
      <c r="D489" s="1379">
        <f>'8110'!F484</f>
        <v>0</v>
      </c>
      <c r="E489" s="1377">
        <v>7369</v>
      </c>
      <c r="F489" s="1377">
        <v>5200</v>
      </c>
      <c r="G489" s="1378" t="s">
        <v>1114</v>
      </c>
      <c r="H489" s="1379">
        <f>'8112'!F479</f>
        <v>0</v>
      </c>
      <c r="I489" s="1377">
        <v>7369</v>
      </c>
      <c r="J489" s="1377">
        <v>5200</v>
      </c>
      <c r="K489" s="1378" t="s">
        <v>1114</v>
      </c>
      <c r="L489" s="1379">
        <f>'8114'!F479</f>
        <v>0</v>
      </c>
      <c r="M489" s="1377">
        <v>7369</v>
      </c>
      <c r="N489" s="1377">
        <v>5200</v>
      </c>
      <c r="O489" s="1378" t="s">
        <v>1114</v>
      </c>
      <c r="P489" s="1379">
        <f>'8116'!$F$475</f>
        <v>0</v>
      </c>
      <c r="Q489" s="1380">
        <f t="shared" si="12"/>
        <v>0</v>
      </c>
      <c r="R489" s="1377"/>
      <c r="S489" s="1377"/>
    </row>
    <row r="490" spans="1:19">
      <c r="A490" s="1157">
        <v>7370</v>
      </c>
      <c r="B490" s="1157">
        <v>5010</v>
      </c>
      <c r="C490" s="1164" t="s">
        <v>1126</v>
      </c>
      <c r="D490" s="1159">
        <f>VLOOKUP(A490,'8110'!$B$269:$F$530,5,FALSE)</f>
        <v>778.56</v>
      </c>
      <c r="E490" s="1157">
        <v>7370</v>
      </c>
      <c r="F490" s="1157">
        <v>5010</v>
      </c>
      <c r="G490" s="1164" t="s">
        <v>1126</v>
      </c>
      <c r="H490" s="1159">
        <f>VLOOKUP(E490,'8112'!$B$267:$F$522,5,FALSE)</f>
        <v>2498.6999999999998</v>
      </c>
      <c r="I490" s="1157">
        <v>7370</v>
      </c>
      <c r="J490" s="1157">
        <v>5010</v>
      </c>
      <c r="K490" s="1164" t="s">
        <v>1126</v>
      </c>
      <c r="L490" s="1159">
        <f>VLOOKUP(I490,'8114'!$B$267:$F$522,5,FALSE)</f>
        <v>811.37</v>
      </c>
      <c r="M490" s="1157">
        <v>7370</v>
      </c>
      <c r="N490" s="1157">
        <v>5010</v>
      </c>
      <c r="O490" s="1164" t="s">
        <v>1126</v>
      </c>
      <c r="P490" s="1159">
        <f>VLOOKUP(M490,'8116'!$B$266:$F$518,5,FALSE)</f>
        <v>2460.13</v>
      </c>
      <c r="Q490" s="1178">
        <f t="shared" si="12"/>
        <v>6548.76</v>
      </c>
    </row>
    <row r="491" spans="1:19">
      <c r="A491" s="1157">
        <v>7370</v>
      </c>
      <c r="B491" s="1157">
        <v>5200</v>
      </c>
      <c r="C491" s="1164" t="s">
        <v>1113</v>
      </c>
      <c r="D491" s="1168">
        <f>'8110'!$F$486</f>
        <v>1151.67</v>
      </c>
      <c r="E491" s="1157">
        <v>7370</v>
      </c>
      <c r="F491" s="1157">
        <v>5200</v>
      </c>
      <c r="G491" s="1164" t="s">
        <v>1113</v>
      </c>
      <c r="H491" s="1168">
        <f>'8112'!F481</f>
        <v>3753.27</v>
      </c>
      <c r="I491" s="1157">
        <v>7370</v>
      </c>
      <c r="J491" s="1157">
        <v>5200</v>
      </c>
      <c r="K491" s="1164" t="s">
        <v>1113</v>
      </c>
      <c r="L491" s="1168">
        <f>'8114'!F481</f>
        <v>1232.03</v>
      </c>
      <c r="M491" s="1157">
        <v>7370</v>
      </c>
      <c r="N491" s="1157">
        <v>5200</v>
      </c>
      <c r="O491" s="1164" t="s">
        <v>1113</v>
      </c>
      <c r="P491" s="1168">
        <f>'8116'!$F477</f>
        <v>3693.62</v>
      </c>
      <c r="Q491" s="1178">
        <f t="shared" si="12"/>
        <v>9830.59</v>
      </c>
    </row>
    <row r="492" spans="1:19">
      <c r="A492" s="1157">
        <v>7371</v>
      </c>
      <c r="B492" s="1157">
        <v>5010</v>
      </c>
      <c r="C492" s="1164" t="s">
        <v>1360</v>
      </c>
      <c r="D492" s="1159">
        <f>VLOOKUP(A492,'8110'!$B$269:$F$530,5,FALSE)</f>
        <v>131.56</v>
      </c>
      <c r="E492" s="1157">
        <v>7371</v>
      </c>
      <c r="F492" s="1157">
        <v>5010</v>
      </c>
      <c r="G492" s="1164" t="s">
        <v>1360</v>
      </c>
      <c r="H492" s="1159">
        <f>VLOOKUP(E492,'8112'!$B$267:$F$522,5,FALSE)</f>
        <v>426.57</v>
      </c>
      <c r="I492" s="1157">
        <v>7371</v>
      </c>
      <c r="J492" s="1157">
        <v>5010</v>
      </c>
      <c r="K492" s="1164" t="s">
        <v>1360</v>
      </c>
      <c r="L492" s="1159">
        <f>VLOOKUP(I492,'8114'!$B$267:$F$522,5,FALSE)</f>
        <v>136.41</v>
      </c>
      <c r="M492" s="1157">
        <v>7371</v>
      </c>
      <c r="N492" s="1157">
        <v>5010</v>
      </c>
      <c r="O492" s="1164" t="s">
        <v>1360</v>
      </c>
      <c r="P492" s="1159">
        <f>VLOOKUP(M492,'8116'!$B$266:$F$518,5,FALSE)</f>
        <v>414.18</v>
      </c>
      <c r="Q492" s="1178">
        <f t="shared" si="12"/>
        <v>1108.72</v>
      </c>
    </row>
    <row r="493" spans="1:19">
      <c r="A493" s="1157">
        <v>7371</v>
      </c>
      <c r="B493" s="1157">
        <v>5200</v>
      </c>
      <c r="C493" s="1164" t="s">
        <v>1359</v>
      </c>
      <c r="D493" s="1168">
        <f>'8110'!$F$488</f>
        <v>474.22</v>
      </c>
      <c r="E493" s="1157">
        <v>7371</v>
      </c>
      <c r="F493" s="1157">
        <v>5200</v>
      </c>
      <c r="G493" s="1164" t="s">
        <v>1359</v>
      </c>
      <c r="H493" s="1168">
        <f>'8112'!F483</f>
        <v>1536.73</v>
      </c>
      <c r="I493" s="1157">
        <v>7371</v>
      </c>
      <c r="J493" s="1157">
        <v>5200</v>
      </c>
      <c r="K493" s="1164" t="s">
        <v>1359</v>
      </c>
      <c r="L493" s="1168">
        <f>'8114'!F483</f>
        <v>506.02</v>
      </c>
      <c r="M493" s="1157">
        <v>7371</v>
      </c>
      <c r="N493" s="1157">
        <v>5200</v>
      </c>
      <c r="O493" s="1164" t="s">
        <v>1359</v>
      </c>
      <c r="P493" s="1168">
        <f>'8116'!$F479</f>
        <v>1495.72</v>
      </c>
      <c r="Q493" s="1178">
        <f t="shared" si="12"/>
        <v>4012.6900000000005</v>
      </c>
    </row>
    <row r="494" spans="1:19">
      <c r="A494" s="1157">
        <v>7372</v>
      </c>
      <c r="B494" s="1157">
        <v>5010</v>
      </c>
      <c r="C494" s="1164" t="s">
        <v>1358</v>
      </c>
      <c r="D494" s="1159">
        <f>VLOOKUP(A494,'8110'!$B$269:$F$530,5,FALSE)</f>
        <v>451.64</v>
      </c>
      <c r="E494" s="1157">
        <v>7372</v>
      </c>
      <c r="F494" s="1157">
        <v>5010</v>
      </c>
      <c r="G494" s="1164" t="s">
        <v>1358</v>
      </c>
      <c r="H494" s="1159">
        <f>VLOOKUP(E494,'8112'!$B$267:$F$522,5,FALSE)</f>
        <v>1461.7</v>
      </c>
      <c r="I494" s="1157">
        <v>7372</v>
      </c>
      <c r="J494" s="1157">
        <v>5010</v>
      </c>
      <c r="K494" s="1164" t="s">
        <v>1358</v>
      </c>
      <c r="L494" s="1159">
        <f>VLOOKUP(I494,'8114'!$B$267:$F$522,5,FALSE)</f>
        <v>486.98</v>
      </c>
      <c r="M494" s="1157">
        <v>7372</v>
      </c>
      <c r="N494" s="1157">
        <v>5010</v>
      </c>
      <c r="O494" s="1164" t="s">
        <v>1358</v>
      </c>
      <c r="P494" s="1159">
        <f>VLOOKUP(M494,'8116'!$B$266:$F$518,5,FALSE)</f>
        <v>1421.08</v>
      </c>
      <c r="Q494" s="1178">
        <f t="shared" si="12"/>
        <v>3821.4</v>
      </c>
    </row>
    <row r="495" spans="1:19">
      <c r="A495" s="1157">
        <v>7372</v>
      </c>
      <c r="B495" s="1157">
        <v>5200</v>
      </c>
      <c r="C495" s="1164" t="s">
        <v>1357</v>
      </c>
      <c r="D495" s="1168">
        <f>'8110'!$F$490</f>
        <v>455.33</v>
      </c>
      <c r="E495" s="1157">
        <v>7372</v>
      </c>
      <c r="F495" s="1157">
        <v>5200</v>
      </c>
      <c r="G495" s="1164" t="s">
        <v>1357</v>
      </c>
      <c r="H495" s="1168">
        <f>'8112'!F485</f>
        <v>1468.15</v>
      </c>
      <c r="I495" s="1157">
        <v>7372</v>
      </c>
      <c r="J495" s="1157">
        <v>5200</v>
      </c>
      <c r="K495" s="1164" t="s">
        <v>1357</v>
      </c>
      <c r="L495" s="1168">
        <f>'8114'!F485</f>
        <v>539.78</v>
      </c>
      <c r="M495" s="1157">
        <v>7372</v>
      </c>
      <c r="N495" s="1157">
        <v>5200</v>
      </c>
      <c r="O495" s="1164" t="s">
        <v>1357</v>
      </c>
      <c r="P495" s="1168">
        <f>'8116'!$F$481</f>
        <v>1434.41</v>
      </c>
      <c r="Q495" s="1178">
        <f t="shared" si="12"/>
        <v>3897.67</v>
      </c>
    </row>
    <row r="496" spans="1:19">
      <c r="A496" s="1157">
        <v>7373</v>
      </c>
      <c r="B496" s="1157">
        <v>5010</v>
      </c>
      <c r="C496" s="1164" t="s">
        <v>1356</v>
      </c>
      <c r="D496" s="1159">
        <f>VLOOKUP(A496,'8110'!$B$269:$F$530,5,FALSE)</f>
        <v>50</v>
      </c>
      <c r="E496" s="1157">
        <v>7373</v>
      </c>
      <c r="F496" s="1157">
        <v>5010</v>
      </c>
      <c r="G496" s="1164" t="s">
        <v>1356</v>
      </c>
      <c r="H496" s="1159">
        <f>VLOOKUP(E496,'8112'!$B$267:$F$522,5,FALSE)</f>
        <v>162.11000000000001</v>
      </c>
      <c r="I496" s="1157">
        <v>7373</v>
      </c>
      <c r="J496" s="1157">
        <v>5010</v>
      </c>
      <c r="K496" s="1164" t="s">
        <v>1356</v>
      </c>
      <c r="L496" s="1159">
        <f>VLOOKUP(I496,'8114'!$B$267:$F$522,5,FALSE)</f>
        <v>51.84</v>
      </c>
      <c r="M496" s="1157">
        <v>7373</v>
      </c>
      <c r="N496" s="1157">
        <v>5010</v>
      </c>
      <c r="O496" s="1164" t="s">
        <v>1356</v>
      </c>
      <c r="P496" s="1159">
        <f>VLOOKUP(M496,'8116'!$B$266:$F$518,5,FALSE)</f>
        <v>157.41</v>
      </c>
      <c r="Q496" s="1178">
        <f t="shared" si="12"/>
        <v>421.36</v>
      </c>
    </row>
    <row r="497" spans="1:17">
      <c r="A497" s="1157">
        <v>7373</v>
      </c>
      <c r="B497" s="1157">
        <v>5200</v>
      </c>
      <c r="C497" s="1164" t="s">
        <v>1355</v>
      </c>
      <c r="D497" s="1168">
        <f>'8110'!$F$492</f>
        <v>91.81</v>
      </c>
      <c r="E497" s="1157">
        <v>7373</v>
      </c>
      <c r="F497" s="1157">
        <v>5200</v>
      </c>
      <c r="G497" s="1164" t="s">
        <v>1355</v>
      </c>
      <c r="H497" s="1168">
        <f>'8112'!$F$487</f>
        <v>297.70999999999998</v>
      </c>
      <c r="I497" s="1157">
        <v>7373</v>
      </c>
      <c r="J497" s="1157">
        <v>5200</v>
      </c>
      <c r="K497" s="1164" t="s">
        <v>1355</v>
      </c>
      <c r="L497" s="1168">
        <f>'8114'!F487</f>
        <v>95.22</v>
      </c>
      <c r="M497" s="1157">
        <v>7373</v>
      </c>
      <c r="N497" s="1157">
        <v>5200</v>
      </c>
      <c r="O497" s="1164" t="s">
        <v>1355</v>
      </c>
      <c r="P497" s="1168">
        <f>'8116'!$F$483</f>
        <v>289.07</v>
      </c>
      <c r="Q497" s="1178">
        <f t="shared" si="12"/>
        <v>773.81</v>
      </c>
    </row>
    <row r="498" spans="1:17">
      <c r="A498" s="1157">
        <v>7374</v>
      </c>
      <c r="B498" s="1157">
        <v>5010</v>
      </c>
      <c r="C498" s="1164" t="s">
        <v>1354</v>
      </c>
      <c r="D498" s="1159">
        <f>VLOOKUP(A498,'8110'!$B$269:$F$530,5,FALSE)</f>
        <v>1266.78</v>
      </c>
      <c r="E498" s="1157">
        <v>7374</v>
      </c>
      <c r="F498" s="1157">
        <v>5010</v>
      </c>
      <c r="G498" s="1164" t="s">
        <v>1354</v>
      </c>
      <c r="H498" s="1159">
        <f>VLOOKUP(E498,'8112'!$B$267:$F$522,5,FALSE)</f>
        <v>4107.32</v>
      </c>
      <c r="I498" s="1157">
        <v>7374</v>
      </c>
      <c r="J498" s="1157">
        <v>5010</v>
      </c>
      <c r="K498" s="1164" t="s">
        <v>1354</v>
      </c>
      <c r="L498" s="1159">
        <f>VLOOKUP(I498,'8114'!$B$267:$F$522,5,FALSE)</f>
        <v>1313.44</v>
      </c>
      <c r="M498" s="1157">
        <v>7374</v>
      </c>
      <c r="N498" s="1157">
        <v>5010</v>
      </c>
      <c r="O498" s="1164" t="s">
        <v>1354</v>
      </c>
      <c r="P498" s="1159">
        <f>VLOOKUP(M498,'8116'!$B$266:$F$518,5,FALSE)</f>
        <v>3988.09</v>
      </c>
      <c r="Q498" s="1178">
        <f t="shared" si="12"/>
        <v>10675.63</v>
      </c>
    </row>
    <row r="499" spans="1:17">
      <c r="A499" s="1157">
        <v>7374</v>
      </c>
      <c r="B499" s="1157">
        <v>5200</v>
      </c>
      <c r="C499" s="1164" t="s">
        <v>1353</v>
      </c>
      <c r="D499" s="1168">
        <f>'8110'!$F$494</f>
        <v>1901.1</v>
      </c>
      <c r="E499" s="1157">
        <v>7374</v>
      </c>
      <c r="F499" s="1157">
        <v>5200</v>
      </c>
      <c r="G499" s="1164" t="s">
        <v>1353</v>
      </c>
      <c r="H499" s="1168">
        <f>'8112'!$F$489</f>
        <v>6163.96</v>
      </c>
      <c r="I499" s="1157">
        <v>7374</v>
      </c>
      <c r="J499" s="1157">
        <v>5200</v>
      </c>
      <c r="K499" s="1164" t="s">
        <v>1353</v>
      </c>
      <c r="L499" s="1168">
        <f>'8114'!$F$489</f>
        <v>1971.14</v>
      </c>
      <c r="M499" s="1157">
        <v>7374</v>
      </c>
      <c r="N499" s="1157">
        <v>5200</v>
      </c>
      <c r="O499" s="1164" t="s">
        <v>1353</v>
      </c>
      <c r="P499" s="1168">
        <f>'8116'!$F485</f>
        <v>5985.03</v>
      </c>
      <c r="Q499" s="1178">
        <f t="shared" si="12"/>
        <v>16021.23</v>
      </c>
    </row>
    <row r="500" spans="1:17">
      <c r="A500" s="1157">
        <v>7418</v>
      </c>
      <c r="B500" s="1157">
        <v>5110</v>
      </c>
      <c r="C500" s="1164" t="s">
        <v>1044</v>
      </c>
      <c r="D500" s="1159">
        <f>VLOOKUP(A500,'8110'!$B$269:$F$530,5,FALSE)</f>
        <v>1818.07</v>
      </c>
      <c r="E500" s="1157">
        <v>7418</v>
      </c>
      <c r="F500" s="1157">
        <v>5110</v>
      </c>
      <c r="G500" s="1164" t="s">
        <v>1044</v>
      </c>
      <c r="H500" s="1159">
        <f>VLOOKUP(E500,'8112'!$B$267:$F$522,5,FALSE)</f>
        <v>2774.4</v>
      </c>
      <c r="I500" s="1157">
        <v>7418</v>
      </c>
      <c r="J500" s="1157">
        <v>5110</v>
      </c>
      <c r="K500" s="1164" t="s">
        <v>1044</v>
      </c>
      <c r="L500" s="1159">
        <f>VLOOKUP(I500,'8114'!$B$267:$F$522,5,FALSE)</f>
        <v>1116.96</v>
      </c>
      <c r="M500" s="1157">
        <v>7418</v>
      </c>
      <c r="N500" s="1157">
        <v>5110</v>
      </c>
      <c r="O500" s="1164" t="s">
        <v>1044</v>
      </c>
      <c r="P500" s="1159">
        <f>VLOOKUP(M500,'8116'!$B$266:$F$518,5,FALSE)</f>
        <v>3136.2</v>
      </c>
      <c r="Q500" s="1178">
        <f t="shared" si="12"/>
        <v>8845.630000000001</v>
      </c>
    </row>
    <row r="501" spans="1:17">
      <c r="A501" s="1157">
        <v>7421</v>
      </c>
      <c r="B501" s="1157">
        <v>5110</v>
      </c>
      <c r="C501" s="1164" t="s">
        <v>1089</v>
      </c>
      <c r="D501" s="1159">
        <f>VLOOKUP(A501,'8110'!$B$269:$F$530,5,FALSE)</f>
        <v>0</v>
      </c>
      <c r="E501" s="1157">
        <v>7421</v>
      </c>
      <c r="F501" s="1157">
        <v>5110</v>
      </c>
      <c r="G501" s="1164" t="s">
        <v>1089</v>
      </c>
      <c r="H501" s="1159">
        <f>VLOOKUP(E501,'8112'!$B$267:$F$522,5,FALSE)</f>
        <v>0</v>
      </c>
      <c r="I501" s="1157">
        <v>7421</v>
      </c>
      <c r="J501" s="1157">
        <v>5110</v>
      </c>
      <c r="K501" s="1164" t="s">
        <v>1089</v>
      </c>
      <c r="L501" s="1159">
        <f>VLOOKUP(I501,'8114'!$B$267:$F$522,5,FALSE)</f>
        <v>0</v>
      </c>
      <c r="M501" s="1157">
        <v>7421</v>
      </c>
      <c r="N501" s="1157">
        <v>5110</v>
      </c>
      <c r="O501" s="1164" t="s">
        <v>1089</v>
      </c>
      <c r="P501" s="1159">
        <f>VLOOKUP(M501,'8116'!$B$266:$F$518,5,FALSE)</f>
        <v>0</v>
      </c>
      <c r="Q501" s="1178">
        <f t="shared" si="12"/>
        <v>0</v>
      </c>
    </row>
    <row r="502" spans="1:17">
      <c r="A502" s="1157">
        <v>7421</v>
      </c>
      <c r="B502" s="1157">
        <v>5110</v>
      </c>
      <c r="C502" s="1164" t="s">
        <v>1096</v>
      </c>
      <c r="D502" s="1168">
        <f>'8110'!F497</f>
        <v>0</v>
      </c>
      <c r="E502" s="1157">
        <v>7421</v>
      </c>
      <c r="F502" s="1157">
        <v>5110</v>
      </c>
      <c r="G502" s="1164" t="s">
        <v>1096</v>
      </c>
      <c r="H502" s="1168">
        <f>'8112'!F492</f>
        <v>0</v>
      </c>
      <c r="I502" s="1157">
        <v>7421</v>
      </c>
      <c r="J502" s="1157">
        <v>5110</v>
      </c>
      <c r="K502" s="1164" t="s">
        <v>1096</v>
      </c>
      <c r="L502" s="1168">
        <f>'8114'!$F$492</f>
        <v>0</v>
      </c>
      <c r="M502" s="1157">
        <v>7421</v>
      </c>
      <c r="N502" s="1157">
        <v>5110</v>
      </c>
      <c r="O502" s="1164" t="s">
        <v>1096</v>
      </c>
      <c r="P502" s="1168">
        <f>'8116'!$F488</f>
        <v>0</v>
      </c>
      <c r="Q502" s="1178">
        <f t="shared" si="12"/>
        <v>0</v>
      </c>
    </row>
    <row r="503" spans="1:17">
      <c r="A503" s="1157">
        <v>7421</v>
      </c>
      <c r="B503" s="1157">
        <v>5110</v>
      </c>
      <c r="C503" s="1164" t="s">
        <v>1092</v>
      </c>
      <c r="D503" s="1168">
        <f>'8110'!F498</f>
        <v>0</v>
      </c>
      <c r="E503" s="1157">
        <v>7421</v>
      </c>
      <c r="F503" s="1157">
        <v>5110</v>
      </c>
      <c r="G503" s="1164" t="s">
        <v>1092</v>
      </c>
      <c r="H503" s="1168">
        <f>'8112'!F493</f>
        <v>0</v>
      </c>
      <c r="I503" s="1157">
        <v>7421</v>
      </c>
      <c r="J503" s="1157">
        <v>5110</v>
      </c>
      <c r="K503" s="1164" t="s">
        <v>1092</v>
      </c>
      <c r="L503" s="1168">
        <f>'8114'!$F$493</f>
        <v>0</v>
      </c>
      <c r="M503" s="1157">
        <v>7421</v>
      </c>
      <c r="N503" s="1157">
        <v>5110</v>
      </c>
      <c r="O503" s="1164" t="s">
        <v>1092</v>
      </c>
      <c r="P503" s="1168">
        <f>'8116'!$F489</f>
        <v>0</v>
      </c>
      <c r="Q503" s="1178">
        <f t="shared" si="12"/>
        <v>0</v>
      </c>
    </row>
    <row r="504" spans="1:17">
      <c r="A504" s="1157">
        <v>7422</v>
      </c>
      <c r="B504" s="1157">
        <v>5110</v>
      </c>
      <c r="C504" s="1164" t="s">
        <v>1091</v>
      </c>
      <c r="D504" s="1159">
        <f>VLOOKUP(A504,'8110'!$B$269:$F$530,5,FALSE)</f>
        <v>0</v>
      </c>
      <c r="E504" s="1157">
        <v>7422</v>
      </c>
      <c r="F504" s="1157">
        <v>5110</v>
      </c>
      <c r="G504" s="1164" t="s">
        <v>1091</v>
      </c>
      <c r="H504" s="1159">
        <f>VLOOKUP(E504,'8112'!$B$267:$F$522,5,FALSE)</f>
        <v>0</v>
      </c>
      <c r="I504" s="1157">
        <v>7422</v>
      </c>
      <c r="J504" s="1157">
        <v>5110</v>
      </c>
      <c r="K504" s="1164" t="s">
        <v>1091</v>
      </c>
      <c r="L504" s="1159">
        <f>VLOOKUP(I504,'8114'!$B$267:$F$522,5,FALSE)</f>
        <v>0</v>
      </c>
      <c r="M504" s="1157">
        <v>7422</v>
      </c>
      <c r="N504" s="1157">
        <v>5110</v>
      </c>
      <c r="O504" s="1164" t="s">
        <v>1091</v>
      </c>
      <c r="P504" s="1159">
        <f>VLOOKUP(M504,'8116'!$B$266:$F$518,5,FALSE)</f>
        <v>0</v>
      </c>
      <c r="Q504" s="1178">
        <f t="shared" si="12"/>
        <v>0</v>
      </c>
    </row>
    <row r="505" spans="1:17">
      <c r="A505" s="1157">
        <v>7423</v>
      </c>
      <c r="B505" s="1157">
        <v>5110</v>
      </c>
      <c r="C505" s="1164" t="s">
        <v>1095</v>
      </c>
      <c r="D505" s="1159">
        <f>VLOOKUP(A505,'8110'!$B$269:$F$530,5,FALSE)</f>
        <v>0</v>
      </c>
      <c r="E505" s="1157">
        <v>7423</v>
      </c>
      <c r="F505" s="1157">
        <v>5110</v>
      </c>
      <c r="G505" s="1164" t="s">
        <v>1095</v>
      </c>
      <c r="H505" s="1159">
        <f>VLOOKUP(E505,'8112'!$B$267:$F$522,5,FALSE)</f>
        <v>0</v>
      </c>
      <c r="I505" s="1157">
        <v>7423</v>
      </c>
      <c r="J505" s="1157">
        <v>5110</v>
      </c>
      <c r="K505" s="1164" t="s">
        <v>1095</v>
      </c>
      <c r="L505" s="1159">
        <f>VLOOKUP(I505,'8114'!$B$267:$F$522,5,FALSE)</f>
        <v>0</v>
      </c>
      <c r="M505" s="1157">
        <v>7423</v>
      </c>
      <c r="N505" s="1157">
        <v>5110</v>
      </c>
      <c r="O505" s="1164" t="s">
        <v>1095</v>
      </c>
      <c r="P505" s="1159">
        <f>VLOOKUP(M505,'8116'!$B$266:$F$518,5,FALSE)</f>
        <v>0</v>
      </c>
      <c r="Q505" s="1178">
        <f t="shared" si="12"/>
        <v>0</v>
      </c>
    </row>
    <row r="506" spans="1:17">
      <c r="A506" s="1157">
        <v>7424</v>
      </c>
      <c r="B506" s="1157">
        <v>5110</v>
      </c>
      <c r="C506" s="1164" t="s">
        <v>1090</v>
      </c>
      <c r="D506" s="1159">
        <f>VLOOKUP(A506,'8110'!$B$269:$F$530,5,FALSE)</f>
        <v>0</v>
      </c>
      <c r="E506" s="1157">
        <v>7424</v>
      </c>
      <c r="F506" s="1157">
        <v>5110</v>
      </c>
      <c r="G506" s="1164" t="s">
        <v>1090</v>
      </c>
      <c r="H506" s="1159">
        <f>VLOOKUP(E506,'8112'!$B$267:$F$522,5,FALSE)</f>
        <v>0</v>
      </c>
      <c r="I506" s="1157">
        <v>7424</v>
      </c>
      <c r="J506" s="1157">
        <v>5110</v>
      </c>
      <c r="K506" s="1164" t="s">
        <v>1090</v>
      </c>
      <c r="L506" s="1159">
        <f>VLOOKUP(I506,'8114'!$B$267:$F$522,5,FALSE)</f>
        <v>0</v>
      </c>
      <c r="M506" s="1157">
        <v>7424</v>
      </c>
      <c r="N506" s="1157">
        <v>5110</v>
      </c>
      <c r="O506" s="1164" t="s">
        <v>1090</v>
      </c>
      <c r="P506" s="1159">
        <f>VLOOKUP(M506,'8116'!$B$266:$F$518,5,FALSE)</f>
        <v>0</v>
      </c>
      <c r="Q506" s="1178">
        <f t="shared" si="12"/>
        <v>0</v>
      </c>
    </row>
    <row r="507" spans="1:17">
      <c r="A507" s="1157">
        <v>7425</v>
      </c>
      <c r="B507" s="1157">
        <v>5110</v>
      </c>
      <c r="C507" s="1164" t="s">
        <v>1094</v>
      </c>
      <c r="D507" s="1159">
        <f>VLOOKUP(A507,'8110'!$B$269:$F$530,5,FALSE)</f>
        <v>0</v>
      </c>
      <c r="E507" s="1157">
        <v>7425</v>
      </c>
      <c r="F507" s="1157">
        <v>5110</v>
      </c>
      <c r="G507" s="1164" t="s">
        <v>1094</v>
      </c>
      <c r="H507" s="1159">
        <f>VLOOKUP(E507,'8112'!$B$267:$F$522,5,FALSE)</f>
        <v>315</v>
      </c>
      <c r="I507" s="1157">
        <v>7425</v>
      </c>
      <c r="J507" s="1157">
        <v>5110</v>
      </c>
      <c r="K507" s="1164" t="s">
        <v>1094</v>
      </c>
      <c r="L507" s="1159">
        <f>VLOOKUP(I507,'8114'!$B$267:$F$522,5,FALSE)</f>
        <v>0</v>
      </c>
      <c r="M507" s="1157">
        <v>7425</v>
      </c>
      <c r="N507" s="1157">
        <v>5110</v>
      </c>
      <c r="O507" s="1164" t="s">
        <v>1094</v>
      </c>
      <c r="P507" s="1159">
        <f>VLOOKUP(M507,'8116'!$B$266:$F$518,5,FALSE)</f>
        <v>0</v>
      </c>
      <c r="Q507" s="1178">
        <f t="shared" si="12"/>
        <v>315</v>
      </c>
    </row>
    <row r="508" spans="1:17">
      <c r="A508" s="1157">
        <v>7426</v>
      </c>
      <c r="B508" s="1157">
        <v>5110</v>
      </c>
      <c r="C508" s="1164" t="s">
        <v>1089</v>
      </c>
      <c r="D508" s="1159">
        <f>VLOOKUP(A508,'8110'!$B$269:$F$530,5,FALSE)</f>
        <v>0</v>
      </c>
      <c r="E508" s="1157">
        <v>7426</v>
      </c>
      <c r="F508" s="1157">
        <v>5110</v>
      </c>
      <c r="G508" s="1164" t="s">
        <v>1089</v>
      </c>
      <c r="H508" s="1159">
        <f>VLOOKUP(E508,'8112'!$B$267:$F$522,5,FALSE)</f>
        <v>630</v>
      </c>
      <c r="I508" s="1157">
        <v>7426</v>
      </c>
      <c r="J508" s="1157">
        <v>5110</v>
      </c>
      <c r="K508" s="1164" t="s">
        <v>1089</v>
      </c>
      <c r="L508" s="1159">
        <f>VLOOKUP(I508,'8114'!$B$267:$F$522,5,FALSE)</f>
        <v>0</v>
      </c>
      <c r="M508" s="1157">
        <v>7426</v>
      </c>
      <c r="N508" s="1157">
        <v>5110</v>
      </c>
      <c r="O508" s="1164" t="s">
        <v>1089</v>
      </c>
      <c r="P508" s="1159">
        <f>VLOOKUP(M508,'8116'!$B$266:$F$518,5,FALSE)</f>
        <v>0</v>
      </c>
      <c r="Q508" s="1178">
        <f t="shared" si="12"/>
        <v>630</v>
      </c>
    </row>
    <row r="509" spans="1:17">
      <c r="A509" s="1157">
        <v>7428</v>
      </c>
      <c r="B509" s="1157">
        <v>5110</v>
      </c>
      <c r="C509" s="1164" t="s">
        <v>1089</v>
      </c>
      <c r="D509" s="1159">
        <f>VLOOKUP(A509,'8110'!$B$269:$F$530,5,FALSE)</f>
        <v>0</v>
      </c>
      <c r="E509" s="1157">
        <v>7428</v>
      </c>
      <c r="F509" s="1157">
        <v>5110</v>
      </c>
      <c r="G509" s="1164" t="s">
        <v>1089</v>
      </c>
      <c r="H509" s="1159">
        <f>VLOOKUP(E509,'8112'!$B$267:$F$522,5,FALSE)</f>
        <v>0</v>
      </c>
      <c r="I509" s="1157">
        <v>7428</v>
      </c>
      <c r="J509" s="1157">
        <v>5110</v>
      </c>
      <c r="K509" s="1164" t="s">
        <v>1089</v>
      </c>
      <c r="L509" s="1159">
        <f>VLOOKUP(I509,'8114'!$B$267:$F$522,5,FALSE)</f>
        <v>0</v>
      </c>
      <c r="M509" s="1157">
        <v>7428</v>
      </c>
      <c r="N509" s="1157">
        <v>5110</v>
      </c>
      <c r="O509" s="1164" t="s">
        <v>1089</v>
      </c>
      <c r="P509" s="1159">
        <f>VLOOKUP(M509,'8116'!$B$266:$F$518,5,FALSE)</f>
        <v>0</v>
      </c>
      <c r="Q509" s="1178">
        <f t="shared" si="12"/>
        <v>0</v>
      </c>
    </row>
    <row r="510" spans="1:17">
      <c r="A510" s="1157">
        <v>7429</v>
      </c>
      <c r="B510" s="1157">
        <v>5110</v>
      </c>
      <c r="C510" s="1164" t="s">
        <v>1093</v>
      </c>
      <c r="D510" s="1159">
        <f>VLOOKUP(A510,'8110'!$B$269:$F$530,5,FALSE)</f>
        <v>0</v>
      </c>
      <c r="E510" s="1157">
        <v>7429</v>
      </c>
      <c r="F510" s="1157">
        <v>5110</v>
      </c>
      <c r="G510" s="1164" t="s">
        <v>1093</v>
      </c>
      <c r="H510" s="1159">
        <f>VLOOKUP(E510,'8112'!$B$267:$F$522,5,FALSE)</f>
        <v>0</v>
      </c>
      <c r="I510" s="1157">
        <v>7429</v>
      </c>
      <c r="J510" s="1157">
        <v>5110</v>
      </c>
      <c r="K510" s="1164" t="s">
        <v>1093</v>
      </c>
      <c r="L510" s="1159">
        <f>VLOOKUP(I510,'8114'!$B$267:$F$522,5,FALSE)</f>
        <v>0</v>
      </c>
      <c r="M510" s="1157">
        <v>7429</v>
      </c>
      <c r="N510" s="1157">
        <v>5110</v>
      </c>
      <c r="O510" s="1164" t="s">
        <v>1093</v>
      </c>
      <c r="P510" s="1159">
        <f>VLOOKUP(M510,'8116'!$B$266:$F$518,5,FALSE)</f>
        <v>0</v>
      </c>
      <c r="Q510" s="1178">
        <f t="shared" si="12"/>
        <v>0</v>
      </c>
    </row>
    <row r="511" spans="1:17">
      <c r="A511" s="1157">
        <v>7501</v>
      </c>
      <c r="B511" s="1157">
        <v>5320</v>
      </c>
      <c r="C511" s="1164" t="s">
        <v>1088</v>
      </c>
      <c r="D511" s="1159">
        <f>VLOOKUP(A511,'8110'!$B$269:$F$530,5,FALSE)</f>
        <v>910.33</v>
      </c>
      <c r="E511" s="1157">
        <v>7501</v>
      </c>
      <c r="F511" s="1157">
        <v>5320</v>
      </c>
      <c r="G511" s="1164" t="s">
        <v>1088</v>
      </c>
      <c r="H511" s="1159">
        <f>VLOOKUP(E511,'8112'!$B$267:$F$522,5,FALSE)</f>
        <v>5262.24</v>
      </c>
      <c r="I511" s="1157">
        <v>7501</v>
      </c>
      <c r="J511" s="1157">
        <v>5320</v>
      </c>
      <c r="K511" s="1164" t="s">
        <v>1088</v>
      </c>
      <c r="L511" s="1159">
        <f>VLOOKUP(I511,'8114'!$B$267:$F$522,5,FALSE)</f>
        <v>0</v>
      </c>
      <c r="M511" s="1157">
        <v>7501</v>
      </c>
      <c r="N511" s="1157">
        <v>5320</v>
      </c>
      <c r="O511" s="1164" t="s">
        <v>1088</v>
      </c>
      <c r="P511" s="1159">
        <f>VLOOKUP(M511,'8116'!$B$266:$F$518,5,FALSE)</f>
        <v>0</v>
      </c>
      <c r="Q511" s="1178">
        <f t="shared" si="12"/>
        <v>6172.57</v>
      </c>
    </row>
    <row r="512" spans="1:17">
      <c r="A512" s="1157">
        <v>7508</v>
      </c>
      <c r="B512" s="1157">
        <v>5320</v>
      </c>
      <c r="C512" s="1164" t="s">
        <v>365</v>
      </c>
      <c r="D512" s="1159">
        <f>VLOOKUP(A512,'8110'!$B$269:$F$530,5,FALSE)</f>
        <v>0</v>
      </c>
      <c r="E512" s="1157">
        <v>7508</v>
      </c>
      <c r="F512" s="1157">
        <v>5320</v>
      </c>
      <c r="G512" s="1164" t="s">
        <v>365</v>
      </c>
      <c r="H512" s="1159">
        <f>VLOOKUP(E512,'8112'!$B$267:$F$522,5,FALSE)</f>
        <v>989.15</v>
      </c>
      <c r="I512" s="1157">
        <v>7508</v>
      </c>
      <c r="J512" s="1157">
        <v>5320</v>
      </c>
      <c r="K512" s="1164" t="s">
        <v>365</v>
      </c>
      <c r="L512" s="1159">
        <f>VLOOKUP(I512,'8114'!$B$267:$F$522,5,FALSE)</f>
        <v>0</v>
      </c>
      <c r="M512" s="1157">
        <v>7508</v>
      </c>
      <c r="N512" s="1157">
        <v>5320</v>
      </c>
      <c r="O512" s="1164" t="s">
        <v>365</v>
      </c>
      <c r="P512" s="1159">
        <f>VLOOKUP(M512,'8116'!$B$266:$F$518,5,FALSE)</f>
        <v>0</v>
      </c>
      <c r="Q512" s="1178">
        <f t="shared" si="12"/>
        <v>989.15</v>
      </c>
    </row>
    <row r="513" spans="1:17">
      <c r="A513" s="1157">
        <v>7568</v>
      </c>
      <c r="B513" s="1157">
        <v>5280</v>
      </c>
      <c r="C513" s="1164" t="s">
        <v>1087</v>
      </c>
      <c r="D513" s="1159">
        <f>VLOOKUP(A513,'8110'!$B$269:$F$530,5,FALSE)</f>
        <v>587.14</v>
      </c>
      <c r="E513" s="1157">
        <v>7568</v>
      </c>
      <c r="F513" s="1157">
        <v>5280</v>
      </c>
      <c r="G513" s="1164" t="s">
        <v>1087</v>
      </c>
      <c r="H513" s="1159">
        <f>VLOOKUP(E513,'8112'!$B$267:$F$522,5,FALSE)</f>
        <v>490.74</v>
      </c>
      <c r="I513" s="1157">
        <v>7568</v>
      </c>
      <c r="J513" s="1157">
        <v>5280</v>
      </c>
      <c r="K513" s="1164" t="s">
        <v>1087</v>
      </c>
      <c r="L513" s="1159">
        <f>VLOOKUP(I513,'8114'!$B$267:$F$522,5,FALSE)</f>
        <v>0</v>
      </c>
      <c r="M513" s="1157">
        <v>7568</v>
      </c>
      <c r="N513" s="1157">
        <v>5280</v>
      </c>
      <c r="O513" s="1164" t="s">
        <v>1087</v>
      </c>
      <c r="P513" s="1159">
        <f>VLOOKUP(M513,'8116'!$B$266:$F$518,5,FALSE)</f>
        <v>0</v>
      </c>
      <c r="Q513" s="1178">
        <f t="shared" si="12"/>
        <v>1077.8800000000001</v>
      </c>
    </row>
    <row r="514" spans="1:17">
      <c r="A514" s="1157">
        <v>7578</v>
      </c>
      <c r="B514" s="1157">
        <v>5280</v>
      </c>
      <c r="C514" s="1164" t="s">
        <v>1086</v>
      </c>
      <c r="D514" s="1159">
        <f>VLOOKUP(A514,'8110'!$B$269:$F$530,5,FALSE)</f>
        <v>2378.7600000000002</v>
      </c>
      <c r="E514" s="1157">
        <v>7578</v>
      </c>
      <c r="F514" s="1157">
        <v>5280</v>
      </c>
      <c r="G514" s="1164" t="s">
        <v>1086</v>
      </c>
      <c r="H514" s="1159">
        <f>VLOOKUP(E514,'8112'!$B$267:$F$522,5,FALSE)</f>
        <v>1979.32</v>
      </c>
      <c r="I514" s="1157">
        <v>7578</v>
      </c>
      <c r="J514" s="1157">
        <v>5280</v>
      </c>
      <c r="K514" s="1164" t="s">
        <v>1086</v>
      </c>
      <c r="L514" s="1159">
        <f>VLOOKUP(I514,'8114'!$B$267:$F$522,5,FALSE)</f>
        <v>588.09</v>
      </c>
      <c r="M514" s="1157">
        <v>7578</v>
      </c>
      <c r="N514" s="1157">
        <v>5280</v>
      </c>
      <c r="O514" s="1164" t="s">
        <v>1086</v>
      </c>
      <c r="P514" s="1159">
        <f>VLOOKUP(M514,'8116'!$B$266:$F$518,5,FALSE)</f>
        <v>628.54999999999995</v>
      </c>
      <c r="Q514" s="1178">
        <f t="shared" si="12"/>
        <v>5574.72</v>
      </c>
    </row>
    <row r="515" spans="1:17">
      <c r="A515" s="1157">
        <v>7668</v>
      </c>
      <c r="B515" s="1157">
        <v>8640</v>
      </c>
      <c r="C515" s="1164" t="s">
        <v>1085</v>
      </c>
      <c r="D515" s="1159">
        <f>VLOOKUP(A515,'8110'!$B$269:$F$530,5,FALSE)</f>
        <v>0</v>
      </c>
      <c r="E515" s="1157">
        <v>7668</v>
      </c>
      <c r="F515" s="1157">
        <v>8640</v>
      </c>
      <c r="G515" s="1164" t="s">
        <v>1085</v>
      </c>
      <c r="H515" s="1159">
        <f>VLOOKUP(E515,'8112'!$B$267:$F$522,5,FALSE)</f>
        <v>0</v>
      </c>
      <c r="I515" s="1157">
        <v>7668</v>
      </c>
      <c r="J515" s="1157">
        <v>8640</v>
      </c>
      <c r="K515" s="1164" t="s">
        <v>1085</v>
      </c>
      <c r="L515" s="1159">
        <f>VLOOKUP(I515,'8114'!$B$267:$F$522,5,FALSE)</f>
        <v>0</v>
      </c>
      <c r="M515" s="1157">
        <v>7668</v>
      </c>
      <c r="N515" s="1157">
        <v>8640</v>
      </c>
      <c r="O515" s="1164" t="s">
        <v>1085</v>
      </c>
      <c r="P515" s="1159">
        <f>VLOOKUP(M515,'8116'!$B$266:$F$518,5,FALSE)</f>
        <v>0</v>
      </c>
      <c r="Q515" s="1178">
        <f t="shared" si="12"/>
        <v>0</v>
      </c>
    </row>
    <row r="516" spans="1:17">
      <c r="A516" s="1157">
        <v>7678</v>
      </c>
      <c r="B516" s="1157">
        <v>5650</v>
      </c>
      <c r="C516" s="1164" t="s">
        <v>384</v>
      </c>
      <c r="D516" s="1159">
        <f>VLOOKUP(A516,'8110'!$B$269:$F$530,5,FALSE)</f>
        <v>0</v>
      </c>
      <c r="E516" s="1157">
        <v>7678</v>
      </c>
      <c r="F516" s="1157">
        <v>5650</v>
      </c>
      <c r="G516" s="1164" t="s">
        <v>384</v>
      </c>
      <c r="H516" s="1159">
        <f>VLOOKUP(E516,'8112'!$B$267:$F$522,5,FALSE)</f>
        <v>0</v>
      </c>
      <c r="I516" s="1157">
        <v>7678</v>
      </c>
      <c r="J516" s="1157">
        <v>5650</v>
      </c>
      <c r="K516" s="1164" t="s">
        <v>384</v>
      </c>
      <c r="L516" s="1159">
        <f>VLOOKUP(I516,'8114'!$B$267:$F$522,5,FALSE)</f>
        <v>0</v>
      </c>
      <c r="M516" s="1157">
        <v>7678</v>
      </c>
      <c r="N516" s="1157">
        <v>5650</v>
      </c>
      <c r="O516" s="1164" t="s">
        <v>384</v>
      </c>
      <c r="P516" s="1159">
        <f>VLOOKUP(M516,'8116'!$B$266:$F$518,5,FALSE)</f>
        <v>0</v>
      </c>
      <c r="Q516" s="1178">
        <f t="shared" si="12"/>
        <v>0</v>
      </c>
    </row>
    <row r="517" spans="1:17">
      <c r="A517" s="1157">
        <v>7678</v>
      </c>
      <c r="B517" s="1157">
        <v>8640</v>
      </c>
      <c r="C517" s="1164" t="s">
        <v>1084</v>
      </c>
      <c r="D517" s="1159">
        <f>'8110'!F512</f>
        <v>0</v>
      </c>
      <c r="E517" s="1157">
        <v>7678</v>
      </c>
      <c r="F517" s="1157">
        <v>8640</v>
      </c>
      <c r="G517" s="1164" t="s">
        <v>1084</v>
      </c>
      <c r="H517" s="1159">
        <f>VLOOKUP(E517,'8112'!$B$267:$F$522,5,FALSE)</f>
        <v>0</v>
      </c>
      <c r="I517" s="1157">
        <v>7678</v>
      </c>
      <c r="J517" s="1157">
        <v>8640</v>
      </c>
      <c r="K517" s="1164" t="s">
        <v>1084</v>
      </c>
      <c r="L517" s="1168">
        <f>'8114'!F507</f>
        <v>0</v>
      </c>
      <c r="M517" s="1157">
        <v>7678</v>
      </c>
      <c r="N517" s="1157">
        <v>8640</v>
      </c>
      <c r="O517" s="1164" t="s">
        <v>1084</v>
      </c>
      <c r="P517" s="1168">
        <f>'8116'!$F503</f>
        <v>0</v>
      </c>
      <c r="Q517" s="1178">
        <f t="shared" si="12"/>
        <v>0</v>
      </c>
    </row>
    <row r="518" spans="1:17">
      <c r="A518" s="1157">
        <v>7707</v>
      </c>
      <c r="B518" s="1157">
        <v>8660</v>
      </c>
      <c r="C518" s="1164" t="s">
        <v>928</v>
      </c>
      <c r="D518" s="1159">
        <f>VLOOKUP(A518,'8110'!$B$269:$F$530,5,FALSE)</f>
        <v>0</v>
      </c>
      <c r="E518" s="1157">
        <v>7707</v>
      </c>
      <c r="F518" s="1157">
        <v>8660</v>
      </c>
      <c r="G518" s="1164" t="s">
        <v>928</v>
      </c>
      <c r="H518" s="1159">
        <f>VLOOKUP(E518,'8112'!$B$267:$F$522,5,FALSE)</f>
        <v>203.42</v>
      </c>
      <c r="I518" s="1157">
        <v>7707</v>
      </c>
      <c r="J518" s="1157">
        <v>8660</v>
      </c>
      <c r="K518" s="1164" t="s">
        <v>928</v>
      </c>
      <c r="L518" s="1159">
        <f>VLOOKUP(I518,'8114'!$B$267:$F$522,5,FALSE)</f>
        <v>0</v>
      </c>
      <c r="M518" s="1157">
        <v>7707</v>
      </c>
      <c r="N518" s="1157">
        <v>8660</v>
      </c>
      <c r="O518" s="1164" t="s">
        <v>928</v>
      </c>
      <c r="P518" s="1159">
        <f>VLOOKUP(M518,'8116'!$B$266:$F$518,5,FALSE)</f>
        <v>0</v>
      </c>
      <c r="Q518" s="1178">
        <f t="shared" si="12"/>
        <v>203.42</v>
      </c>
    </row>
    <row r="519" spans="1:17">
      <c r="A519" s="1157">
        <v>7758</v>
      </c>
      <c r="B519" s="1157">
        <v>5150</v>
      </c>
      <c r="C519" s="1164" t="s">
        <v>1080</v>
      </c>
      <c r="D519" s="1159">
        <f>VLOOKUP(A519,'8110'!$B$269:$F$530,5,FALSE)</f>
        <v>0</v>
      </c>
      <c r="E519" s="1157">
        <v>7758</v>
      </c>
      <c r="F519" s="1157">
        <v>5150</v>
      </c>
      <c r="G519" s="1164" t="s">
        <v>1080</v>
      </c>
      <c r="H519" s="1159">
        <f>VLOOKUP(E519,'8112'!$B$267:$F$522,5,FALSE)</f>
        <v>0</v>
      </c>
      <c r="I519" s="1157">
        <v>7758</v>
      </c>
      <c r="J519" s="1157">
        <v>5150</v>
      </c>
      <c r="K519" s="1164" t="s">
        <v>1080</v>
      </c>
      <c r="L519" s="1159">
        <f>VLOOKUP(I519,'8114'!$B$267:$F$522,5,FALSE)</f>
        <v>0</v>
      </c>
      <c r="M519" s="1157">
        <v>7758</v>
      </c>
      <c r="N519" s="1157">
        <v>5150</v>
      </c>
      <c r="O519" s="1164" t="s">
        <v>1080</v>
      </c>
      <c r="P519" s="1159">
        <f>VLOOKUP(M519,'8116'!$B$266:$F$518,5,FALSE)</f>
        <v>425.18</v>
      </c>
      <c r="Q519" s="1178">
        <f t="shared" si="12"/>
        <v>425.18</v>
      </c>
    </row>
    <row r="520" spans="1:17">
      <c r="A520" s="1157">
        <v>7758</v>
      </c>
      <c r="B520" s="1157">
        <v>5300</v>
      </c>
      <c r="C520" s="1164" t="s">
        <v>1083</v>
      </c>
      <c r="D520" s="1168">
        <f>'8110'!$F$515</f>
        <v>233.25</v>
      </c>
      <c r="E520" s="1157">
        <v>7758</v>
      </c>
      <c r="F520" s="1157">
        <v>5300</v>
      </c>
      <c r="G520" s="1164" t="s">
        <v>1083</v>
      </c>
      <c r="H520" s="1168">
        <f>'8112'!F510</f>
        <v>126.36</v>
      </c>
      <c r="I520" s="1157">
        <v>7758</v>
      </c>
      <c r="J520" s="1157">
        <v>5300</v>
      </c>
      <c r="K520" s="1164" t="s">
        <v>1083</v>
      </c>
      <c r="L520" s="1168">
        <f>'8114'!F510</f>
        <v>64.739999999999995</v>
      </c>
      <c r="M520" s="1157">
        <v>7758</v>
      </c>
      <c r="N520" s="1157">
        <v>5300</v>
      </c>
      <c r="O520" s="1164" t="s">
        <v>1083</v>
      </c>
      <c r="P520" s="1168">
        <f>'8116'!$F506</f>
        <v>0</v>
      </c>
      <c r="Q520" s="1178">
        <f t="shared" si="12"/>
        <v>424.35</v>
      </c>
    </row>
    <row r="521" spans="1:17">
      <c r="A521" s="1157">
        <v>7758</v>
      </c>
      <c r="B521" s="1157">
        <v>5360</v>
      </c>
      <c r="C521" s="1164" t="s">
        <v>1082</v>
      </c>
      <c r="D521" s="1168">
        <f>'8110'!$F$516</f>
        <v>1354.17</v>
      </c>
      <c r="E521" s="1157">
        <v>7758</v>
      </c>
      <c r="F521" s="1157">
        <v>5360</v>
      </c>
      <c r="G521" s="1164" t="s">
        <v>1082</v>
      </c>
      <c r="H521" s="1168">
        <f>'8112'!F511</f>
        <v>146</v>
      </c>
      <c r="I521" s="1157">
        <v>7758</v>
      </c>
      <c r="J521" s="1157">
        <v>5360</v>
      </c>
      <c r="K521" s="1164" t="s">
        <v>1082</v>
      </c>
      <c r="L521" s="1168">
        <f>'8114'!F511</f>
        <v>1741.97</v>
      </c>
      <c r="M521" s="1157">
        <v>7758</v>
      </c>
      <c r="N521" s="1157">
        <v>5360</v>
      </c>
      <c r="O521" s="1164" t="s">
        <v>1082</v>
      </c>
      <c r="P521" s="1168">
        <f>'8116'!$F507</f>
        <v>0</v>
      </c>
      <c r="Q521" s="1178">
        <f t="shared" si="12"/>
        <v>3242.1400000000003</v>
      </c>
    </row>
    <row r="522" spans="1:17">
      <c r="A522" s="1157">
        <v>7758</v>
      </c>
      <c r="B522" s="1157">
        <v>5390</v>
      </c>
      <c r="C522" s="1164" t="s">
        <v>1081</v>
      </c>
      <c r="D522" s="1168">
        <f>'8110'!$F$517</f>
        <v>0</v>
      </c>
      <c r="E522" s="1157">
        <v>7758</v>
      </c>
      <c r="F522" s="1157">
        <v>5390</v>
      </c>
      <c r="G522" s="1164" t="s">
        <v>1081</v>
      </c>
      <c r="H522" s="1168">
        <f>'8112'!F512</f>
        <v>0</v>
      </c>
      <c r="I522" s="1157">
        <v>7758</v>
      </c>
      <c r="J522" s="1157">
        <v>5390</v>
      </c>
      <c r="K522" s="1164" t="s">
        <v>1081</v>
      </c>
      <c r="L522" s="1168">
        <f>'8114'!F512</f>
        <v>1229.05</v>
      </c>
      <c r="M522" s="1157">
        <v>7758</v>
      </c>
      <c r="N522" s="1157">
        <v>5390</v>
      </c>
      <c r="O522" s="1164" t="s">
        <v>1081</v>
      </c>
      <c r="P522" s="1168">
        <f>'8116'!$F508</f>
        <v>0</v>
      </c>
      <c r="Q522" s="1178">
        <f t="shared" si="12"/>
        <v>1229.05</v>
      </c>
    </row>
    <row r="523" spans="1:17">
      <c r="A523" s="1157">
        <v>7758</v>
      </c>
      <c r="B523" s="1157">
        <v>8530</v>
      </c>
      <c r="C523" s="1164" t="s">
        <v>1079</v>
      </c>
      <c r="D523" s="1168">
        <f>'8110'!$F$518</f>
        <v>0</v>
      </c>
      <c r="E523" s="1157">
        <v>7758</v>
      </c>
      <c r="F523" s="1157">
        <v>8530</v>
      </c>
      <c r="G523" s="1164" t="s">
        <v>1079</v>
      </c>
      <c r="H523" s="1168">
        <f>'8112'!F513</f>
        <v>0</v>
      </c>
      <c r="I523" s="1157">
        <v>7758</v>
      </c>
      <c r="J523" s="1157">
        <v>8530</v>
      </c>
      <c r="K523" s="1164" t="s">
        <v>1079</v>
      </c>
      <c r="L523" s="1168">
        <f>'8114'!F513</f>
        <v>0</v>
      </c>
      <c r="M523" s="1157">
        <v>7758</v>
      </c>
      <c r="N523" s="1157">
        <v>8530</v>
      </c>
      <c r="O523" s="1164" t="s">
        <v>1079</v>
      </c>
      <c r="P523" s="1168">
        <f>'8116'!$F509</f>
        <v>0</v>
      </c>
      <c r="Q523" s="1178">
        <f t="shared" si="12"/>
        <v>0</v>
      </c>
    </row>
    <row r="524" spans="1:17">
      <c r="A524" s="1162"/>
      <c r="B524" s="1162"/>
      <c r="C524" s="1164"/>
      <c r="E524" s="1162"/>
      <c r="F524" s="1162"/>
      <c r="G524" s="1164"/>
      <c r="I524" s="1162"/>
      <c r="J524" s="1162"/>
      <c r="K524" s="1164"/>
      <c r="L524" s="1159"/>
      <c r="M524" s="1162"/>
      <c r="N524" s="1162"/>
      <c r="O524" s="1164"/>
      <c r="P524" s="1159"/>
    </row>
    <row r="525" spans="1:17">
      <c r="A525" s="1162"/>
      <c r="B525" s="1162"/>
      <c r="C525" s="1164"/>
      <c r="E525" s="1162"/>
      <c r="F525" s="1162"/>
      <c r="G525" s="1164"/>
      <c r="I525" s="1162"/>
      <c r="J525" s="1162"/>
      <c r="K525" s="1164"/>
      <c r="L525" s="1159"/>
      <c r="M525" s="1162"/>
      <c r="N525" s="1162"/>
      <c r="O525" s="1164"/>
      <c r="P525" s="1159"/>
    </row>
    <row r="526" spans="1:17">
      <c r="A526" s="1162"/>
      <c r="B526" s="1162"/>
      <c r="C526" s="1161" t="s">
        <v>1078</v>
      </c>
      <c r="E526" s="1162"/>
      <c r="F526" s="1162"/>
      <c r="G526" s="1161" t="s">
        <v>1078</v>
      </c>
      <c r="I526" s="1162"/>
      <c r="J526" s="1162"/>
      <c r="K526" s="1161" t="s">
        <v>1078</v>
      </c>
      <c r="L526" s="1159"/>
      <c r="M526" s="1162"/>
      <c r="N526" s="1162"/>
      <c r="O526" s="1161" t="s">
        <v>1078</v>
      </c>
      <c r="P526" s="1159"/>
    </row>
    <row r="527" spans="1:17">
      <c r="A527" s="1162"/>
      <c r="B527" s="1162"/>
      <c r="C527" s="1164"/>
      <c r="E527" s="1162"/>
      <c r="F527" s="1162"/>
      <c r="G527" s="1164"/>
      <c r="I527" s="1162"/>
      <c r="J527" s="1162"/>
      <c r="K527" s="1164"/>
      <c r="L527" s="1159"/>
      <c r="M527" s="1162"/>
      <c r="N527" s="1162"/>
      <c r="O527" s="1164"/>
      <c r="P527" s="1159"/>
    </row>
    <row r="528" spans="1:17">
      <c r="A528" s="1157">
        <v>4030</v>
      </c>
      <c r="B528" s="1157">
        <v>8610</v>
      </c>
      <c r="C528" s="1164" t="s">
        <v>1076</v>
      </c>
      <c r="D528" s="1159">
        <f>VLOOKUP(A528,'8110'!$B$5:$F$530,5,FALSE)</f>
        <v>194427.13</v>
      </c>
      <c r="E528" s="1157">
        <v>4030</v>
      </c>
      <c r="F528" s="1157">
        <v>8610</v>
      </c>
      <c r="G528" s="1164" t="s">
        <v>1076</v>
      </c>
      <c r="H528" s="1159">
        <f>VLOOKUP(E528,'8112'!$B$267:$F$522,5,FALSE)</f>
        <v>274390.94</v>
      </c>
      <c r="I528" s="1157">
        <v>4030</v>
      </c>
      <c r="J528" s="1157">
        <v>8610</v>
      </c>
      <c r="K528" s="1164" t="s">
        <v>1076</v>
      </c>
      <c r="L528" s="1159">
        <f>VLOOKUP(I528,'8114'!$B$267:$F$522,5,FALSE)</f>
        <v>80498.41</v>
      </c>
      <c r="M528" s="1157">
        <v>4030</v>
      </c>
      <c r="N528" s="1157">
        <v>8610</v>
      </c>
      <c r="O528" s="1164" t="s">
        <v>1076</v>
      </c>
      <c r="P528" s="1159">
        <f>VLOOKUP(M528,'8116'!$B$266:$F$518,5,FALSE)</f>
        <v>187764.46000000002</v>
      </c>
      <c r="Q528" s="1178">
        <f t="shared" ref="Q528:Q536" si="13">+D528+H528+L528+P528</f>
        <v>737080.94</v>
      </c>
    </row>
    <row r="529" spans="1:22">
      <c r="A529" s="1157">
        <v>4031</v>
      </c>
      <c r="B529" s="1157">
        <v>8610</v>
      </c>
      <c r="C529" s="1164" t="s">
        <v>1075</v>
      </c>
      <c r="D529" s="1159">
        <f>VLOOKUP(A529,'8110'!$B$5:$F$530,5,FALSE)</f>
        <v>0</v>
      </c>
      <c r="E529" s="1157">
        <v>4031</v>
      </c>
      <c r="F529" s="1157">
        <v>8610</v>
      </c>
      <c r="G529" s="1164" t="s">
        <v>1075</v>
      </c>
      <c r="H529" s="1159">
        <f>VLOOKUP(E529,'8112'!$B$267:$F$522,5,FALSE)</f>
        <v>0</v>
      </c>
      <c r="I529" s="1157">
        <v>4031</v>
      </c>
      <c r="J529" s="1157">
        <v>8610</v>
      </c>
      <c r="K529" s="1164" t="s">
        <v>1075</v>
      </c>
      <c r="L529" s="1159">
        <f>VLOOKUP(I529,'8114'!$B$267:$F$522,5,FALSE)</f>
        <v>0</v>
      </c>
      <c r="M529" s="1157">
        <v>4031</v>
      </c>
      <c r="N529" s="1157">
        <v>8610</v>
      </c>
      <c r="O529" s="1164" t="s">
        <v>1075</v>
      </c>
      <c r="P529" s="1159">
        <f>VLOOKUP(M529,'8116'!$B$266:$F$518,5,FALSE)</f>
        <v>0</v>
      </c>
      <c r="Q529" s="1178">
        <f t="shared" si="13"/>
        <v>0</v>
      </c>
    </row>
    <row r="530" spans="1:22">
      <c r="C530" s="1164"/>
      <c r="E530" s="1157">
        <v>4031</v>
      </c>
      <c r="F530" s="1157">
        <v>8610</v>
      </c>
      <c r="G530" s="1164" t="s">
        <v>1352</v>
      </c>
      <c r="H530" s="1168">
        <f>'8112'!$F$269</f>
        <v>0</v>
      </c>
      <c r="I530" s="1157">
        <v>4031</v>
      </c>
      <c r="J530" s="1157">
        <v>8610</v>
      </c>
      <c r="K530" s="1164" t="s">
        <v>1352</v>
      </c>
      <c r="L530" s="1168">
        <v>0</v>
      </c>
      <c r="M530" s="1157">
        <v>4031</v>
      </c>
      <c r="N530" s="1157">
        <v>8610</v>
      </c>
      <c r="O530" s="1164" t="s">
        <v>1352</v>
      </c>
      <c r="P530" s="1168">
        <v>0</v>
      </c>
      <c r="Q530" s="1178">
        <f t="shared" si="13"/>
        <v>0</v>
      </c>
    </row>
    <row r="531" spans="1:22">
      <c r="A531" s="1157">
        <v>4032</v>
      </c>
      <c r="B531" s="1157">
        <v>8610</v>
      </c>
      <c r="C531" s="1164" t="s">
        <v>1074</v>
      </c>
      <c r="D531" s="1159">
        <f>VLOOKUP(A531,'8110'!$B$5:$F$530,5,FALSE)</f>
        <v>0</v>
      </c>
      <c r="E531" s="1157">
        <v>4032</v>
      </c>
      <c r="F531" s="1157">
        <v>8610</v>
      </c>
      <c r="G531" s="1164" t="s">
        <v>1074</v>
      </c>
      <c r="H531" s="1159">
        <f>VLOOKUP(E531,'8112'!$B$267:$F$522,5,FALSE)</f>
        <v>0</v>
      </c>
      <c r="I531" s="1157">
        <v>4032</v>
      </c>
      <c r="J531" s="1157">
        <v>8610</v>
      </c>
      <c r="K531" s="1164" t="s">
        <v>1074</v>
      </c>
      <c r="L531" s="1159">
        <f>VLOOKUP(I531,'8114'!$B$267:$F$522,5,FALSE)</f>
        <v>0</v>
      </c>
      <c r="M531" s="1157">
        <v>4032</v>
      </c>
      <c r="N531" s="1157">
        <v>8610</v>
      </c>
      <c r="O531" s="1164" t="s">
        <v>1074</v>
      </c>
      <c r="P531" s="1159">
        <f>VLOOKUP(M531,'8116'!$B$266:$F$518,5,FALSE)</f>
        <v>0</v>
      </c>
      <c r="Q531" s="1178">
        <f t="shared" si="13"/>
        <v>0</v>
      </c>
    </row>
    <row r="532" spans="1:22">
      <c r="A532" s="1157">
        <v>4073</v>
      </c>
      <c r="B532" s="1157">
        <v>8610</v>
      </c>
      <c r="C532" s="1164" t="s">
        <v>1351</v>
      </c>
      <c r="D532" s="1159">
        <f>VLOOKUP(A532,'8110'!$B$5:$F$530,5,FALSE)</f>
        <v>15497.22</v>
      </c>
      <c r="E532" s="1157">
        <v>4073</v>
      </c>
      <c r="F532" s="1157">
        <v>8610</v>
      </c>
      <c r="G532" s="1164" t="s">
        <v>1351</v>
      </c>
      <c r="H532" s="1159">
        <f>VLOOKUP(E532,'8112'!$B$267:$F$522,5,FALSE)</f>
        <v>9075.59</v>
      </c>
      <c r="I532" s="1157">
        <v>4073</v>
      </c>
      <c r="J532" s="1157">
        <v>8610</v>
      </c>
      <c r="K532" s="1164" t="s">
        <v>1351</v>
      </c>
      <c r="L532" s="1159">
        <f>VLOOKUP(I532,'8114'!$B$267:$F$522,5,FALSE)</f>
        <v>4250.1099999999997</v>
      </c>
      <c r="M532" s="1157">
        <v>4073</v>
      </c>
      <c r="N532" s="1157">
        <v>8610</v>
      </c>
      <c r="O532" s="1164" t="s">
        <v>1351</v>
      </c>
      <c r="P532" s="1159">
        <f>VLOOKUP(M532,'8116'!$B$266:$F$518,5,FALSE)</f>
        <v>3740.79</v>
      </c>
      <c r="Q532" s="1178">
        <f t="shared" si="13"/>
        <v>32563.71</v>
      </c>
    </row>
    <row r="533" spans="1:22">
      <c r="A533" s="1157">
        <v>4073</v>
      </c>
      <c r="B533" s="1157">
        <v>8610</v>
      </c>
      <c r="C533" s="1164" t="s">
        <v>1071</v>
      </c>
      <c r="D533" s="1168">
        <f>'8110'!$F$278</f>
        <v>2727.24</v>
      </c>
      <c r="E533" s="1157">
        <v>4073</v>
      </c>
      <c r="F533" s="1157">
        <v>8610</v>
      </c>
      <c r="G533" s="1164" t="s">
        <v>1071</v>
      </c>
      <c r="H533" s="1168">
        <f>'8112'!$F$272</f>
        <v>8796.06</v>
      </c>
      <c r="I533" s="1157">
        <v>4073</v>
      </c>
      <c r="J533" s="1157">
        <v>8610</v>
      </c>
      <c r="K533" s="1164" t="s">
        <v>1071</v>
      </c>
      <c r="L533" s="1168">
        <f>'8114'!$F$271</f>
        <v>2880.21</v>
      </c>
      <c r="M533" s="1157">
        <v>4073</v>
      </c>
      <c r="N533" s="1157">
        <v>8610</v>
      </c>
      <c r="O533" s="1164" t="s">
        <v>1071</v>
      </c>
      <c r="P533" s="1168">
        <f>'8116'!$F$270</f>
        <v>8714.81</v>
      </c>
      <c r="Q533" s="1178">
        <f t="shared" si="13"/>
        <v>23118.32</v>
      </c>
    </row>
    <row r="534" spans="1:22">
      <c r="A534" s="1157">
        <v>4074</v>
      </c>
      <c r="B534" s="1157">
        <v>8640</v>
      </c>
      <c r="C534" s="1164" t="s">
        <v>1085</v>
      </c>
      <c r="D534" s="1159">
        <f>VLOOKUP(A534,'8110'!$B$5:$F$530,5,FALSE)</f>
        <v>0</v>
      </c>
      <c r="E534" s="1157">
        <v>4074</v>
      </c>
      <c r="F534" s="1157">
        <v>8640</v>
      </c>
      <c r="G534" s="1164" t="s">
        <v>1085</v>
      </c>
      <c r="H534" s="1159">
        <f>VLOOKUP(E534,'8112'!$B$267:$F$522,5,FALSE)</f>
        <v>0</v>
      </c>
      <c r="I534" s="1157">
        <v>4074</v>
      </c>
      <c r="J534" s="1157">
        <v>8640</v>
      </c>
      <c r="K534" s="1164" t="s">
        <v>1085</v>
      </c>
      <c r="L534" s="1159">
        <f>VLOOKUP(I534,'8114'!$B$267:$F$522,5,FALSE)</f>
        <v>0</v>
      </c>
      <c r="M534" s="1157">
        <v>4074</v>
      </c>
      <c r="N534" s="1157">
        <v>8640</v>
      </c>
      <c r="O534" s="1164" t="s">
        <v>1085</v>
      </c>
      <c r="P534" s="1159">
        <f>VLOOKUP(M534,'8116'!$B$266:$F$518,5,FALSE)</f>
        <v>0</v>
      </c>
      <c r="Q534" s="1178">
        <f t="shared" si="13"/>
        <v>0</v>
      </c>
    </row>
    <row r="535" spans="1:22">
      <c r="A535" s="1157">
        <v>4074</v>
      </c>
      <c r="B535" s="1157">
        <v>8641</v>
      </c>
      <c r="C535" s="1164" t="s">
        <v>1073</v>
      </c>
      <c r="D535" s="1168">
        <f>'8110'!F280</f>
        <v>0</v>
      </c>
      <c r="E535" s="1157">
        <v>4074</v>
      </c>
      <c r="F535" s="1157">
        <v>8641</v>
      </c>
      <c r="G535" s="1164" t="s">
        <v>1073</v>
      </c>
      <c r="H535" s="1168">
        <f>'8112'!$F$274</f>
        <v>0</v>
      </c>
      <c r="I535" s="1157">
        <v>4074</v>
      </c>
      <c r="J535" s="1157">
        <v>8641</v>
      </c>
      <c r="K535" s="1164" t="s">
        <v>1073</v>
      </c>
      <c r="L535" s="1168">
        <f>'8114'!$F$273</f>
        <v>0</v>
      </c>
      <c r="M535" s="1157">
        <v>4074</v>
      </c>
      <c r="N535" s="1157">
        <v>8641</v>
      </c>
      <c r="O535" s="1164" t="s">
        <v>1073</v>
      </c>
      <c r="P535" s="1168">
        <f>'8116'!$F$272</f>
        <v>0</v>
      </c>
      <c r="Q535" s="1178">
        <f t="shared" si="13"/>
        <v>0</v>
      </c>
    </row>
    <row r="536" spans="1:22">
      <c r="A536" s="1157">
        <v>4076</v>
      </c>
      <c r="B536" s="1157">
        <v>8640</v>
      </c>
      <c r="C536" s="1164" t="s">
        <v>1084</v>
      </c>
      <c r="D536" s="1159">
        <f>VLOOKUP(A536,'8110'!$B$5:$F$530,5,FALSE)</f>
        <v>0</v>
      </c>
      <c r="E536" s="1157">
        <v>4076</v>
      </c>
      <c r="F536" s="1157">
        <v>8640</v>
      </c>
      <c r="G536" s="1164" t="s">
        <v>1084</v>
      </c>
      <c r="H536" s="1159">
        <f>VLOOKUP(E536,'8112'!$B$267:$F$522,5,FALSE)</f>
        <v>0</v>
      </c>
      <c r="I536" s="1157">
        <v>4076</v>
      </c>
      <c r="J536" s="1157">
        <v>8640</v>
      </c>
      <c r="K536" s="1164" t="s">
        <v>1084</v>
      </c>
      <c r="L536" s="1159">
        <f>VLOOKUP(I536,'8114'!$B$267:$F$522,5,FALSE)</f>
        <v>0</v>
      </c>
      <c r="M536" s="1157">
        <v>4076</v>
      </c>
      <c r="N536" s="1157">
        <v>8640</v>
      </c>
      <c r="O536" s="1164" t="s">
        <v>1084</v>
      </c>
      <c r="P536" s="1159">
        <f>VLOOKUP(M536,'8116'!$B$266:$F$518,5,FALSE)</f>
        <v>0</v>
      </c>
      <c r="Q536" s="1178">
        <f t="shared" si="13"/>
        <v>0</v>
      </c>
    </row>
    <row r="537" spans="1:22">
      <c r="A537" s="1162"/>
      <c r="B537" s="1162"/>
      <c r="C537" s="1164"/>
      <c r="E537" s="1162"/>
      <c r="F537" s="1162"/>
      <c r="G537" s="1164"/>
      <c r="I537" s="1162"/>
      <c r="J537" s="1162"/>
      <c r="K537" s="1164"/>
      <c r="L537" s="1159"/>
      <c r="M537" s="1162"/>
      <c r="N537" s="1162"/>
      <c r="O537" s="1164"/>
      <c r="P537" s="1159"/>
    </row>
    <row r="538" spans="1:22">
      <c r="A538" s="1162"/>
      <c r="B538" s="1162"/>
      <c r="C538" s="1164"/>
      <c r="E538" s="1162"/>
      <c r="F538" s="1162"/>
      <c r="G538" s="1164"/>
      <c r="I538" s="1162"/>
      <c r="J538" s="1162"/>
      <c r="K538" s="1164"/>
      <c r="L538" s="1159"/>
      <c r="M538" s="1162"/>
      <c r="N538" s="1162"/>
      <c r="O538" s="1164"/>
      <c r="P538" s="1159"/>
    </row>
    <row r="539" spans="1:22">
      <c r="A539" s="1162"/>
      <c r="B539" s="1162"/>
      <c r="C539" s="1161" t="s">
        <v>745</v>
      </c>
      <c r="E539" s="1162"/>
      <c r="F539" s="1162"/>
      <c r="G539" s="1161" t="s">
        <v>745</v>
      </c>
      <c r="I539" s="1162"/>
      <c r="J539" s="1162"/>
      <c r="K539" s="1161" t="s">
        <v>745</v>
      </c>
      <c r="L539" s="1159"/>
      <c r="M539" s="1162"/>
      <c r="N539" s="1162"/>
      <c r="O539" s="1161" t="s">
        <v>745</v>
      </c>
      <c r="P539" s="1159"/>
      <c r="T539" s="1406">
        <v>2016</v>
      </c>
      <c r="U539" s="1406"/>
      <c r="V539" s="1406"/>
    </row>
    <row r="540" spans="1:22" ht="25.5">
      <c r="A540" s="1162"/>
      <c r="B540" s="1162"/>
      <c r="C540" s="1164"/>
      <c r="E540" s="1162"/>
      <c r="F540" s="1162"/>
      <c r="G540" s="1164"/>
      <c r="I540" s="1162"/>
      <c r="J540" s="1162"/>
      <c r="K540" s="1164"/>
      <c r="L540" s="1159"/>
      <c r="M540" s="1162"/>
      <c r="N540" s="1162"/>
      <c r="O540" s="1164"/>
      <c r="P540" s="1159"/>
      <c r="T540" s="1406" t="s">
        <v>1926</v>
      </c>
      <c r="U540" s="1406" t="s">
        <v>1927</v>
      </c>
      <c r="V540" s="1406" t="s">
        <v>1928</v>
      </c>
    </row>
    <row r="541" spans="1:22" ht="25.5">
      <c r="A541" s="1157">
        <v>4080</v>
      </c>
      <c r="B541" s="1157">
        <v>5680</v>
      </c>
      <c r="C541" s="1164" t="s">
        <v>1070</v>
      </c>
      <c r="D541" s="1159">
        <f>VLOOKUP(A541,'8110'!$B$5:$F$530,5,FALSE)</f>
        <v>2190.62</v>
      </c>
      <c r="E541" s="1157">
        <v>4080</v>
      </c>
      <c r="F541" s="1157">
        <v>5680</v>
      </c>
      <c r="G541" s="1164" t="s">
        <v>1070</v>
      </c>
      <c r="H541" s="1159">
        <f>VLOOKUP(E541,'8112'!$B$267:$F$522,5,FALSE)</f>
        <v>53941.509999999995</v>
      </c>
      <c r="I541" s="1157">
        <v>4080</v>
      </c>
      <c r="J541" s="1157">
        <v>5680</v>
      </c>
      <c r="K541" s="1164" t="s">
        <v>1070</v>
      </c>
      <c r="L541" s="1159">
        <f>VLOOKUP(I541,'8114'!$B$267:$F$522,5,FALSE)</f>
        <v>1576.87</v>
      </c>
      <c r="M541" s="1157">
        <v>4080</v>
      </c>
      <c r="N541" s="1157">
        <v>5680</v>
      </c>
      <c r="O541" s="1164" t="s">
        <v>1070</v>
      </c>
      <c r="P541" s="1159">
        <f>VLOOKUP(M541,'8116'!$B$266:$F$518,5,FALSE)</f>
        <v>22771.89</v>
      </c>
      <c r="Q541" s="1178">
        <f>+D541+H541+L541+P541</f>
        <v>80480.89</v>
      </c>
      <c r="R541" s="1157" t="s">
        <v>1925</v>
      </c>
      <c r="S541" s="1157" t="s">
        <v>1797</v>
      </c>
      <c r="T541" s="1407">
        <f>+'W - III-3(a) RB Recon'!$R$45</f>
        <v>10409361.75</v>
      </c>
      <c r="U541" s="1408">
        <f>+T541/$T$543</f>
        <v>0.49750992842293001</v>
      </c>
      <c r="V541" s="1178">
        <f>+U541*Q541</f>
        <v>40040.041823313702</v>
      </c>
    </row>
    <row r="542" spans="1:22">
      <c r="A542" s="1157">
        <v>4081</v>
      </c>
      <c r="B542" s="1157">
        <v>5660</v>
      </c>
      <c r="C542" s="1164" t="s">
        <v>1069</v>
      </c>
      <c r="D542" s="1159">
        <f>VLOOKUP(A542,'8110'!$B$5:$F$530,5,FALSE)</f>
        <v>0</v>
      </c>
      <c r="E542" s="1157">
        <v>4081</v>
      </c>
      <c r="F542" s="1157">
        <v>5660</v>
      </c>
      <c r="G542" s="1164" t="s">
        <v>1069</v>
      </c>
      <c r="H542" s="1159">
        <f>VLOOKUP(E542,'8112'!$B$267:$F$522,5,FALSE)</f>
        <v>0</v>
      </c>
      <c r="I542" s="1157">
        <v>4081</v>
      </c>
      <c r="J542" s="1157">
        <v>5660</v>
      </c>
      <c r="K542" s="1164" t="s">
        <v>1069</v>
      </c>
      <c r="L542" s="1159">
        <f>VLOOKUP(I542,'8114'!$B$267:$F$522,5,FALSE)</f>
        <v>0</v>
      </c>
      <c r="M542" s="1157">
        <v>4081</v>
      </c>
      <c r="N542" s="1157">
        <v>5660</v>
      </c>
      <c r="O542" s="1164" t="s">
        <v>1069</v>
      </c>
      <c r="P542" s="1159">
        <f>VLOOKUP(M542,'8116'!$B$266:$F$518,5,FALSE)</f>
        <v>0</v>
      </c>
      <c r="Q542" s="1178">
        <f>+D542+H542+L542+P542</f>
        <v>0</v>
      </c>
      <c r="S542" s="1157" t="s">
        <v>1028</v>
      </c>
      <c r="T542" s="1407">
        <f>+'[4]SW - III-3(a) RB Recon'!$R$34</f>
        <v>10513560.9</v>
      </c>
      <c r="U542" s="1408">
        <f>+T542/$T$543</f>
        <v>0.50249007157707004</v>
      </c>
      <c r="V542" s="1178">
        <f>+U542*Q541</f>
        <v>40440.848176686297</v>
      </c>
    </row>
    <row r="543" spans="1:22">
      <c r="A543" s="1162"/>
      <c r="B543" s="1162"/>
      <c r="C543" s="1164"/>
      <c r="E543" s="1162"/>
      <c r="F543" s="1162"/>
      <c r="G543" s="1164"/>
      <c r="I543" s="1162"/>
      <c r="J543" s="1162"/>
      <c r="K543" s="1164"/>
      <c r="L543" s="1159"/>
      <c r="M543" s="1162"/>
      <c r="N543" s="1162"/>
      <c r="O543" s="1164"/>
      <c r="P543" s="1159"/>
      <c r="T543" s="1407">
        <f>+T541+T542</f>
        <v>20922922.649999999</v>
      </c>
      <c r="V543" s="1178">
        <f>+V541+V542</f>
        <v>80480.89</v>
      </c>
    </row>
    <row r="544" spans="1:22">
      <c r="A544" s="1162"/>
      <c r="B544" s="1162"/>
      <c r="C544" s="1164"/>
      <c r="E544" s="1162"/>
      <c r="F544" s="1162"/>
      <c r="G544" s="1164"/>
      <c r="I544" s="1162"/>
      <c r="J544" s="1162"/>
      <c r="K544" s="1164"/>
      <c r="L544" s="1159"/>
      <c r="M544" s="1162"/>
      <c r="N544" s="1162"/>
      <c r="O544" s="1164"/>
      <c r="P544" s="1159"/>
    </row>
    <row r="545" spans="1:17">
      <c r="A545" s="1162"/>
      <c r="B545" s="1162"/>
      <c r="C545" s="1161" t="s">
        <v>1068</v>
      </c>
      <c r="E545" s="1162"/>
      <c r="F545" s="1162"/>
      <c r="G545" s="1161" t="s">
        <v>1068</v>
      </c>
      <c r="I545" s="1162"/>
      <c r="J545" s="1162"/>
      <c r="K545" s="1161" t="s">
        <v>1068</v>
      </c>
      <c r="L545" s="1159"/>
      <c r="M545" s="1162"/>
      <c r="N545" s="1162"/>
      <c r="O545" s="1161" t="s">
        <v>1068</v>
      </c>
      <c r="P545" s="1159"/>
    </row>
    <row r="546" spans="1:17">
      <c r="A546" s="1162"/>
      <c r="B546" s="1162"/>
      <c r="C546" s="1164"/>
      <c r="E546" s="1162"/>
      <c r="F546" s="1162"/>
      <c r="G546" s="1164"/>
      <c r="I546" s="1162"/>
      <c r="J546" s="1162"/>
      <c r="K546" s="1164"/>
      <c r="L546" s="1159"/>
      <c r="M546" s="1162"/>
      <c r="N546" s="1162"/>
      <c r="O546" s="1164"/>
      <c r="P546" s="1159"/>
    </row>
    <row r="547" spans="1:17">
      <c r="A547" s="1157">
        <v>4091</v>
      </c>
      <c r="B547" s="1157">
        <v>8710</v>
      </c>
      <c r="C547" s="1164" t="s">
        <v>1067</v>
      </c>
      <c r="D547" s="1159">
        <f>VLOOKUP(A547,'8110'!$B$5:$F$530,5,FALSE)</f>
        <v>0</v>
      </c>
      <c r="E547" s="1157">
        <v>4091</v>
      </c>
      <c r="F547" s="1157">
        <v>8710</v>
      </c>
      <c r="G547" s="1164" t="s">
        <v>1067</v>
      </c>
      <c r="H547" s="1159">
        <f>VLOOKUP(E547,'8112'!$B$267:$F$522,5,FALSE)</f>
        <v>0</v>
      </c>
      <c r="I547" s="1157">
        <v>4091</v>
      </c>
      <c r="J547" s="1157">
        <v>8710</v>
      </c>
      <c r="K547" s="1164" t="s">
        <v>1067</v>
      </c>
      <c r="L547" s="1159">
        <f>VLOOKUP(I547,'8114'!$B$267:$F$522,5,FALSE)</f>
        <v>0</v>
      </c>
      <c r="M547" s="1157">
        <v>4091</v>
      </c>
      <c r="N547" s="1157">
        <v>8710</v>
      </c>
      <c r="O547" s="1164" t="s">
        <v>1067</v>
      </c>
      <c r="P547" s="1159">
        <f>VLOOKUP(M547,'8116'!$B$266:$F$518,5,FALSE)</f>
        <v>0</v>
      </c>
      <c r="Q547" s="1178">
        <f>+D547+H547+L547+P547</f>
        <v>0</v>
      </c>
    </row>
    <row r="548" spans="1:17">
      <c r="A548" s="1157">
        <v>4091</v>
      </c>
      <c r="B548" s="1157">
        <v>8720</v>
      </c>
      <c r="C548" s="1164" t="s">
        <v>1065</v>
      </c>
      <c r="D548" s="1159">
        <f>VLOOKUP(A548,'8110'!$B$5:$F$530,5,FALSE)</f>
        <v>0</v>
      </c>
      <c r="E548" s="1157">
        <v>4091</v>
      </c>
      <c r="F548" s="1157">
        <v>8720</v>
      </c>
      <c r="G548" s="1164" t="s">
        <v>1065</v>
      </c>
      <c r="H548" s="1159">
        <f>VLOOKUP(E548,'8112'!$B$267:$F$522,5,FALSE)</f>
        <v>0</v>
      </c>
      <c r="I548" s="1157">
        <v>4091</v>
      </c>
      <c r="J548" s="1157">
        <v>8720</v>
      </c>
      <c r="K548" s="1164" t="s">
        <v>1065</v>
      </c>
      <c r="L548" s="1159">
        <f>VLOOKUP(I548,'8114'!$B$267:$F$522,5,FALSE)</f>
        <v>0</v>
      </c>
      <c r="M548" s="1157">
        <v>4091</v>
      </c>
      <c r="N548" s="1157">
        <v>8720</v>
      </c>
      <c r="O548" s="1164" t="s">
        <v>1065</v>
      </c>
      <c r="P548" s="1159">
        <f>VLOOKUP(M548,'8116'!$B$266:$F$518,5,FALSE)</f>
        <v>0</v>
      </c>
      <c r="Q548" s="1178">
        <f>+D548+H548+L548+P548</f>
        <v>0</v>
      </c>
    </row>
    <row r="549" spans="1:17">
      <c r="A549" s="1162"/>
      <c r="B549" s="1162"/>
      <c r="C549" s="1164"/>
      <c r="E549" s="1162"/>
      <c r="F549" s="1162"/>
      <c r="G549" s="1164"/>
      <c r="I549" s="1162"/>
      <c r="J549" s="1162"/>
      <c r="K549" s="1164"/>
      <c r="L549" s="1159"/>
      <c r="M549" s="1162"/>
      <c r="N549" s="1162"/>
      <c r="O549" s="1164"/>
      <c r="P549" s="1159"/>
    </row>
    <row r="550" spans="1:17">
      <c r="A550" s="1162"/>
      <c r="B550" s="1162"/>
      <c r="C550" s="1164"/>
      <c r="E550" s="1162"/>
      <c r="F550" s="1162"/>
      <c r="G550" s="1164"/>
      <c r="I550" s="1162"/>
      <c r="J550" s="1162"/>
      <c r="K550" s="1164"/>
      <c r="L550" s="1159"/>
      <c r="M550" s="1162"/>
      <c r="N550" s="1162"/>
      <c r="O550" s="1164"/>
      <c r="P550" s="1159"/>
    </row>
    <row r="551" spans="1:17">
      <c r="A551" s="1162"/>
      <c r="B551" s="1162"/>
      <c r="C551" s="1161" t="s">
        <v>1064</v>
      </c>
      <c r="E551" s="1162"/>
      <c r="F551" s="1162"/>
      <c r="G551" s="1161" t="s">
        <v>1064</v>
      </c>
      <c r="I551" s="1162"/>
      <c r="J551" s="1162"/>
      <c r="K551" s="1161" t="s">
        <v>1064</v>
      </c>
      <c r="L551" s="1159"/>
      <c r="M551" s="1162"/>
      <c r="N551" s="1162"/>
      <c r="O551" s="1161" t="s">
        <v>1064</v>
      </c>
      <c r="P551" s="1159"/>
    </row>
    <row r="552" spans="1:17">
      <c r="A552" s="1162"/>
      <c r="B552" s="1162"/>
      <c r="C552" s="1164"/>
      <c r="E552" s="1162"/>
      <c r="F552" s="1162"/>
      <c r="G552" s="1164"/>
      <c r="I552" s="1162"/>
      <c r="J552" s="1162"/>
      <c r="K552" s="1164"/>
      <c r="L552" s="1159"/>
      <c r="M552" s="1162"/>
      <c r="N552" s="1162"/>
      <c r="O552" s="1164"/>
      <c r="P552" s="1159"/>
    </row>
    <row r="553" spans="1:17">
      <c r="A553" s="1157">
        <v>4100</v>
      </c>
      <c r="B553" s="1157">
        <v>8760</v>
      </c>
      <c r="C553" s="1164" t="s">
        <v>1350</v>
      </c>
      <c r="D553" s="1159">
        <f>VLOOKUP(A553,'8110'!$B$5:$F$530,5,FALSE)</f>
        <v>0</v>
      </c>
      <c r="E553" s="1157">
        <v>4100</v>
      </c>
      <c r="F553" s="1157">
        <v>8760</v>
      </c>
      <c r="G553" s="1164" t="s">
        <v>1350</v>
      </c>
      <c r="H553" s="1159">
        <f>VLOOKUP(E553,'8112'!$B$267:$F$522,5,FALSE)</f>
        <v>0</v>
      </c>
      <c r="I553" s="1157">
        <v>4100</v>
      </c>
      <c r="J553" s="1157">
        <v>8760</v>
      </c>
      <c r="K553" s="1164" t="s">
        <v>1350</v>
      </c>
      <c r="L553" s="1159">
        <f>VLOOKUP(I553,'8114'!$B$267:$F$522,5,FALSE)</f>
        <v>0</v>
      </c>
      <c r="M553" s="1157">
        <v>4100</v>
      </c>
      <c r="N553" s="1157">
        <v>8760</v>
      </c>
      <c r="O553" s="1164" t="s">
        <v>1350</v>
      </c>
      <c r="P553" s="1159">
        <f>VLOOKUP(M553,'8116'!$B$266:$F$518,5,FALSE)</f>
        <v>0</v>
      </c>
      <c r="Q553" s="1178">
        <f t="shared" ref="Q553:Q571" si="14">+D553+H553+L553+P553</f>
        <v>0</v>
      </c>
    </row>
    <row r="554" spans="1:17">
      <c r="A554" s="1157">
        <v>4140</v>
      </c>
      <c r="B554" s="1157">
        <v>8665</v>
      </c>
      <c r="C554" s="1164" t="s">
        <v>1063</v>
      </c>
      <c r="D554" s="1159">
        <f>VLOOKUP(A554,'8110'!$B$5:$F$530,5,FALSE)</f>
        <v>0</v>
      </c>
      <c r="E554" s="1157">
        <v>4140</v>
      </c>
      <c r="F554" s="1157">
        <v>8665</v>
      </c>
      <c r="G554" s="1164" t="s">
        <v>1063</v>
      </c>
      <c r="H554" s="1159">
        <f>VLOOKUP(E554,'8112'!$B$267:$F$522,5,FALSE)</f>
        <v>0</v>
      </c>
      <c r="I554" s="1157">
        <v>4140</v>
      </c>
      <c r="J554" s="1157">
        <v>8665</v>
      </c>
      <c r="K554" s="1164" t="s">
        <v>1063</v>
      </c>
      <c r="L554" s="1159">
        <f>VLOOKUP(I554,'8114'!$B$267:$F$522,5,FALSE)</f>
        <v>0</v>
      </c>
      <c r="M554" s="1157">
        <v>4140</v>
      </c>
      <c r="N554" s="1157">
        <v>8665</v>
      </c>
      <c r="O554" s="1164" t="s">
        <v>1063</v>
      </c>
      <c r="P554" s="1159">
        <f>VLOOKUP(M554,'8116'!$B$266:$F$518,5,FALSE)</f>
        <v>0</v>
      </c>
      <c r="Q554" s="1178">
        <f t="shared" si="14"/>
        <v>0</v>
      </c>
    </row>
    <row r="555" spans="1:17">
      <c r="A555" s="1157">
        <v>4190</v>
      </c>
      <c r="B555" s="1157">
        <v>4420</v>
      </c>
      <c r="C555" s="1164" t="s">
        <v>1062</v>
      </c>
      <c r="D555" s="1159">
        <f>VLOOKUP(A555,'8110'!$B$5:$F$530,5,FALSE)</f>
        <v>-4550</v>
      </c>
      <c r="E555" s="1157">
        <v>4190</v>
      </c>
      <c r="F555" s="1157">
        <v>4420</v>
      </c>
      <c r="G555" s="1164" t="s">
        <v>1062</v>
      </c>
      <c r="H555" s="1159">
        <f>VLOOKUP(E555,'8112'!$B$267:$F$522,5,FALSE)</f>
        <v>0</v>
      </c>
      <c r="I555" s="1157">
        <v>4190</v>
      </c>
      <c r="J555" s="1157">
        <v>4420</v>
      </c>
      <c r="K555" s="1164" t="s">
        <v>1062</v>
      </c>
      <c r="L555" s="1159">
        <f>VLOOKUP(I555,'8114'!$B$267:$F$522,5,FALSE)</f>
        <v>0</v>
      </c>
      <c r="M555" s="1157">
        <v>4190</v>
      </c>
      <c r="N555" s="1157">
        <v>4420</v>
      </c>
      <c r="O555" s="1164" t="s">
        <v>1062</v>
      </c>
      <c r="P555" s="1159">
        <f>VLOOKUP(M555,'8116'!$B$266:$F$518,5,FALSE)</f>
        <v>0</v>
      </c>
      <c r="Q555" s="1178">
        <f t="shared" si="14"/>
        <v>-4550</v>
      </c>
    </row>
    <row r="556" spans="1:17">
      <c r="A556" s="1157">
        <v>4190</v>
      </c>
      <c r="B556" s="1157">
        <v>4480</v>
      </c>
      <c r="C556" s="1164" t="s">
        <v>1061</v>
      </c>
      <c r="D556" s="1168">
        <f>'8110'!$F$289</f>
        <v>0</v>
      </c>
      <c r="E556" s="1157">
        <v>4190</v>
      </c>
      <c r="F556" s="1157">
        <v>4480</v>
      </c>
      <c r="G556" s="1164" t="s">
        <v>1061</v>
      </c>
      <c r="H556" s="1168">
        <f>'8112'!$F$283</f>
        <v>0</v>
      </c>
      <c r="I556" s="1157">
        <v>4190</v>
      </c>
      <c r="J556" s="1157">
        <v>4480</v>
      </c>
      <c r="K556" s="1164" t="s">
        <v>1061</v>
      </c>
      <c r="L556" s="1168">
        <f>'8114'!$F$278</f>
        <v>0</v>
      </c>
      <c r="M556" s="1157">
        <v>4190</v>
      </c>
      <c r="N556" s="1157">
        <v>4480</v>
      </c>
      <c r="O556" s="1164" t="s">
        <v>1061</v>
      </c>
      <c r="P556" s="1168">
        <f>'8116'!$F$281</f>
        <v>0</v>
      </c>
      <c r="Q556" s="1178">
        <f t="shared" si="14"/>
        <v>0</v>
      </c>
    </row>
    <row r="557" spans="1:17">
      <c r="A557" s="1157">
        <v>4200</v>
      </c>
      <c r="B557" s="1157">
        <v>4700</v>
      </c>
      <c r="C557" s="1164" t="s">
        <v>1060</v>
      </c>
      <c r="D557" s="1159">
        <f>VLOOKUP(A557,'8110'!$B$5:$F$530,5,FALSE)</f>
        <v>-8210.27</v>
      </c>
      <c r="E557" s="1157">
        <v>4200</v>
      </c>
      <c r="F557" s="1157">
        <v>4700</v>
      </c>
      <c r="G557" s="1164" t="s">
        <v>1060</v>
      </c>
      <c r="H557" s="1159">
        <f>VLOOKUP(E557,'8112'!$B$267:$F$522,5,FALSE)</f>
        <v>-11371.33</v>
      </c>
      <c r="I557" s="1157">
        <v>4200</v>
      </c>
      <c r="J557" s="1157">
        <v>4700</v>
      </c>
      <c r="K557" s="1164" t="s">
        <v>1060</v>
      </c>
      <c r="L557" s="1159">
        <f>VLOOKUP(I557,'8114'!$B$267:$F$522,5,FALSE)</f>
        <v>-33275.269999999997</v>
      </c>
      <c r="M557" s="1157">
        <v>4200</v>
      </c>
      <c r="N557" s="1157">
        <v>4700</v>
      </c>
      <c r="O557" s="1164" t="s">
        <v>1060</v>
      </c>
      <c r="P557" s="1159">
        <f>VLOOKUP(M557,'8116'!$B$266:$F$518,5,FALSE)</f>
        <v>-1984.77</v>
      </c>
      <c r="Q557" s="1178">
        <f t="shared" si="14"/>
        <v>-54841.639999999992</v>
      </c>
    </row>
    <row r="558" spans="1:17">
      <c r="A558" s="1157">
        <v>4200</v>
      </c>
      <c r="B558" s="1157">
        <v>8550</v>
      </c>
      <c r="C558" s="1164" t="s">
        <v>1059</v>
      </c>
      <c r="D558" s="1168">
        <f>'8110'!$F$291</f>
        <v>0</v>
      </c>
      <c r="E558" s="1157">
        <v>4200</v>
      </c>
      <c r="F558" s="1157">
        <v>8550</v>
      </c>
      <c r="G558" s="1164" t="s">
        <v>1059</v>
      </c>
      <c r="H558" s="1168">
        <f>'8112'!$F$285</f>
        <v>0</v>
      </c>
      <c r="I558" s="1157">
        <v>4200</v>
      </c>
      <c r="J558" s="1157">
        <v>8550</v>
      </c>
      <c r="K558" s="1164" t="s">
        <v>1059</v>
      </c>
      <c r="L558" s="1168">
        <f>'8114'!$F$280</f>
        <v>0</v>
      </c>
      <c r="M558" s="1157">
        <v>4200</v>
      </c>
      <c r="N558" s="1157">
        <v>8550</v>
      </c>
      <c r="O558" s="1164" t="s">
        <v>1059</v>
      </c>
      <c r="P558" s="1168">
        <f>'8116'!$F$283</f>
        <v>0</v>
      </c>
      <c r="Q558" s="1178">
        <f t="shared" si="14"/>
        <v>0</v>
      </c>
    </row>
    <row r="559" spans="1:17">
      <c r="A559" s="1157">
        <v>4266</v>
      </c>
      <c r="B559" s="1157">
        <v>7450</v>
      </c>
      <c r="C559" s="1164" t="s">
        <v>1349</v>
      </c>
      <c r="D559" s="1159">
        <f>VLOOKUP(A559,'8110'!$B$5:$F$530,5,FALSE)</f>
        <v>1370</v>
      </c>
      <c r="E559" s="1157">
        <v>4266</v>
      </c>
      <c r="F559" s="1157">
        <v>7450</v>
      </c>
      <c r="G559" s="1164" t="s">
        <v>1349</v>
      </c>
      <c r="H559" s="1159">
        <f>VLOOKUP(E559,'8112'!$B$267:$F$522,5,FALSE)</f>
        <v>0</v>
      </c>
      <c r="I559" s="1157">
        <v>4266</v>
      </c>
      <c r="J559" s="1157">
        <v>7450</v>
      </c>
      <c r="K559" s="1164" t="s">
        <v>1349</v>
      </c>
      <c r="L559" s="1159">
        <f>VLOOKUP(I559,'8114'!$B$267:$F$522,5,FALSE)</f>
        <v>0</v>
      </c>
      <c r="M559" s="1157">
        <v>4266</v>
      </c>
      <c r="N559" s="1157">
        <v>7450</v>
      </c>
      <c r="O559" s="1164" t="s">
        <v>1349</v>
      </c>
      <c r="P559" s="1159">
        <f>VLOOKUP(M559,'8116'!$B$266:$F$518,5,FALSE)</f>
        <v>0</v>
      </c>
      <c r="Q559" s="1178">
        <f t="shared" si="14"/>
        <v>1370</v>
      </c>
    </row>
    <row r="560" spans="1:17">
      <c r="A560" s="1157">
        <v>4270</v>
      </c>
      <c r="B560" s="1157">
        <v>8540</v>
      </c>
      <c r="C560" s="1164" t="s">
        <v>1056</v>
      </c>
      <c r="D560" s="1159">
        <f>VLOOKUP(A560,'8110'!$B$5:$F$530,5,FALSE)</f>
        <v>393.44</v>
      </c>
      <c r="E560" s="1157">
        <v>4270</v>
      </c>
      <c r="F560" s="1157">
        <v>8540</v>
      </c>
      <c r="G560" s="1164" t="s">
        <v>1056</v>
      </c>
      <c r="H560" s="1159">
        <f>VLOOKUP(E560,'8112'!$B$267:$F$522,5,FALSE)</f>
        <v>108.41</v>
      </c>
      <c r="I560" s="1157">
        <v>4270</v>
      </c>
      <c r="J560" s="1157">
        <v>8540</v>
      </c>
      <c r="K560" s="1164" t="s">
        <v>1056</v>
      </c>
      <c r="L560" s="1159">
        <f>VLOOKUP(I560,'8114'!$B$267:$F$522,5,FALSE)</f>
        <v>0</v>
      </c>
      <c r="M560" s="1157">
        <v>4270</v>
      </c>
      <c r="N560" s="1157">
        <v>8540</v>
      </c>
      <c r="O560" s="1164" t="s">
        <v>1056</v>
      </c>
      <c r="P560" s="1159">
        <f>VLOOKUP(M560,'8116'!$B$266:$F$518,5,FALSE)</f>
        <v>0</v>
      </c>
      <c r="Q560" s="1178">
        <f t="shared" si="14"/>
        <v>501.85</v>
      </c>
    </row>
    <row r="561" spans="1:17">
      <c r="A561" s="1157">
        <v>4271</v>
      </c>
      <c r="B561" s="1157">
        <v>8543</v>
      </c>
      <c r="C561" s="1164" t="s">
        <v>1055</v>
      </c>
      <c r="D561" s="1159">
        <f>VLOOKUP(A561,'8110'!$B$5:$F$530,5,FALSE)</f>
        <v>0</v>
      </c>
      <c r="E561" s="1157">
        <v>4271</v>
      </c>
      <c r="F561" s="1157">
        <v>8543</v>
      </c>
      <c r="G561" s="1164" t="s">
        <v>1055</v>
      </c>
      <c r="H561" s="1159">
        <f>VLOOKUP(E561,'8112'!$B$267:$F$522,5,FALSE)</f>
        <v>0</v>
      </c>
      <c r="I561" s="1157">
        <v>4271</v>
      </c>
      <c r="J561" s="1157">
        <v>8543</v>
      </c>
      <c r="K561" s="1164" t="s">
        <v>1055</v>
      </c>
      <c r="L561" s="1159">
        <f>VLOOKUP(I561,'8114'!$B$267:$F$522,5,FALSE)</f>
        <v>0</v>
      </c>
      <c r="M561" s="1157">
        <v>4271</v>
      </c>
      <c r="N561" s="1157">
        <v>8543</v>
      </c>
      <c r="O561" s="1164" t="s">
        <v>1055</v>
      </c>
      <c r="P561" s="1159">
        <f>VLOOKUP(M561,'8116'!$B$266:$F$518,5,FALSE)</f>
        <v>0</v>
      </c>
      <c r="Q561" s="1178">
        <f t="shared" si="14"/>
        <v>0</v>
      </c>
    </row>
    <row r="562" spans="1:17">
      <c r="A562" s="1157">
        <v>4272</v>
      </c>
      <c r="B562" s="1157">
        <v>8540</v>
      </c>
      <c r="C562" s="1164" t="s">
        <v>1058</v>
      </c>
      <c r="D562" s="1159">
        <f>VLOOKUP(A562,'8110'!$B$5:$F$530,5,FALSE)</f>
        <v>0</v>
      </c>
      <c r="E562" s="1157">
        <v>4272</v>
      </c>
      <c r="F562" s="1157">
        <v>8540</v>
      </c>
      <c r="G562" s="1164" t="s">
        <v>1058</v>
      </c>
      <c r="H562" s="1159">
        <f>VLOOKUP(E562,'8112'!$B$267:$F$522,5,FALSE)</f>
        <v>0</v>
      </c>
      <c r="I562" s="1157">
        <v>4272</v>
      </c>
      <c r="J562" s="1157">
        <v>8540</v>
      </c>
      <c r="K562" s="1164" t="s">
        <v>1058</v>
      </c>
      <c r="L562" s="1159">
        <f>VLOOKUP(I562,'8114'!$B$267:$F$522,5,FALSE)</f>
        <v>0</v>
      </c>
      <c r="M562" s="1157">
        <v>4272</v>
      </c>
      <c r="N562" s="1157">
        <v>8540</v>
      </c>
      <c r="O562" s="1164" t="s">
        <v>1058</v>
      </c>
      <c r="P562" s="1159">
        <f>VLOOKUP(M562,'8116'!$B$266:$F$518,5,FALSE)</f>
        <v>0</v>
      </c>
      <c r="Q562" s="1178">
        <f t="shared" si="14"/>
        <v>0</v>
      </c>
    </row>
    <row r="563" spans="1:17">
      <c r="A563" s="1157">
        <v>4273</v>
      </c>
      <c r="B563" s="1157">
        <v>8540</v>
      </c>
      <c r="C563" s="1164" t="s">
        <v>1057</v>
      </c>
      <c r="D563" s="1159">
        <f>VLOOKUP(A563,'8110'!$B$5:$F$530,5,FALSE)</f>
        <v>0</v>
      </c>
      <c r="E563" s="1157">
        <v>4273</v>
      </c>
      <c r="F563" s="1157">
        <v>8540</v>
      </c>
      <c r="G563" s="1164" t="s">
        <v>1057</v>
      </c>
      <c r="H563" s="1159">
        <f>VLOOKUP(E563,'8112'!$B$267:$F$522,5,FALSE)</f>
        <v>0</v>
      </c>
      <c r="I563" s="1157">
        <v>4273</v>
      </c>
      <c r="J563" s="1157">
        <v>8540</v>
      </c>
      <c r="K563" s="1164" t="s">
        <v>1057</v>
      </c>
      <c r="L563" s="1159">
        <f>VLOOKUP(I563,'8114'!$B$267:$F$522,5,FALSE)</f>
        <v>0</v>
      </c>
      <c r="M563" s="1157">
        <v>4273</v>
      </c>
      <c r="N563" s="1157">
        <v>8540</v>
      </c>
      <c r="O563" s="1164" t="s">
        <v>1057</v>
      </c>
      <c r="P563" s="1159">
        <f>VLOOKUP(M563,'8116'!$B$266:$F$518,5,FALSE)</f>
        <v>0</v>
      </c>
      <c r="Q563" s="1178">
        <f t="shared" si="14"/>
        <v>0</v>
      </c>
    </row>
    <row r="564" spans="1:17">
      <c r="A564" s="1157">
        <v>4280</v>
      </c>
      <c r="B564" s="1157">
        <v>8636</v>
      </c>
      <c r="C564" s="1164" t="s">
        <v>1054</v>
      </c>
      <c r="D564" s="1159">
        <f>VLOOKUP(A564,'8110'!$B$5:$F$530,5,FALSE)</f>
        <v>0</v>
      </c>
      <c r="E564" s="1157">
        <v>4280</v>
      </c>
      <c r="F564" s="1157">
        <v>8636</v>
      </c>
      <c r="G564" s="1164" t="s">
        <v>1054</v>
      </c>
      <c r="H564" s="1159">
        <f>VLOOKUP(E564,'8112'!$B$267:$F$522,5,FALSE)</f>
        <v>0</v>
      </c>
      <c r="I564" s="1157">
        <v>4280</v>
      </c>
      <c r="J564" s="1157">
        <v>8636</v>
      </c>
      <c r="K564" s="1164" t="s">
        <v>1054</v>
      </c>
      <c r="L564" s="1159">
        <f>VLOOKUP(I564,'8114'!$B$267:$F$522,5,FALSE)</f>
        <v>0</v>
      </c>
      <c r="M564" s="1157">
        <v>4280</v>
      </c>
      <c r="N564" s="1157">
        <v>8636</v>
      </c>
      <c r="O564" s="1164" t="s">
        <v>1054</v>
      </c>
      <c r="P564" s="1159">
        <f>VLOOKUP(M564,'8116'!$B$266:$F$518,5,FALSE)</f>
        <v>0</v>
      </c>
      <c r="Q564" s="1178">
        <f t="shared" si="14"/>
        <v>0</v>
      </c>
    </row>
    <row r="565" spans="1:17">
      <c r="A565" s="1157">
        <v>4548</v>
      </c>
      <c r="B565" s="1157">
        <v>3010</v>
      </c>
      <c r="C565" s="1164" t="s">
        <v>1348</v>
      </c>
      <c r="D565" s="1159">
        <f>VLOOKUP(A565,'8110'!$B$5:$F$530,5,FALSE)</f>
        <v>-2457738.7400000002</v>
      </c>
      <c r="E565" s="1157">
        <v>4548</v>
      </c>
      <c r="F565" s="1157">
        <v>3010</v>
      </c>
      <c r="G565" s="1164" t="s">
        <v>1348</v>
      </c>
      <c r="H565" s="1168">
        <v>0</v>
      </c>
      <c r="I565" s="1157">
        <v>4548</v>
      </c>
      <c r="J565" s="1157">
        <v>3010</v>
      </c>
      <c r="K565" s="1164" t="s">
        <v>1348</v>
      </c>
      <c r="L565" s="1168">
        <v>0</v>
      </c>
      <c r="M565" s="1157">
        <v>4548</v>
      </c>
      <c r="N565" s="1157">
        <v>3010</v>
      </c>
      <c r="O565" s="1164" t="s">
        <v>1348</v>
      </c>
      <c r="P565" s="1168">
        <v>0</v>
      </c>
      <c r="Q565" s="1178">
        <f t="shared" si="14"/>
        <v>-2457738.7400000002</v>
      </c>
    </row>
    <row r="566" spans="1:17">
      <c r="A566" s="1157">
        <v>4548</v>
      </c>
      <c r="B566" s="1157">
        <v>3700</v>
      </c>
      <c r="C566" s="1164" t="s">
        <v>1347</v>
      </c>
      <c r="D566" s="1168">
        <f>'8110'!$F$299</f>
        <v>0</v>
      </c>
      <c r="E566" s="1157">
        <v>4548</v>
      </c>
      <c r="F566" s="1157">
        <v>3700</v>
      </c>
      <c r="G566" s="1164" t="s">
        <v>1347</v>
      </c>
      <c r="H566" s="1168">
        <v>0</v>
      </c>
      <c r="I566" s="1157">
        <v>4548</v>
      </c>
      <c r="J566" s="1157">
        <v>3700</v>
      </c>
      <c r="K566" s="1164" t="s">
        <v>1347</v>
      </c>
      <c r="L566" s="1168">
        <v>0</v>
      </c>
      <c r="M566" s="1157">
        <v>4548</v>
      </c>
      <c r="N566" s="1157">
        <v>3700</v>
      </c>
      <c r="O566" s="1164" t="s">
        <v>1347</v>
      </c>
      <c r="P566" s="1168">
        <v>0</v>
      </c>
      <c r="Q566" s="1178">
        <f t="shared" si="14"/>
        <v>0</v>
      </c>
    </row>
    <row r="567" spans="1:17">
      <c r="A567" s="1166">
        <v>4549</v>
      </c>
      <c r="B567" s="1166">
        <v>3010</v>
      </c>
      <c r="C567" s="1166" t="s">
        <v>1346</v>
      </c>
      <c r="D567" s="1168">
        <v>0</v>
      </c>
      <c r="E567" s="1166">
        <v>4549</v>
      </c>
      <c r="F567" s="1166">
        <v>3010</v>
      </c>
      <c r="G567" s="1166" t="s">
        <v>1346</v>
      </c>
      <c r="H567" s="1159">
        <f>VLOOKUP(E567,'8112'!$B$267:$F$522,5,FALSE)</f>
        <v>-2594232.2999999998</v>
      </c>
      <c r="I567" s="1166">
        <v>4549</v>
      </c>
      <c r="J567" s="1166">
        <v>3010</v>
      </c>
      <c r="K567" s="1166" t="s">
        <v>1346</v>
      </c>
      <c r="L567" s="1168">
        <v>0</v>
      </c>
      <c r="M567" s="1166">
        <v>4549</v>
      </c>
      <c r="N567" s="1166">
        <v>3010</v>
      </c>
      <c r="O567" s="1166" t="s">
        <v>1346</v>
      </c>
      <c r="P567" s="1168">
        <v>0</v>
      </c>
      <c r="Q567" s="1178">
        <f t="shared" si="14"/>
        <v>-2594232.2999999998</v>
      </c>
    </row>
    <row r="568" spans="1:17">
      <c r="A568" s="1166">
        <v>4549</v>
      </c>
      <c r="B568" s="1166">
        <v>3700</v>
      </c>
      <c r="C568" s="1166" t="s">
        <v>1183</v>
      </c>
      <c r="D568" s="1168">
        <v>0</v>
      </c>
      <c r="E568" s="1166">
        <v>4549</v>
      </c>
      <c r="F568" s="1166">
        <v>3700</v>
      </c>
      <c r="G568" s="1166" t="s">
        <v>1183</v>
      </c>
      <c r="H568" s="1168">
        <f>'8112'!$F$293</f>
        <v>0</v>
      </c>
      <c r="I568" s="1166">
        <v>4549</v>
      </c>
      <c r="J568" s="1166">
        <v>3700</v>
      </c>
      <c r="K568" s="1166" t="s">
        <v>1183</v>
      </c>
      <c r="L568" s="1168">
        <v>0</v>
      </c>
      <c r="M568" s="1166">
        <v>4549</v>
      </c>
      <c r="N568" s="1166">
        <v>3700</v>
      </c>
      <c r="O568" s="1166" t="s">
        <v>1183</v>
      </c>
      <c r="P568" s="1168">
        <v>0</v>
      </c>
      <c r="Q568" s="1178">
        <f t="shared" si="14"/>
        <v>0</v>
      </c>
    </row>
    <row r="569" spans="1:17">
      <c r="A569" s="1166">
        <v>4550</v>
      </c>
      <c r="B569" s="1166">
        <v>3010</v>
      </c>
      <c r="C569" s="1166" t="s">
        <v>1345</v>
      </c>
      <c r="D569" s="1168">
        <v>0</v>
      </c>
      <c r="E569" s="1166">
        <v>4550</v>
      </c>
      <c r="F569" s="1166">
        <v>3010</v>
      </c>
      <c r="G569" s="1166" t="s">
        <v>1345</v>
      </c>
      <c r="H569" s="1168">
        <v>0</v>
      </c>
      <c r="I569" s="1166">
        <v>4550</v>
      </c>
      <c r="J569" s="1166">
        <v>3010</v>
      </c>
      <c r="K569" s="1166" t="s">
        <v>1345</v>
      </c>
      <c r="L569" s="1159">
        <f>VLOOKUP(I569,'8114'!$B$267:$F$522,5,FALSE)</f>
        <v>-667213.91</v>
      </c>
      <c r="M569" s="1166">
        <v>4550</v>
      </c>
      <c r="N569" s="1166">
        <v>3010</v>
      </c>
      <c r="O569" s="1166" t="s">
        <v>1345</v>
      </c>
      <c r="P569" s="1159">
        <v>0</v>
      </c>
      <c r="Q569" s="1178">
        <f t="shared" si="14"/>
        <v>-667213.91</v>
      </c>
    </row>
    <row r="570" spans="1:17">
      <c r="A570" s="1166">
        <v>4550</v>
      </c>
      <c r="B570" s="1166">
        <v>3700</v>
      </c>
      <c r="C570" s="1166" t="s">
        <v>1344</v>
      </c>
      <c r="D570" s="1168">
        <v>0</v>
      </c>
      <c r="E570" s="1166">
        <v>4550</v>
      </c>
      <c r="F570" s="1166">
        <v>3700</v>
      </c>
      <c r="G570" s="1166" t="s">
        <v>1344</v>
      </c>
      <c r="H570" s="1168">
        <v>0</v>
      </c>
      <c r="I570" s="1166">
        <v>4550</v>
      </c>
      <c r="J570" s="1166">
        <v>3700</v>
      </c>
      <c r="K570" s="1166" t="s">
        <v>1344</v>
      </c>
      <c r="L570" s="1168">
        <f>'8114'!$F$292</f>
        <v>0</v>
      </c>
      <c r="M570" s="1166">
        <v>4550</v>
      </c>
      <c r="N570" s="1166">
        <v>3700</v>
      </c>
      <c r="O570" s="1166" t="s">
        <v>1344</v>
      </c>
      <c r="P570" s="1168">
        <v>0</v>
      </c>
      <c r="Q570" s="1178">
        <f t="shared" si="14"/>
        <v>0</v>
      </c>
    </row>
    <row r="571" spans="1:17">
      <c r="A571" s="1166">
        <v>4551</v>
      </c>
      <c r="B571" s="1166">
        <v>3010</v>
      </c>
      <c r="C571" s="1166" t="s">
        <v>1343</v>
      </c>
      <c r="D571" s="1168">
        <v>0</v>
      </c>
      <c r="E571" s="1166">
        <v>4551</v>
      </c>
      <c r="F571" s="1166">
        <v>3010</v>
      </c>
      <c r="G571" s="1166" t="s">
        <v>1343</v>
      </c>
      <c r="H571" s="1168">
        <v>0</v>
      </c>
      <c r="I571" s="1166">
        <v>4551</v>
      </c>
      <c r="J571" s="1166">
        <v>3010</v>
      </c>
      <c r="K571" s="1166" t="s">
        <v>1343</v>
      </c>
      <c r="L571" s="1168">
        <v>0</v>
      </c>
      <c r="M571" s="1166">
        <v>4551</v>
      </c>
      <c r="N571" s="1166">
        <v>3010</v>
      </c>
      <c r="O571" s="1166" t="s">
        <v>1343</v>
      </c>
      <c r="P571" s="1159">
        <f>VLOOKUP(M571,'8116'!$B$266:$F$518,5,FALSE)</f>
        <v>-1383440.09</v>
      </c>
      <c r="Q571" s="1178">
        <f t="shared" si="14"/>
        <v>-1383440.09</v>
      </c>
    </row>
    <row r="572" spans="1:17">
      <c r="A572" s="1162"/>
      <c r="B572" s="1162"/>
      <c r="C572" s="1164"/>
      <c r="E572" s="1162"/>
      <c r="F572" s="1162"/>
      <c r="G572" s="1164"/>
      <c r="I572" s="1162"/>
      <c r="J572" s="1162"/>
      <c r="K572" s="1164"/>
      <c r="M572" s="1162"/>
      <c r="N572" s="1162"/>
      <c r="O572" s="1164"/>
    </row>
    <row r="573" spans="1:17">
      <c r="A573" s="1162"/>
      <c r="B573" s="1162"/>
      <c r="C573" s="1164"/>
      <c r="E573" s="1162"/>
      <c r="F573" s="1162"/>
      <c r="G573" s="1164"/>
      <c r="I573" s="1162"/>
      <c r="J573" s="1162"/>
      <c r="K573" s="1164"/>
      <c r="M573" s="1162"/>
      <c r="N573" s="1162"/>
      <c r="O573" s="1164"/>
    </row>
    <row r="574" spans="1:17">
      <c r="A574" s="1162"/>
      <c r="B574" s="1162"/>
      <c r="C574" s="1161" t="s">
        <v>1053</v>
      </c>
      <c r="D574" s="1159">
        <f>SUM(D7:D573)</f>
        <v>-9.9999993108212948E-3</v>
      </c>
      <c r="E574" s="1162"/>
      <c r="F574" s="1162"/>
      <c r="G574" s="1161" t="s">
        <v>1053</v>
      </c>
      <c r="H574" s="1159">
        <f>SUM(H7:H573)</f>
        <v>-4.6566128730773926E-10</v>
      </c>
      <c r="I574" s="1162"/>
      <c r="J574" s="1162"/>
      <c r="K574" s="1161" t="s">
        <v>1053</v>
      </c>
      <c r="L574" s="1159">
        <f>SUM(L7:L573)</f>
        <v>9.3132257461547852E-10</v>
      </c>
      <c r="M574" s="1162"/>
      <c r="N574" s="1162"/>
      <c r="O574" s="1161" t="s">
        <v>1053</v>
      </c>
      <c r="P574" s="1159">
        <f>SUM(P7:P573)</f>
        <v>0</v>
      </c>
      <c r="Q574" s="1159">
        <f>SUM(Q7:Q573)</f>
        <v>-1.0000007459893823E-2</v>
      </c>
    </row>
  </sheetData>
  <pageMargins left="0.7" right="0.7" top="0.75" bottom="0.75" header="0.3" footer="0.3"/>
  <pageSetup scale="43" fitToHeight="0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activeCell="H41" sqref="H41"/>
    </sheetView>
  </sheetViews>
  <sheetFormatPr defaultRowHeight="12.75"/>
  <cols>
    <col min="2" max="2" width="10" bestFit="1" customWidth="1"/>
    <col min="4" max="4" width="10" bestFit="1" customWidth="1"/>
    <col min="5" max="5" width="11" bestFit="1" customWidth="1"/>
    <col min="6" max="7" width="12" bestFit="1" customWidth="1"/>
    <col min="8" max="11" width="10.5703125" customWidth="1"/>
    <col min="12" max="13" width="13.7109375" bestFit="1" customWidth="1"/>
    <col min="14" max="14" width="11" bestFit="1" customWidth="1"/>
    <col min="15" max="16" width="13.7109375" bestFit="1" customWidth="1"/>
  </cols>
  <sheetData>
    <row r="1" spans="1:16" ht="13.5" thickBot="1">
      <c r="A1" t="s">
        <v>1779</v>
      </c>
    </row>
    <row r="2" spans="1:16">
      <c r="B2" s="1915">
        <v>8110</v>
      </c>
      <c r="C2" s="1916"/>
      <c r="D2" s="1917"/>
      <c r="E2" s="1915">
        <v>8112</v>
      </c>
      <c r="F2" s="1916"/>
      <c r="G2" s="1917"/>
      <c r="H2" s="1915">
        <v>8114</v>
      </c>
      <c r="I2" s="1916"/>
      <c r="J2" s="1917"/>
      <c r="K2" s="1915">
        <v>8116</v>
      </c>
      <c r="L2" s="1916"/>
      <c r="M2" s="1917"/>
      <c r="N2" s="1915"/>
      <c r="O2" s="1916"/>
      <c r="P2" s="1917"/>
    </row>
    <row r="3" spans="1:16" ht="26.45" customHeight="1">
      <c r="B3" s="1918" t="s">
        <v>1529</v>
      </c>
      <c r="C3" s="1919"/>
      <c r="D3" s="1920"/>
      <c r="E3" s="1918" t="s">
        <v>1528</v>
      </c>
      <c r="F3" s="1919"/>
      <c r="G3" s="1920"/>
      <c r="H3" s="1918" t="s">
        <v>1527</v>
      </c>
      <c r="I3" s="1919"/>
      <c r="J3" s="1920"/>
      <c r="K3" s="1918" t="s">
        <v>1525</v>
      </c>
      <c r="L3" s="1919"/>
      <c r="M3" s="1920"/>
      <c r="N3" s="1918" t="s">
        <v>1667</v>
      </c>
      <c r="O3" s="1919"/>
      <c r="P3" s="1920"/>
    </row>
    <row r="4" spans="1:16">
      <c r="B4" s="1245" t="s">
        <v>1027</v>
      </c>
      <c r="C4" s="913" t="s">
        <v>1028</v>
      </c>
      <c r="D4" s="1246" t="s">
        <v>456</v>
      </c>
      <c r="E4" s="1245" t="s">
        <v>1027</v>
      </c>
      <c r="F4" s="913" t="s">
        <v>1028</v>
      </c>
      <c r="G4" s="1246" t="s">
        <v>456</v>
      </c>
      <c r="H4" s="1245" t="s">
        <v>1027</v>
      </c>
      <c r="I4" s="913" t="s">
        <v>1028</v>
      </c>
      <c r="J4" s="1246" t="s">
        <v>456</v>
      </c>
      <c r="K4" s="1245" t="s">
        <v>1027</v>
      </c>
      <c r="L4" s="913" t="s">
        <v>1028</v>
      </c>
      <c r="M4" s="1246" t="s">
        <v>456</v>
      </c>
      <c r="N4" s="1245" t="s">
        <v>1027</v>
      </c>
      <c r="O4" s="913" t="s">
        <v>1028</v>
      </c>
      <c r="P4" s="1246" t="s">
        <v>456</v>
      </c>
    </row>
    <row r="5" spans="1:16">
      <c r="A5">
        <v>2017</v>
      </c>
      <c r="B5" s="1247">
        <v>0</v>
      </c>
      <c r="C5" s="1248">
        <v>0</v>
      </c>
      <c r="D5" s="1249">
        <f>+B5+C5</f>
        <v>0</v>
      </c>
      <c r="E5" s="1247">
        <v>0</v>
      </c>
      <c r="F5" s="1248">
        <v>0</v>
      </c>
      <c r="G5" s="1249">
        <f>+E5+F5</f>
        <v>0</v>
      </c>
      <c r="H5" s="1247">
        <v>0</v>
      </c>
      <c r="I5" s="1248">
        <v>0</v>
      </c>
      <c r="J5" s="1249">
        <f>+H5+I5</f>
        <v>0</v>
      </c>
      <c r="K5" s="1247">
        <v>0</v>
      </c>
      <c r="L5" s="1248">
        <f>'[10]2017SL'!P269</f>
        <v>-1578978.94</v>
      </c>
      <c r="M5" s="1249">
        <f>+K5+L5</f>
        <v>-1578978.94</v>
      </c>
      <c r="N5" s="1247">
        <f>B5+E5+H5+K5</f>
        <v>0</v>
      </c>
      <c r="O5" s="1248">
        <f>+C5+F5+I5+L5</f>
        <v>-1578978.94</v>
      </c>
      <c r="P5" s="1249">
        <f>+N5+O5</f>
        <v>-1578978.94</v>
      </c>
    </row>
    <row r="6" spans="1:16">
      <c r="A6">
        <v>2016</v>
      </c>
      <c r="B6" s="1247">
        <v>0</v>
      </c>
      <c r="C6" s="1248">
        <v>0</v>
      </c>
      <c r="D6" s="1249">
        <f>+B6+C6</f>
        <v>0</v>
      </c>
      <c r="E6" s="1247">
        <v>0</v>
      </c>
      <c r="F6" s="1248">
        <v>0</v>
      </c>
      <c r="G6" s="1249">
        <f>+E6+F6</f>
        <v>0</v>
      </c>
      <c r="H6" s="1247">
        <v>0</v>
      </c>
      <c r="I6" s="1248">
        <v>0</v>
      </c>
      <c r="J6" s="1249">
        <f>+H6+I6</f>
        <v>0</v>
      </c>
      <c r="K6" s="1247">
        <v>0</v>
      </c>
      <c r="L6" s="1248">
        <f>'[10]2016SL'!P269</f>
        <v>-1668778.9</v>
      </c>
      <c r="M6" s="1249">
        <f>+K6+L6</f>
        <v>-1668778.9</v>
      </c>
      <c r="N6" s="1247">
        <f t="shared" ref="N6:N7" si="0">B6+E6+H6+K6</f>
        <v>0</v>
      </c>
      <c r="O6" s="1248">
        <f t="shared" ref="O6:O7" si="1">+C6+F6+I6+L6</f>
        <v>-1668778.9</v>
      </c>
      <c r="P6" s="1249">
        <f>+N6+O6</f>
        <v>-1668778.9</v>
      </c>
    </row>
    <row r="7" spans="1:16" ht="13.5" thickBot="1">
      <c r="A7">
        <v>2015</v>
      </c>
      <c r="B7" s="1250">
        <v>0</v>
      </c>
      <c r="C7" s="1251">
        <v>0</v>
      </c>
      <c r="D7" s="1252">
        <f>+B7+C7</f>
        <v>0</v>
      </c>
      <c r="E7" s="1250">
        <v>0</v>
      </c>
      <c r="F7" s="1251">
        <v>0</v>
      </c>
      <c r="G7" s="1252">
        <f>+E7+F7</f>
        <v>0</v>
      </c>
      <c r="H7" s="1250">
        <v>0</v>
      </c>
      <c r="I7" s="1251">
        <v>0</v>
      </c>
      <c r="J7" s="1252">
        <f>+H7+I7</f>
        <v>0</v>
      </c>
      <c r="K7" s="1250">
        <v>0</v>
      </c>
      <c r="L7" s="1251">
        <f>'[10]2015SL'!P269</f>
        <v>-1758578.86</v>
      </c>
      <c r="M7" s="1252">
        <f>+K7+L7</f>
        <v>-1758578.86</v>
      </c>
      <c r="N7" s="1250">
        <f t="shared" si="0"/>
        <v>0</v>
      </c>
      <c r="O7" s="1251">
        <f t="shared" si="1"/>
        <v>-1758578.86</v>
      </c>
      <c r="P7" s="1252">
        <f>+N7+O7</f>
        <v>-1758578.86</v>
      </c>
    </row>
    <row r="8" spans="1:16"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  <c r="N8" s="1248"/>
      <c r="O8" s="1248"/>
      <c r="P8" s="1248"/>
    </row>
    <row r="9" spans="1:16" ht="13.9" customHeight="1">
      <c r="B9" s="1248"/>
      <c r="C9" s="1248"/>
      <c r="D9" s="1248"/>
      <c r="E9" s="1248"/>
      <c r="F9" s="1248"/>
      <c r="G9" s="1248"/>
      <c r="H9" s="1248"/>
      <c r="I9" s="1248"/>
      <c r="J9" s="1248"/>
      <c r="K9" s="1248"/>
      <c r="L9" s="1248"/>
      <c r="M9" s="1248"/>
      <c r="N9" s="1248"/>
      <c r="O9" s="1248"/>
      <c r="P9" s="1248"/>
    </row>
    <row r="10" spans="1:16" ht="13.5" thickBot="1">
      <c r="A10" t="s">
        <v>1666</v>
      </c>
    </row>
    <row r="11" spans="1:16">
      <c r="B11" s="1915">
        <v>8110</v>
      </c>
      <c r="C11" s="1916"/>
      <c r="D11" s="1917"/>
      <c r="E11" s="1915">
        <v>8112</v>
      </c>
      <c r="F11" s="1916"/>
      <c r="G11" s="1917"/>
      <c r="H11" s="1915">
        <v>8114</v>
      </c>
      <c r="I11" s="1916"/>
      <c r="J11" s="1917"/>
      <c r="K11" s="1915">
        <v>8116</v>
      </c>
      <c r="L11" s="1916"/>
      <c r="M11" s="1917"/>
      <c r="N11" s="1915"/>
      <c r="O11" s="1916"/>
      <c r="P11" s="1917"/>
    </row>
    <row r="12" spans="1:16">
      <c r="B12" s="1918" t="s">
        <v>1529</v>
      </c>
      <c r="C12" s="1919"/>
      <c r="D12" s="1920"/>
      <c r="E12" s="1918" t="s">
        <v>1528</v>
      </c>
      <c r="F12" s="1919"/>
      <c r="G12" s="1920"/>
      <c r="H12" s="1918" t="s">
        <v>1527</v>
      </c>
      <c r="I12" s="1919"/>
      <c r="J12" s="1920"/>
      <c r="K12" s="1918" t="s">
        <v>1525</v>
      </c>
      <c r="L12" s="1919"/>
      <c r="M12" s="1920"/>
      <c r="N12" s="1918" t="s">
        <v>1667</v>
      </c>
      <c r="O12" s="1919"/>
      <c r="P12" s="1920"/>
    </row>
    <row r="13" spans="1:16">
      <c r="B13" s="1245" t="s">
        <v>1027</v>
      </c>
      <c r="C13" s="913" t="s">
        <v>1028</v>
      </c>
      <c r="D13" s="1246" t="s">
        <v>456</v>
      </c>
      <c r="E13" s="1245" t="s">
        <v>1027</v>
      </c>
      <c r="F13" s="913" t="s">
        <v>1028</v>
      </c>
      <c r="G13" s="1246" t="s">
        <v>456</v>
      </c>
      <c r="H13" s="1245" t="s">
        <v>1027</v>
      </c>
      <c r="I13" s="913" t="s">
        <v>1028</v>
      </c>
      <c r="J13" s="1246" t="s">
        <v>456</v>
      </c>
      <c r="K13" s="1245" t="s">
        <v>1027</v>
      </c>
      <c r="L13" s="913" t="s">
        <v>1028</v>
      </c>
      <c r="M13" s="1246" t="s">
        <v>456</v>
      </c>
      <c r="N13" s="1245" t="s">
        <v>1027</v>
      </c>
      <c r="O13" s="913" t="s">
        <v>1028</v>
      </c>
      <c r="P13" s="1246" t="s">
        <v>456</v>
      </c>
    </row>
    <row r="14" spans="1:16">
      <c r="A14">
        <v>2017</v>
      </c>
      <c r="B14" s="1247">
        <f>SUM('[10]CIAC - GBRA'!J2)</f>
        <v>-5503.94</v>
      </c>
      <c r="C14" s="1248">
        <v>0</v>
      </c>
      <c r="D14" s="1249">
        <f>+B14+C14</f>
        <v>-5503.94</v>
      </c>
      <c r="E14" s="1247">
        <f>SUM('[10]CIAC - GBRA'!J3)</f>
        <v>-32668.32</v>
      </c>
      <c r="F14" s="1248">
        <f>SUM('[10]CIAC - GBRA'!J4)</f>
        <v>-368719.3</v>
      </c>
      <c r="G14" s="1249">
        <f>+E14+F14</f>
        <v>-401387.62</v>
      </c>
      <c r="H14" s="1247">
        <v>0</v>
      </c>
      <c r="I14" s="1248">
        <v>0</v>
      </c>
      <c r="J14" s="1249">
        <f>+H14+I14</f>
        <v>0</v>
      </c>
      <c r="K14" s="1247">
        <v>0</v>
      </c>
      <c r="L14" s="1248">
        <f>SUM('[10]CIAC - GBRA'!J6:J35)</f>
        <v>-666021.05999999936</v>
      </c>
      <c r="M14" s="1249">
        <f>+K14+L14</f>
        <v>-666021.05999999936</v>
      </c>
      <c r="N14" s="1247">
        <f>B14+E14+H14+K14</f>
        <v>-38172.26</v>
      </c>
      <c r="O14" s="1248">
        <f>+C14+F14+I14+L14</f>
        <v>-1034740.3599999994</v>
      </c>
      <c r="P14" s="1249">
        <f>+N14+O14</f>
        <v>-1072912.6199999994</v>
      </c>
    </row>
    <row r="15" spans="1:16">
      <c r="A15">
        <v>2016</v>
      </c>
      <c r="B15" s="1247">
        <v>-5503.94</v>
      </c>
      <c r="C15" s="1248">
        <v>0</v>
      </c>
      <c r="D15" s="1249">
        <f>+B15+C15</f>
        <v>-5503.94</v>
      </c>
      <c r="E15" s="1247">
        <f>SUM('[10]CIAC - GBRA'!J3)</f>
        <v>-32668.32</v>
      </c>
      <c r="F15" s="1248">
        <f>SUM('[10]CIAC - GBRA'!J4)</f>
        <v>-368719.3</v>
      </c>
      <c r="G15" s="1249">
        <f>+E15+F15</f>
        <v>-401387.62</v>
      </c>
      <c r="H15" s="1247">
        <v>0</v>
      </c>
      <c r="I15" s="1248">
        <v>0</v>
      </c>
      <c r="J15" s="1249">
        <f>+H15+I15</f>
        <v>0</v>
      </c>
      <c r="K15" s="1247">
        <v>0</v>
      </c>
      <c r="L15" s="1248">
        <f>SUM('[10]CIAC - GBRA'!J6:J23)</f>
        <v>-576221.09999999986</v>
      </c>
      <c r="M15" s="1249">
        <f>+K15+L15</f>
        <v>-576221.09999999986</v>
      </c>
      <c r="N15" s="1247">
        <f t="shared" ref="N15:N16" si="2">B15+E15+H15+K15</f>
        <v>-38172.26</v>
      </c>
      <c r="O15" s="1248">
        <f t="shared" ref="O15:O16" si="3">+C15+F15+I15+L15</f>
        <v>-944940.39999999991</v>
      </c>
      <c r="P15" s="1249">
        <f>+N15+O15</f>
        <v>-983112.65999999992</v>
      </c>
    </row>
    <row r="16" spans="1:16" ht="13.5" thickBot="1">
      <c r="A16">
        <v>2015</v>
      </c>
      <c r="B16" s="1250">
        <v>-5503.94</v>
      </c>
      <c r="C16" s="1251">
        <v>0</v>
      </c>
      <c r="D16" s="1252">
        <f>+B16+C16</f>
        <v>-5503.94</v>
      </c>
      <c r="E16" s="1250">
        <f>SUM('[10]CIAC - GBRA'!J3)</f>
        <v>-32668.32</v>
      </c>
      <c r="F16" s="1251">
        <f>SUM('[10]CIAC - GBRA'!J4)</f>
        <v>-368719.3</v>
      </c>
      <c r="G16" s="1252">
        <f>+E16+F16</f>
        <v>-401387.62</v>
      </c>
      <c r="H16" s="1250">
        <v>0</v>
      </c>
      <c r="I16" s="1251">
        <v>0</v>
      </c>
      <c r="J16" s="1252">
        <f>+H16+I16</f>
        <v>0</v>
      </c>
      <c r="K16" s="1250">
        <v>0</v>
      </c>
      <c r="L16" s="1251">
        <f>SUM('[10]CIAC - GBRA'!J6:J12)</f>
        <v>-486421.14000000007</v>
      </c>
      <c r="M16" s="1252">
        <f>+K16+L16</f>
        <v>-486421.14000000007</v>
      </c>
      <c r="N16" s="1250">
        <f t="shared" si="2"/>
        <v>-38172.26</v>
      </c>
      <c r="O16" s="1251">
        <f t="shared" si="3"/>
        <v>-855140.44000000006</v>
      </c>
      <c r="P16" s="1252">
        <f>+N16+O16</f>
        <v>-893312.70000000007</v>
      </c>
    </row>
    <row r="19" spans="1:16" ht="13.5" thickBot="1">
      <c r="A19" s="1289" t="s">
        <v>1780</v>
      </c>
    </row>
    <row r="20" spans="1:16">
      <c r="B20" s="1915">
        <v>8110</v>
      </c>
      <c r="C20" s="1916"/>
      <c r="D20" s="1917"/>
      <c r="E20" s="1915">
        <v>8112</v>
      </c>
      <c r="F20" s="1916"/>
      <c r="G20" s="1917"/>
      <c r="H20" s="1915">
        <v>8114</v>
      </c>
      <c r="I20" s="1916"/>
      <c r="J20" s="1917"/>
      <c r="K20" s="1915">
        <v>8116</v>
      </c>
      <c r="L20" s="1916"/>
      <c r="M20" s="1917"/>
      <c r="N20" s="1915"/>
      <c r="O20" s="1916"/>
      <c r="P20" s="1917"/>
    </row>
    <row r="21" spans="1:16">
      <c r="B21" s="1918" t="s">
        <v>1529</v>
      </c>
      <c r="C21" s="1919"/>
      <c r="D21" s="1920"/>
      <c r="E21" s="1918" t="s">
        <v>1528</v>
      </c>
      <c r="F21" s="1919"/>
      <c r="G21" s="1920"/>
      <c r="H21" s="1918" t="s">
        <v>1527</v>
      </c>
      <c r="I21" s="1919"/>
      <c r="J21" s="1920"/>
      <c r="K21" s="1918" t="s">
        <v>1525</v>
      </c>
      <c r="L21" s="1919"/>
      <c r="M21" s="1920"/>
      <c r="N21" s="1918" t="s">
        <v>1667</v>
      </c>
      <c r="O21" s="1919"/>
      <c r="P21" s="1920"/>
    </row>
    <row r="22" spans="1:16">
      <c r="B22" s="1245" t="s">
        <v>1027</v>
      </c>
      <c r="C22" s="913" t="s">
        <v>1028</v>
      </c>
      <c r="D22" s="1246" t="s">
        <v>456</v>
      </c>
      <c r="E22" s="1245" t="s">
        <v>1027</v>
      </c>
      <c r="F22" s="913" t="s">
        <v>1028</v>
      </c>
      <c r="G22" s="1246" t="s">
        <v>456</v>
      </c>
      <c r="H22" s="1245" t="s">
        <v>1027</v>
      </c>
      <c r="I22" s="913" t="s">
        <v>1028</v>
      </c>
      <c r="J22" s="1246" t="s">
        <v>456</v>
      </c>
      <c r="K22" s="1245" t="s">
        <v>1027</v>
      </c>
      <c r="L22" s="913" t="s">
        <v>1028</v>
      </c>
      <c r="M22" s="1246" t="s">
        <v>456</v>
      </c>
      <c r="N22" s="1245" t="s">
        <v>1027</v>
      </c>
      <c r="O22" s="913" t="s">
        <v>1028</v>
      </c>
      <c r="P22" s="1246" t="s">
        <v>456</v>
      </c>
    </row>
    <row r="23" spans="1:16">
      <c r="A23">
        <v>2017</v>
      </c>
      <c r="B23" s="1247">
        <f>'[10]2017SL'!D285</f>
        <v>2010.08</v>
      </c>
      <c r="C23" s="1248">
        <f>'[10]2017SL'!D284</f>
        <v>0</v>
      </c>
      <c r="D23" s="1249">
        <f>+B23+C23</f>
        <v>2010.08</v>
      </c>
      <c r="E23" s="1247">
        <f>'[10]2017SL'!H285</f>
        <v>10734.98</v>
      </c>
      <c r="F23" s="1248">
        <f>'[10]2017SL'!H284</f>
        <v>83026.8</v>
      </c>
      <c r="G23" s="1249">
        <f>+E23+F23</f>
        <v>93761.78</v>
      </c>
      <c r="H23" s="1247">
        <f>'[10]2017SL'!L285</f>
        <v>0</v>
      </c>
      <c r="I23" s="1248">
        <f>'[10]2017SL'!L284</f>
        <v>0</v>
      </c>
      <c r="J23" s="1249">
        <f>+H23+I23</f>
        <v>0</v>
      </c>
      <c r="K23" s="1247">
        <f>'[10]2017SL'!P285</f>
        <v>0</v>
      </c>
      <c r="L23" s="1248">
        <f>'[10]2017SL'!P284</f>
        <v>107992.74</v>
      </c>
      <c r="M23" s="1249">
        <f>+K23+L23</f>
        <v>107992.74</v>
      </c>
      <c r="N23" s="1247">
        <f>B23+E23+H23+K23</f>
        <v>12745.06</v>
      </c>
      <c r="O23" s="1248">
        <f>+C23+F23+I23+L23</f>
        <v>191019.54</v>
      </c>
      <c r="P23" s="1249">
        <f>+N23+O23</f>
        <v>203764.6</v>
      </c>
    </row>
    <row r="24" spans="1:16">
      <c r="A24">
        <v>2016</v>
      </c>
      <c r="B24" s="1247">
        <f>'[10]2016SL'!D285</f>
        <v>1842.01</v>
      </c>
      <c r="C24" s="1248">
        <f>'[10]2016SL'!D284</f>
        <v>0</v>
      </c>
      <c r="D24" s="1249">
        <f>+B24+C24</f>
        <v>1842.01</v>
      </c>
      <c r="E24" s="1247">
        <f>'[10]2016SL'!H285</f>
        <v>9652.4599999999991</v>
      </c>
      <c r="F24" s="1248">
        <f>'[10]2016SL'!H284</f>
        <v>70236.210000000006</v>
      </c>
      <c r="G24" s="1249">
        <f>+E24+F24</f>
        <v>79888.670000000013</v>
      </c>
      <c r="H24" s="1247">
        <f>'[10]2016SL'!L285</f>
        <v>0</v>
      </c>
      <c r="I24" s="1248">
        <f>'[10]2016SL'!L284</f>
        <v>0</v>
      </c>
      <c r="J24" s="1249">
        <f>+H24+I24</f>
        <v>0</v>
      </c>
      <c r="K24" s="1247">
        <f>'[10]2016SL'!P285</f>
        <v>0</v>
      </c>
      <c r="L24" s="1248">
        <f>'[10]2016SL'!P284</f>
        <v>79276.740000000005</v>
      </c>
      <c r="M24" s="1249">
        <f>+K24+L24</f>
        <v>79276.740000000005</v>
      </c>
      <c r="N24" s="1247">
        <f t="shared" ref="N24:N25" si="4">B24+E24+H24+K24</f>
        <v>11494.47</v>
      </c>
      <c r="O24" s="1248">
        <f t="shared" ref="O24:O25" si="5">+C24+F24+I24+L24</f>
        <v>149512.95000000001</v>
      </c>
      <c r="P24" s="1249">
        <f>+N24+O24</f>
        <v>161007.42000000001</v>
      </c>
    </row>
    <row r="25" spans="1:16" ht="13.5" thickBot="1">
      <c r="A25">
        <v>2015</v>
      </c>
      <c r="B25" s="1250">
        <f>'[10]2015SL'!D285</f>
        <v>1673.94</v>
      </c>
      <c r="C25" s="1251">
        <f>'[10]2015SL'!D284</f>
        <v>0</v>
      </c>
      <c r="D25" s="1252">
        <f>+B25+C25</f>
        <v>1673.94</v>
      </c>
      <c r="E25" s="1250">
        <f>'[10]2015SL'!H285</f>
        <v>8569.94</v>
      </c>
      <c r="F25" s="1251">
        <f>'[10]2015SL'!H284</f>
        <v>57445.62</v>
      </c>
      <c r="G25" s="1252">
        <f>+E25+F25</f>
        <v>66015.56</v>
      </c>
      <c r="H25" s="1250">
        <f>'[10]2015SL'!L285</f>
        <v>0</v>
      </c>
      <c r="I25" s="1251">
        <f>'[10]2015SL'!L284</f>
        <v>0</v>
      </c>
      <c r="J25" s="1252">
        <f>+H25+I25</f>
        <v>0</v>
      </c>
      <c r="K25" s="1250">
        <f>'[10]2015SL'!P285</f>
        <v>0</v>
      </c>
      <c r="L25" s="1251">
        <f>'[10]2015SL'!P284</f>
        <v>55339.71</v>
      </c>
      <c r="M25" s="1252">
        <f>+K25+L25</f>
        <v>55339.71</v>
      </c>
      <c r="N25" s="1250">
        <f t="shared" si="4"/>
        <v>10243.880000000001</v>
      </c>
      <c r="O25" s="1251">
        <f t="shared" si="5"/>
        <v>112785.33</v>
      </c>
      <c r="P25" s="1252">
        <f>+N25+O25</f>
        <v>123029.21</v>
      </c>
    </row>
    <row r="28" spans="1:16" ht="13.5" thickBot="1">
      <c r="A28" s="1289" t="s">
        <v>1781</v>
      </c>
    </row>
    <row r="29" spans="1:16">
      <c r="B29" s="1915">
        <v>8110</v>
      </c>
      <c r="C29" s="1916"/>
      <c r="D29" s="1917"/>
      <c r="E29" s="1915">
        <v>8112</v>
      </c>
      <c r="F29" s="1916"/>
      <c r="G29" s="1917"/>
      <c r="H29" s="1915">
        <v>8114</v>
      </c>
      <c r="I29" s="1916"/>
      <c r="J29" s="1917"/>
      <c r="K29" s="1915">
        <v>8116</v>
      </c>
      <c r="L29" s="1916"/>
      <c r="M29" s="1917"/>
      <c r="N29" s="1915"/>
      <c r="O29" s="1916"/>
      <c r="P29" s="1917"/>
    </row>
    <row r="30" spans="1:16">
      <c r="B30" s="1918" t="s">
        <v>1529</v>
      </c>
      <c r="C30" s="1919"/>
      <c r="D30" s="1920"/>
      <c r="E30" s="1918" t="s">
        <v>1528</v>
      </c>
      <c r="F30" s="1919"/>
      <c r="G30" s="1920"/>
      <c r="H30" s="1918" t="s">
        <v>1527</v>
      </c>
      <c r="I30" s="1919"/>
      <c r="J30" s="1920"/>
      <c r="K30" s="1918" t="s">
        <v>1525</v>
      </c>
      <c r="L30" s="1919"/>
      <c r="M30" s="1920"/>
      <c r="N30" s="1918" t="s">
        <v>1667</v>
      </c>
      <c r="O30" s="1919"/>
      <c r="P30" s="1920"/>
    </row>
    <row r="31" spans="1:16">
      <c r="B31" s="1245" t="s">
        <v>1027</v>
      </c>
      <c r="C31" s="913" t="s">
        <v>1028</v>
      </c>
      <c r="D31" s="1246" t="s">
        <v>456</v>
      </c>
      <c r="E31" s="1245" t="s">
        <v>1027</v>
      </c>
      <c r="F31" s="913" t="s">
        <v>1028</v>
      </c>
      <c r="G31" s="1246" t="s">
        <v>456</v>
      </c>
      <c r="H31" s="1245" t="s">
        <v>1027</v>
      </c>
      <c r="I31" s="913" t="s">
        <v>1028</v>
      </c>
      <c r="J31" s="1246" t="s">
        <v>456</v>
      </c>
      <c r="K31" s="1245" t="s">
        <v>1027</v>
      </c>
      <c r="L31" s="913" t="s">
        <v>1028</v>
      </c>
      <c r="M31" s="1246" t="s">
        <v>456</v>
      </c>
      <c r="N31" s="1245" t="s">
        <v>1027</v>
      </c>
      <c r="O31" s="913" t="s">
        <v>1028</v>
      </c>
      <c r="P31" s="1246" t="s">
        <v>456</v>
      </c>
    </row>
    <row r="32" spans="1:16">
      <c r="A32">
        <v>2017</v>
      </c>
      <c r="B32" s="1247">
        <f>'[10]2017SL'!D287</f>
        <v>-168.07</v>
      </c>
      <c r="C32" s="1248">
        <f>'[10]2017SL'!D286</f>
        <v>0</v>
      </c>
      <c r="D32" s="1249">
        <f>+B32+C32</f>
        <v>-168.07</v>
      </c>
      <c r="E32" s="1247">
        <f>'[10]2017SL'!H287</f>
        <v>-1082.52</v>
      </c>
      <c r="F32" s="1248">
        <f>'[10]2017SL'!H286</f>
        <v>-12790.59</v>
      </c>
      <c r="G32" s="1249">
        <f>+E32+F32</f>
        <v>-13873.11</v>
      </c>
      <c r="H32" s="1247">
        <f>'[10]2017SL'!L287</f>
        <v>0</v>
      </c>
      <c r="I32" s="1248">
        <f>'[10]2017SL'!L286</f>
        <v>0</v>
      </c>
      <c r="J32" s="1249">
        <f>+H32+I32</f>
        <v>0</v>
      </c>
      <c r="K32" s="1247">
        <f>'[10]2017SL'!P287</f>
        <v>0</v>
      </c>
      <c r="L32" s="1248">
        <f>'[10]2017SL'!P286</f>
        <v>-28716</v>
      </c>
      <c r="M32" s="1249">
        <f>+K32+L32</f>
        <v>-28716</v>
      </c>
      <c r="N32" s="1247">
        <f>B32+E32+H32+K32</f>
        <v>-1250.5899999999999</v>
      </c>
      <c r="O32" s="1248">
        <f>+C32+F32+I32+L32</f>
        <v>-41506.589999999997</v>
      </c>
      <c r="P32" s="1249">
        <f>+N32+O32</f>
        <v>-42757.179999999993</v>
      </c>
    </row>
    <row r="33" spans="1:16">
      <c r="A33">
        <v>2016</v>
      </c>
      <c r="B33" s="1247">
        <f>'[10]2016SL'!D287</f>
        <v>-168.07</v>
      </c>
      <c r="C33" s="1248">
        <f>'[10]2016SL'!D286</f>
        <v>0</v>
      </c>
      <c r="D33" s="1249">
        <f>+B33+C33</f>
        <v>-168.07</v>
      </c>
      <c r="E33" s="1247">
        <f>'[10]2016SL'!H287</f>
        <v>-1082.52</v>
      </c>
      <c r="F33" s="1248">
        <f>'[10]2016SL'!H286</f>
        <v>-12790.59</v>
      </c>
      <c r="G33" s="1249">
        <f>+E33+F33</f>
        <v>-13873.11</v>
      </c>
      <c r="H33" s="1247">
        <v>0</v>
      </c>
      <c r="I33" s="1248">
        <f>'[10]2016SL'!L286</f>
        <v>0</v>
      </c>
      <c r="J33" s="1249">
        <f>+H33+I33</f>
        <v>0</v>
      </c>
      <c r="K33" s="1247">
        <f>'[10]2016SL'!P287</f>
        <v>0</v>
      </c>
      <c r="L33" s="1248">
        <f>'[10]2016SL'!P286</f>
        <v>-23937.03</v>
      </c>
      <c r="M33" s="1249">
        <f>+K33+L33</f>
        <v>-23937.03</v>
      </c>
      <c r="N33" s="1247">
        <f t="shared" ref="N33:N34" si="6">B33+E33+H33+K33</f>
        <v>-1250.5899999999999</v>
      </c>
      <c r="O33" s="1248">
        <f t="shared" ref="O33:O34" si="7">+C33+F33+I33+L33</f>
        <v>-36727.619999999995</v>
      </c>
      <c r="P33" s="1249">
        <f>+N33+O33</f>
        <v>-37978.209999999992</v>
      </c>
    </row>
    <row r="34" spans="1:16" ht="13.5" thickBot="1">
      <c r="A34">
        <v>2015</v>
      </c>
      <c r="B34" s="1250">
        <f>'[10]2015SL'!D287</f>
        <v>-168.07</v>
      </c>
      <c r="C34" s="1251">
        <f>'[10]2015SL'!D286</f>
        <v>0</v>
      </c>
      <c r="D34" s="1252">
        <f>+B34+C34</f>
        <v>-168.07</v>
      </c>
      <c r="E34" s="1250">
        <f>'[10]2015SL'!H287</f>
        <v>-1082.52</v>
      </c>
      <c r="F34" s="1251">
        <f>'[10]2015SL'!H286</f>
        <v>-12790.59</v>
      </c>
      <c r="G34" s="1252">
        <f>+E34+F34</f>
        <v>-13873.11</v>
      </c>
      <c r="H34" s="1250">
        <v>0</v>
      </c>
      <c r="I34" s="1251">
        <f>'[10]2015SL'!L286</f>
        <v>0</v>
      </c>
      <c r="J34" s="1252">
        <f>+H34+I34</f>
        <v>0</v>
      </c>
      <c r="K34" s="1250">
        <f>'[10]2015SL'!P287</f>
        <v>0</v>
      </c>
      <c r="L34" s="1251">
        <f>'[10]2015SL'!P286</f>
        <v>-19398.12</v>
      </c>
      <c r="M34" s="1252">
        <f>+K34+L34</f>
        <v>-19398.12</v>
      </c>
      <c r="N34" s="1250">
        <f t="shared" si="6"/>
        <v>-1250.5899999999999</v>
      </c>
      <c r="O34" s="1251">
        <f t="shared" si="7"/>
        <v>-32188.71</v>
      </c>
      <c r="P34" s="1252">
        <f>+N34+O34</f>
        <v>-33439.299999999996</v>
      </c>
    </row>
  </sheetData>
  <mergeCells count="40">
    <mergeCell ref="B30:D30"/>
    <mergeCell ref="E30:G30"/>
    <mergeCell ref="H30:J30"/>
    <mergeCell ref="K30:M30"/>
    <mergeCell ref="N30:P30"/>
    <mergeCell ref="B29:D29"/>
    <mergeCell ref="E29:G29"/>
    <mergeCell ref="H29:J29"/>
    <mergeCell ref="K29:M29"/>
    <mergeCell ref="N29:P29"/>
    <mergeCell ref="B21:D21"/>
    <mergeCell ref="E21:G21"/>
    <mergeCell ref="H21:J21"/>
    <mergeCell ref="K21:M21"/>
    <mergeCell ref="N21:P21"/>
    <mergeCell ref="B20:D20"/>
    <mergeCell ref="E20:G20"/>
    <mergeCell ref="H20:J20"/>
    <mergeCell ref="K20:M20"/>
    <mergeCell ref="N20:P20"/>
    <mergeCell ref="B12:D12"/>
    <mergeCell ref="E12:G12"/>
    <mergeCell ref="H12:J12"/>
    <mergeCell ref="K12:M12"/>
    <mergeCell ref="N12:P12"/>
    <mergeCell ref="B11:D11"/>
    <mergeCell ref="E11:G11"/>
    <mergeCell ref="H11:J11"/>
    <mergeCell ref="K11:M11"/>
    <mergeCell ref="N11:P11"/>
    <mergeCell ref="B3:D3"/>
    <mergeCell ref="E3:G3"/>
    <mergeCell ref="H3:J3"/>
    <mergeCell ref="K3:M3"/>
    <mergeCell ref="N3:P3"/>
    <mergeCell ref="B2:D2"/>
    <mergeCell ref="E2:G2"/>
    <mergeCell ref="H2:J2"/>
    <mergeCell ref="K2:M2"/>
    <mergeCell ref="N2:P2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opLeftCell="D1" workbookViewId="0">
      <selection activeCell="G40" sqref="G40"/>
    </sheetView>
  </sheetViews>
  <sheetFormatPr defaultColWidth="8.85546875" defaultRowHeight="15"/>
  <cols>
    <col min="1" max="1" width="9.28515625" style="1390" bestFit="1" customWidth="1"/>
    <col min="2" max="2" width="10.7109375" style="1390" bestFit="1" customWidth="1"/>
    <col min="3" max="4" width="28" style="1390" bestFit="1" customWidth="1"/>
    <col min="5" max="5" width="20" style="1390" bestFit="1" customWidth="1"/>
    <col min="6" max="6" width="23.5703125" style="1390" bestFit="1" customWidth="1"/>
    <col min="7" max="7" width="28.7109375" style="1390" bestFit="1" customWidth="1"/>
    <col min="8" max="8" width="13.5703125" style="1390" bestFit="1" customWidth="1"/>
    <col min="9" max="9" width="15.140625" style="1390" bestFit="1" customWidth="1"/>
    <col min="10" max="10" width="28.42578125" style="1390" bestFit="1" customWidth="1"/>
    <col min="11" max="11" width="24" style="1390" bestFit="1" customWidth="1"/>
    <col min="12" max="12" width="35" style="1390" bestFit="1" customWidth="1"/>
    <col min="13" max="13" width="13.7109375" style="1390" bestFit="1" customWidth="1"/>
    <col min="14" max="14" width="16.140625" style="1390" bestFit="1" customWidth="1"/>
    <col min="15" max="15" width="5.28515625" style="1390" bestFit="1" customWidth="1"/>
    <col min="16" max="16" width="15.28515625" style="1390" bestFit="1" customWidth="1"/>
    <col min="17" max="17" width="8.85546875" style="1390"/>
    <col min="18" max="18" width="4.42578125" style="1390" bestFit="1" customWidth="1"/>
    <col min="19" max="19" width="16.7109375" style="1390" bestFit="1" customWidth="1"/>
    <col min="20" max="20" width="12.42578125" style="1390" bestFit="1" customWidth="1"/>
    <col min="21" max="21" width="8.85546875" style="1390" bestFit="1" customWidth="1"/>
    <col min="22" max="16384" width="8.85546875" style="1390"/>
  </cols>
  <sheetData>
    <row r="1" spans="1:21">
      <c r="A1" s="1389" t="s">
        <v>544</v>
      </c>
      <c r="B1" s="1390" t="s">
        <v>1598</v>
      </c>
      <c r="C1" s="1389" t="s">
        <v>406</v>
      </c>
      <c r="D1" s="1389" t="s">
        <v>405</v>
      </c>
      <c r="E1" s="1389" t="s">
        <v>1599</v>
      </c>
      <c r="F1" s="1389" t="s">
        <v>1600</v>
      </c>
      <c r="G1" s="1389" t="s">
        <v>1601</v>
      </c>
      <c r="H1" s="1390" t="s">
        <v>1602</v>
      </c>
      <c r="I1" s="1390" t="s">
        <v>1603</v>
      </c>
      <c r="J1" s="1389" t="s">
        <v>1604</v>
      </c>
      <c r="K1" s="1389" t="s">
        <v>1605</v>
      </c>
      <c r="L1" s="1389" t="s">
        <v>1606</v>
      </c>
      <c r="M1" s="1389" t="s">
        <v>1607</v>
      </c>
      <c r="N1" s="1389" t="s">
        <v>1608</v>
      </c>
      <c r="O1" s="1389" t="s">
        <v>1609</v>
      </c>
      <c r="P1" s="1389" t="s">
        <v>1610</v>
      </c>
      <c r="Q1" s="1390" t="s">
        <v>1611</v>
      </c>
      <c r="R1" s="1389" t="s">
        <v>1612</v>
      </c>
      <c r="S1" s="1389" t="s">
        <v>1613</v>
      </c>
      <c r="T1" s="1390" t="s">
        <v>1614</v>
      </c>
      <c r="U1" s="1389" t="s">
        <v>1615</v>
      </c>
    </row>
    <row r="2" spans="1:21">
      <c r="A2" s="1389">
        <v>8116</v>
      </c>
      <c r="B2" s="1391">
        <v>41944</v>
      </c>
      <c r="C2" s="1389" t="s">
        <v>1616</v>
      </c>
      <c r="D2" s="1389" t="s">
        <v>1616</v>
      </c>
      <c r="E2" s="1389"/>
      <c r="F2" s="1389"/>
      <c r="G2" s="1389"/>
      <c r="H2" s="1390">
        <v>0</v>
      </c>
      <c r="I2" s="1392">
        <v>1863350.48</v>
      </c>
      <c r="J2" s="1389" t="s">
        <v>1432</v>
      </c>
      <c r="K2" s="1389" t="s">
        <v>1617</v>
      </c>
      <c r="L2" s="1389" t="s">
        <v>1618</v>
      </c>
      <c r="M2" s="1389"/>
      <c r="N2" s="1389" t="s">
        <v>1619</v>
      </c>
      <c r="O2" s="1389">
        <v>2520</v>
      </c>
      <c r="P2" s="1389">
        <v>2911</v>
      </c>
      <c r="Q2" s="1390">
        <v>11</v>
      </c>
      <c r="R2" s="1389">
        <v>200</v>
      </c>
      <c r="S2" s="1389" t="s">
        <v>1620</v>
      </c>
      <c r="T2" s="1390">
        <v>434177</v>
      </c>
      <c r="U2" s="1389" t="s">
        <v>1621</v>
      </c>
    </row>
    <row r="3" spans="1:21">
      <c r="A3" s="1389">
        <v>8116</v>
      </c>
      <c r="B3" s="1391">
        <v>42155</v>
      </c>
      <c r="C3" s="1389" t="s">
        <v>1622</v>
      </c>
      <c r="D3" s="1389" t="s">
        <v>1622</v>
      </c>
      <c r="E3" s="1389"/>
      <c r="F3" s="1389"/>
      <c r="G3" s="1389"/>
      <c r="H3" s="1392">
        <v>52383.31</v>
      </c>
      <c r="I3" s="1390">
        <v>0</v>
      </c>
      <c r="J3" s="1389" t="s">
        <v>1432</v>
      </c>
      <c r="K3" s="1389" t="s">
        <v>1617</v>
      </c>
      <c r="L3" s="1389" t="s">
        <v>1618</v>
      </c>
      <c r="M3" s="1389"/>
      <c r="N3" s="1389" t="s">
        <v>1619</v>
      </c>
      <c r="O3" s="1389">
        <v>2520</v>
      </c>
      <c r="P3" s="1389">
        <v>2911</v>
      </c>
      <c r="Q3" s="1390">
        <v>5</v>
      </c>
      <c r="R3" s="1389">
        <v>200</v>
      </c>
      <c r="S3" s="1389" t="s">
        <v>1623</v>
      </c>
      <c r="T3" s="1390">
        <v>600470</v>
      </c>
      <c r="U3" s="1389" t="s">
        <v>1621</v>
      </c>
    </row>
    <row r="4" spans="1:21">
      <c r="A4" s="1389">
        <v>8116</v>
      </c>
      <c r="B4" s="1391">
        <v>42185</v>
      </c>
      <c r="C4" s="1389" t="s">
        <v>1624</v>
      </c>
      <c r="D4" s="1389" t="s">
        <v>1624</v>
      </c>
      <c r="E4" s="1389"/>
      <c r="F4" s="1389"/>
      <c r="G4" s="1389"/>
      <c r="H4" s="1392">
        <v>7483.33</v>
      </c>
      <c r="I4" s="1390">
        <v>0</v>
      </c>
      <c r="J4" s="1389" t="s">
        <v>1432</v>
      </c>
      <c r="K4" s="1389" t="s">
        <v>1617</v>
      </c>
      <c r="L4" s="1389" t="s">
        <v>1618</v>
      </c>
      <c r="M4" s="1389"/>
      <c r="N4" s="1389" t="s">
        <v>1619</v>
      </c>
      <c r="O4" s="1389">
        <v>2520</v>
      </c>
      <c r="P4" s="1389">
        <v>2911</v>
      </c>
      <c r="Q4" s="1390">
        <v>6</v>
      </c>
      <c r="R4" s="1389">
        <v>200</v>
      </c>
      <c r="S4" s="1389" t="s">
        <v>1623</v>
      </c>
      <c r="T4" s="1390">
        <v>648723</v>
      </c>
      <c r="U4" s="1389" t="s">
        <v>1621</v>
      </c>
    </row>
    <row r="5" spans="1:21">
      <c r="A5" s="1389">
        <v>8116</v>
      </c>
      <c r="B5" s="1391">
        <v>42216</v>
      </c>
      <c r="C5" s="1389" t="s">
        <v>1625</v>
      </c>
      <c r="D5" s="1389" t="s">
        <v>1625</v>
      </c>
      <c r="E5" s="1389"/>
      <c r="F5" s="1389"/>
      <c r="G5" s="1389"/>
      <c r="H5" s="1392">
        <v>7483.33</v>
      </c>
      <c r="I5" s="1390">
        <v>0</v>
      </c>
      <c r="J5" s="1389" t="s">
        <v>1432</v>
      </c>
      <c r="K5" s="1389" t="s">
        <v>1617</v>
      </c>
      <c r="L5" s="1389" t="s">
        <v>1618</v>
      </c>
      <c r="M5" s="1389"/>
      <c r="N5" s="1389" t="s">
        <v>1619</v>
      </c>
      <c r="O5" s="1389">
        <v>2520</v>
      </c>
      <c r="P5" s="1389">
        <v>2911</v>
      </c>
      <c r="Q5" s="1390">
        <v>7</v>
      </c>
      <c r="R5" s="1389">
        <v>200</v>
      </c>
      <c r="S5" s="1389" t="s">
        <v>1623</v>
      </c>
      <c r="T5" s="1390">
        <v>673861</v>
      </c>
      <c r="U5" s="1389" t="s">
        <v>1621</v>
      </c>
    </row>
    <row r="6" spans="1:21">
      <c r="A6" s="1389">
        <v>8116</v>
      </c>
      <c r="B6" s="1391">
        <v>42247</v>
      </c>
      <c r="C6" s="1389" t="s">
        <v>1626</v>
      </c>
      <c r="D6" s="1389" t="s">
        <v>1626</v>
      </c>
      <c r="E6" s="1389"/>
      <c r="F6" s="1389"/>
      <c r="G6" s="1389"/>
      <c r="H6" s="1392">
        <v>7483.33</v>
      </c>
      <c r="I6" s="1390">
        <v>0</v>
      </c>
      <c r="J6" s="1389" t="s">
        <v>1432</v>
      </c>
      <c r="K6" s="1389" t="s">
        <v>1617</v>
      </c>
      <c r="L6" s="1389" t="s">
        <v>1618</v>
      </c>
      <c r="M6" s="1389"/>
      <c r="N6" s="1389" t="s">
        <v>1619</v>
      </c>
      <c r="O6" s="1389">
        <v>2520</v>
      </c>
      <c r="P6" s="1389">
        <v>2911</v>
      </c>
      <c r="Q6" s="1390">
        <v>8</v>
      </c>
      <c r="R6" s="1389">
        <v>200</v>
      </c>
      <c r="S6" s="1389" t="s">
        <v>1623</v>
      </c>
      <c r="T6" s="1390">
        <v>698165</v>
      </c>
      <c r="U6" s="1389" t="s">
        <v>1621</v>
      </c>
    </row>
    <row r="7" spans="1:21">
      <c r="A7" s="1389">
        <v>8116</v>
      </c>
      <c r="B7" s="1391">
        <v>42277</v>
      </c>
      <c r="C7" s="1389" t="s">
        <v>1627</v>
      </c>
      <c r="D7" s="1389" t="s">
        <v>1627</v>
      </c>
      <c r="E7" s="1389"/>
      <c r="F7" s="1389"/>
      <c r="G7" s="1389"/>
      <c r="H7" s="1392">
        <v>7488.33</v>
      </c>
      <c r="I7" s="1390">
        <v>0</v>
      </c>
      <c r="J7" s="1389" t="s">
        <v>1432</v>
      </c>
      <c r="K7" s="1389" t="s">
        <v>1617</v>
      </c>
      <c r="L7" s="1389" t="s">
        <v>1618</v>
      </c>
      <c r="M7" s="1389"/>
      <c r="N7" s="1389" t="s">
        <v>1619</v>
      </c>
      <c r="O7" s="1389">
        <v>2520</v>
      </c>
      <c r="P7" s="1389">
        <v>2911</v>
      </c>
      <c r="Q7" s="1390">
        <v>9</v>
      </c>
      <c r="R7" s="1389">
        <v>200</v>
      </c>
      <c r="S7" s="1389" t="s">
        <v>1623</v>
      </c>
      <c r="T7" s="1390">
        <v>725905</v>
      </c>
      <c r="U7" s="1389" t="s">
        <v>1621</v>
      </c>
    </row>
    <row r="8" spans="1:21">
      <c r="A8" s="1389">
        <v>8116</v>
      </c>
      <c r="B8" s="1391">
        <v>42369</v>
      </c>
      <c r="C8" s="1389" t="s">
        <v>1628</v>
      </c>
      <c r="D8" s="1389" t="s">
        <v>1628</v>
      </c>
      <c r="E8" s="1389"/>
      <c r="F8" s="1389"/>
      <c r="G8" s="1389"/>
      <c r="H8" s="1392">
        <v>22449.99</v>
      </c>
      <c r="I8" s="1390">
        <v>0</v>
      </c>
      <c r="J8" s="1389" t="s">
        <v>1432</v>
      </c>
      <c r="K8" s="1389" t="s">
        <v>1617</v>
      </c>
      <c r="L8" s="1389" t="s">
        <v>1618</v>
      </c>
      <c r="M8" s="1389"/>
      <c r="N8" s="1389" t="s">
        <v>1619</v>
      </c>
      <c r="O8" s="1389">
        <v>2520</v>
      </c>
      <c r="P8" s="1389">
        <v>2911</v>
      </c>
      <c r="Q8" s="1390">
        <v>12</v>
      </c>
      <c r="R8" s="1389">
        <v>200</v>
      </c>
      <c r="S8" s="1389" t="s">
        <v>1623</v>
      </c>
      <c r="T8" s="1390">
        <v>810659</v>
      </c>
      <c r="U8" s="1389" t="s">
        <v>1621</v>
      </c>
    </row>
    <row r="9" spans="1:21">
      <c r="A9" s="1389">
        <v>8116</v>
      </c>
      <c r="B9" s="1391">
        <v>42429</v>
      </c>
      <c r="C9" s="1389" t="s">
        <v>1629</v>
      </c>
      <c r="D9" s="1389" t="s">
        <v>1629</v>
      </c>
      <c r="E9" s="1389"/>
      <c r="F9" s="1389"/>
      <c r="G9" s="1389"/>
      <c r="H9" s="1392">
        <v>14966.66</v>
      </c>
      <c r="I9" s="1390">
        <v>0</v>
      </c>
      <c r="J9" s="1389" t="s">
        <v>1432</v>
      </c>
      <c r="K9" s="1389" t="s">
        <v>1617</v>
      </c>
      <c r="L9" s="1389" t="s">
        <v>1618</v>
      </c>
      <c r="M9" s="1389"/>
      <c r="N9" s="1389" t="s">
        <v>1619</v>
      </c>
      <c r="O9" s="1389">
        <v>2520</v>
      </c>
      <c r="P9" s="1389">
        <v>2911</v>
      </c>
      <c r="Q9" s="1390">
        <v>2</v>
      </c>
      <c r="R9" s="1389">
        <v>200</v>
      </c>
      <c r="S9" s="1389" t="s">
        <v>1623</v>
      </c>
      <c r="T9" s="1390">
        <v>855540</v>
      </c>
      <c r="U9" s="1389" t="s">
        <v>1621</v>
      </c>
    </row>
    <row r="10" spans="1:21">
      <c r="A10" s="1389">
        <v>8116</v>
      </c>
      <c r="B10" s="1391">
        <v>42460</v>
      </c>
      <c r="C10" s="1389" t="s">
        <v>1630</v>
      </c>
      <c r="D10" s="1389" t="s">
        <v>1630</v>
      </c>
      <c r="E10" s="1389"/>
      <c r="F10" s="1389"/>
      <c r="G10" s="1389"/>
      <c r="H10" s="1392">
        <v>7483.33</v>
      </c>
      <c r="I10" s="1390">
        <v>0</v>
      </c>
      <c r="J10" s="1389" t="s">
        <v>1432</v>
      </c>
      <c r="K10" s="1389" t="s">
        <v>1617</v>
      </c>
      <c r="L10" s="1389" t="s">
        <v>1618</v>
      </c>
      <c r="M10" s="1389"/>
      <c r="N10" s="1389" t="s">
        <v>1619</v>
      </c>
      <c r="O10" s="1389">
        <v>2520</v>
      </c>
      <c r="P10" s="1389">
        <v>2911</v>
      </c>
      <c r="Q10" s="1390">
        <v>3</v>
      </c>
      <c r="R10" s="1389">
        <v>200</v>
      </c>
      <c r="S10" s="1389" t="s">
        <v>1623</v>
      </c>
      <c r="T10" s="1390">
        <v>879335</v>
      </c>
      <c r="U10" s="1389" t="s">
        <v>1621</v>
      </c>
    </row>
    <row r="11" spans="1:21">
      <c r="A11" s="1389">
        <v>8116</v>
      </c>
      <c r="B11" s="1391">
        <v>42490</v>
      </c>
      <c r="C11" s="1389" t="s">
        <v>1631</v>
      </c>
      <c r="D11" s="1389" t="s">
        <v>1632</v>
      </c>
      <c r="E11" s="1389"/>
      <c r="F11" s="1389"/>
      <c r="G11" s="1389"/>
      <c r="H11" s="1392">
        <v>7483.33</v>
      </c>
      <c r="I11" s="1390">
        <v>0</v>
      </c>
      <c r="J11" s="1389" t="s">
        <v>1432</v>
      </c>
      <c r="K11" s="1389" t="s">
        <v>1617</v>
      </c>
      <c r="L11" s="1389" t="s">
        <v>1618</v>
      </c>
      <c r="M11" s="1389"/>
      <c r="N11" s="1389" t="s">
        <v>1619</v>
      </c>
      <c r="O11" s="1389">
        <v>2520</v>
      </c>
      <c r="P11" s="1389">
        <v>2911</v>
      </c>
      <c r="Q11" s="1390">
        <v>4</v>
      </c>
      <c r="R11" s="1389">
        <v>200</v>
      </c>
      <c r="S11" s="1389" t="s">
        <v>1623</v>
      </c>
      <c r="T11" s="1390">
        <v>891231</v>
      </c>
      <c r="U11" s="1389" t="s">
        <v>1621</v>
      </c>
    </row>
    <row r="12" spans="1:21">
      <c r="A12" s="1389">
        <v>8116</v>
      </c>
      <c r="B12" s="1391">
        <v>42521</v>
      </c>
      <c r="C12" s="1389" t="s">
        <v>1633</v>
      </c>
      <c r="D12" s="1389" t="s">
        <v>1633</v>
      </c>
      <c r="E12" s="1389"/>
      <c r="F12" s="1389"/>
      <c r="G12" s="1389"/>
      <c r="H12" s="1392">
        <v>7483.33</v>
      </c>
      <c r="I12" s="1390">
        <v>0</v>
      </c>
      <c r="J12" s="1389" t="s">
        <v>1432</v>
      </c>
      <c r="K12" s="1389" t="s">
        <v>1617</v>
      </c>
      <c r="L12" s="1389" t="s">
        <v>1618</v>
      </c>
      <c r="M12" s="1389"/>
      <c r="N12" s="1389" t="s">
        <v>1619</v>
      </c>
      <c r="O12" s="1389">
        <v>2520</v>
      </c>
      <c r="P12" s="1389">
        <v>2911</v>
      </c>
      <c r="Q12" s="1390">
        <v>5</v>
      </c>
      <c r="R12" s="1389">
        <v>200</v>
      </c>
      <c r="S12" s="1389" t="s">
        <v>1623</v>
      </c>
      <c r="T12" s="1390">
        <v>915746</v>
      </c>
      <c r="U12" s="1389" t="s">
        <v>1621</v>
      </c>
    </row>
    <row r="13" spans="1:21">
      <c r="A13" s="1389">
        <v>8116</v>
      </c>
      <c r="B13" s="1391">
        <v>42551</v>
      </c>
      <c r="C13" s="1389" t="s">
        <v>1634</v>
      </c>
      <c r="D13" s="1389" t="s">
        <v>1634</v>
      </c>
      <c r="E13" s="1389"/>
      <c r="F13" s="1389"/>
      <c r="G13" s="1389"/>
      <c r="H13" s="1392">
        <v>7483.33</v>
      </c>
      <c r="I13" s="1390">
        <v>0</v>
      </c>
      <c r="J13" s="1389" t="s">
        <v>1432</v>
      </c>
      <c r="K13" s="1389" t="s">
        <v>1617</v>
      </c>
      <c r="L13" s="1389" t="s">
        <v>1618</v>
      </c>
      <c r="M13" s="1389"/>
      <c r="N13" s="1389" t="s">
        <v>1619</v>
      </c>
      <c r="O13" s="1389">
        <v>2520</v>
      </c>
      <c r="P13" s="1389">
        <v>2911</v>
      </c>
      <c r="Q13" s="1390">
        <v>6</v>
      </c>
      <c r="R13" s="1389">
        <v>200</v>
      </c>
      <c r="S13" s="1389" t="s">
        <v>1623</v>
      </c>
      <c r="T13" s="1390">
        <v>933926</v>
      </c>
      <c r="U13" s="1389" t="s">
        <v>1621</v>
      </c>
    </row>
    <row r="14" spans="1:21">
      <c r="A14" s="1389">
        <v>8116</v>
      </c>
      <c r="B14" s="1391">
        <v>42582</v>
      </c>
      <c r="C14" s="1389" t="s">
        <v>1635</v>
      </c>
      <c r="D14" s="1389" t="s">
        <v>1635</v>
      </c>
      <c r="E14" s="1389"/>
      <c r="F14" s="1389"/>
      <c r="G14" s="1389"/>
      <c r="H14" s="1392">
        <v>7483.33</v>
      </c>
      <c r="I14" s="1390">
        <v>0</v>
      </c>
      <c r="J14" s="1389" t="s">
        <v>1432</v>
      </c>
      <c r="K14" s="1389" t="s">
        <v>1617</v>
      </c>
      <c r="L14" s="1389" t="s">
        <v>1618</v>
      </c>
      <c r="M14" s="1389"/>
      <c r="N14" s="1389" t="s">
        <v>1619</v>
      </c>
      <c r="O14" s="1389">
        <v>2520</v>
      </c>
      <c r="P14" s="1389">
        <v>2911</v>
      </c>
      <c r="Q14" s="1390">
        <v>7</v>
      </c>
      <c r="R14" s="1389">
        <v>200</v>
      </c>
      <c r="S14" s="1389" t="s">
        <v>1623</v>
      </c>
      <c r="T14" s="1390">
        <v>960409</v>
      </c>
      <c r="U14" s="1389" t="s">
        <v>1621</v>
      </c>
    </row>
    <row r="15" spans="1:21">
      <c r="A15" s="1389">
        <v>8116</v>
      </c>
      <c r="B15" s="1391">
        <v>42613</v>
      </c>
      <c r="C15" s="1389" t="s">
        <v>1636</v>
      </c>
      <c r="D15" s="1389" t="s">
        <v>1636</v>
      </c>
      <c r="E15" s="1389"/>
      <c r="F15" s="1389"/>
      <c r="G15" s="1389"/>
      <c r="H15" s="1392">
        <v>7483.33</v>
      </c>
      <c r="I15" s="1390">
        <v>0</v>
      </c>
      <c r="J15" s="1389" t="s">
        <v>1432</v>
      </c>
      <c r="K15" s="1389" t="s">
        <v>1617</v>
      </c>
      <c r="L15" s="1389" t="s">
        <v>1618</v>
      </c>
      <c r="M15" s="1389"/>
      <c r="N15" s="1389" t="s">
        <v>1619</v>
      </c>
      <c r="O15" s="1389">
        <v>2520</v>
      </c>
      <c r="P15" s="1389">
        <v>2911</v>
      </c>
      <c r="Q15" s="1390">
        <v>8</v>
      </c>
      <c r="R15" s="1389">
        <v>200</v>
      </c>
      <c r="S15" s="1389" t="s">
        <v>1623</v>
      </c>
      <c r="T15" s="1390">
        <v>980633</v>
      </c>
      <c r="U15" s="1389" t="s">
        <v>1621</v>
      </c>
    </row>
    <row r="16" spans="1:21">
      <c r="A16" s="1389">
        <v>8116</v>
      </c>
      <c r="B16" s="1391">
        <v>42643</v>
      </c>
      <c r="C16" s="1389" t="s">
        <v>1637</v>
      </c>
      <c r="D16" s="1389" t="s">
        <v>1637</v>
      </c>
      <c r="E16" s="1389"/>
      <c r="F16" s="1389"/>
      <c r="G16" s="1389"/>
      <c r="H16" s="1392">
        <v>7483.33</v>
      </c>
      <c r="I16" s="1390">
        <v>0</v>
      </c>
      <c r="J16" s="1389" t="s">
        <v>1432</v>
      </c>
      <c r="K16" s="1389" t="s">
        <v>1617</v>
      </c>
      <c r="L16" s="1389" t="s">
        <v>1618</v>
      </c>
      <c r="M16" s="1389"/>
      <c r="N16" s="1389" t="s">
        <v>1619</v>
      </c>
      <c r="O16" s="1389">
        <v>2520</v>
      </c>
      <c r="P16" s="1389">
        <v>2911</v>
      </c>
      <c r="Q16" s="1390">
        <v>9</v>
      </c>
      <c r="R16" s="1389">
        <v>200</v>
      </c>
      <c r="S16" s="1389" t="s">
        <v>1623</v>
      </c>
      <c r="T16" s="1390">
        <v>1011624</v>
      </c>
      <c r="U16" s="1389" t="s">
        <v>1621</v>
      </c>
    </row>
    <row r="17" spans="1:21">
      <c r="A17" s="1389">
        <v>8116</v>
      </c>
      <c r="B17" s="1391">
        <v>42674</v>
      </c>
      <c r="C17" s="1389" t="s">
        <v>1638</v>
      </c>
      <c r="D17" s="1389" t="s">
        <v>1638</v>
      </c>
      <c r="E17" s="1389"/>
      <c r="F17" s="1389"/>
      <c r="G17" s="1389"/>
      <c r="H17" s="1392">
        <v>7483.33</v>
      </c>
      <c r="I17" s="1390">
        <v>0</v>
      </c>
      <c r="J17" s="1389" t="s">
        <v>1432</v>
      </c>
      <c r="K17" s="1389" t="s">
        <v>1617</v>
      </c>
      <c r="L17" s="1389" t="s">
        <v>1618</v>
      </c>
      <c r="M17" s="1389"/>
      <c r="N17" s="1389" t="s">
        <v>1619</v>
      </c>
      <c r="O17" s="1389">
        <v>2520</v>
      </c>
      <c r="P17" s="1389">
        <v>2911</v>
      </c>
      <c r="Q17" s="1390">
        <v>10</v>
      </c>
      <c r="R17" s="1389">
        <v>200</v>
      </c>
      <c r="S17" s="1389" t="s">
        <v>1623</v>
      </c>
      <c r="T17" s="1390">
        <v>1030193</v>
      </c>
      <c r="U17" s="1389" t="s">
        <v>1621</v>
      </c>
    </row>
    <row r="18" spans="1:21">
      <c r="A18" s="1389">
        <v>8116</v>
      </c>
      <c r="B18" s="1391">
        <v>42704</v>
      </c>
      <c r="C18" s="1389" t="s">
        <v>1639</v>
      </c>
      <c r="D18" s="1389" t="s">
        <v>1639</v>
      </c>
      <c r="E18" s="1389"/>
      <c r="F18" s="1389"/>
      <c r="G18" s="1389"/>
      <c r="H18" s="1392">
        <v>7483.33</v>
      </c>
      <c r="I18" s="1390">
        <v>0</v>
      </c>
      <c r="J18" s="1389" t="s">
        <v>1432</v>
      </c>
      <c r="K18" s="1389" t="s">
        <v>1617</v>
      </c>
      <c r="L18" s="1389" t="s">
        <v>1618</v>
      </c>
      <c r="M18" s="1389"/>
      <c r="N18" s="1389" t="s">
        <v>1619</v>
      </c>
      <c r="O18" s="1389">
        <v>2520</v>
      </c>
      <c r="P18" s="1389">
        <v>2911</v>
      </c>
      <c r="Q18" s="1390">
        <v>11</v>
      </c>
      <c r="R18" s="1389">
        <v>200</v>
      </c>
      <c r="S18" s="1389" t="s">
        <v>1623</v>
      </c>
      <c r="T18" s="1390">
        <v>1048715</v>
      </c>
      <c r="U18" s="1389" t="s">
        <v>1621</v>
      </c>
    </row>
    <row r="19" spans="1:21">
      <c r="A19" s="1389">
        <v>8116</v>
      </c>
      <c r="B19" s="1391">
        <v>42735</v>
      </c>
      <c r="C19" s="1389" t="s">
        <v>1640</v>
      </c>
      <c r="D19" s="1389" t="s">
        <v>1640</v>
      </c>
      <c r="E19" s="1389"/>
      <c r="F19" s="1389"/>
      <c r="G19" s="1389"/>
      <c r="H19" s="1392">
        <v>7483.33</v>
      </c>
      <c r="I19" s="1390">
        <v>0</v>
      </c>
      <c r="J19" s="1389" t="s">
        <v>1432</v>
      </c>
      <c r="K19" s="1389" t="s">
        <v>1617</v>
      </c>
      <c r="L19" s="1389" t="s">
        <v>1618</v>
      </c>
      <c r="M19" s="1389"/>
      <c r="N19" s="1389" t="s">
        <v>1619</v>
      </c>
      <c r="O19" s="1389">
        <v>2520</v>
      </c>
      <c r="P19" s="1389">
        <v>2911</v>
      </c>
      <c r="Q19" s="1390">
        <v>12</v>
      </c>
      <c r="R19" s="1389">
        <v>200</v>
      </c>
      <c r="S19" s="1389" t="s">
        <v>1623</v>
      </c>
      <c r="T19" s="1390">
        <v>1061668</v>
      </c>
      <c r="U19" s="1389" t="s">
        <v>1621</v>
      </c>
    </row>
    <row r="20" spans="1:21">
      <c r="A20" s="1389">
        <v>8116</v>
      </c>
      <c r="B20" s="1391">
        <v>42766</v>
      </c>
      <c r="C20" s="1389" t="s">
        <v>1641</v>
      </c>
      <c r="D20" s="1389" t="s">
        <v>1641</v>
      </c>
      <c r="E20" s="1389"/>
      <c r="F20" s="1389"/>
      <c r="G20" s="1389"/>
      <c r="H20" s="1392">
        <v>7483.33</v>
      </c>
      <c r="I20" s="1390">
        <v>0</v>
      </c>
      <c r="J20" s="1389" t="s">
        <v>1432</v>
      </c>
      <c r="K20" s="1389" t="s">
        <v>1617</v>
      </c>
      <c r="L20" s="1389" t="s">
        <v>1618</v>
      </c>
      <c r="M20" s="1389"/>
      <c r="N20" s="1389" t="s">
        <v>1642</v>
      </c>
      <c r="O20" s="1389">
        <v>2520</v>
      </c>
      <c r="P20" s="1389">
        <v>2911</v>
      </c>
      <c r="Q20" s="1390">
        <v>1</v>
      </c>
      <c r="R20" s="1389">
        <v>200</v>
      </c>
      <c r="S20" s="1389" t="s">
        <v>1623</v>
      </c>
      <c r="T20" s="1390">
        <v>1103558</v>
      </c>
      <c r="U20" s="1389" t="s">
        <v>1621</v>
      </c>
    </row>
    <row r="21" spans="1:21">
      <c r="A21" s="1389">
        <v>8116</v>
      </c>
      <c r="B21" s="1391">
        <v>42794</v>
      </c>
      <c r="C21" s="1389" t="s">
        <v>1643</v>
      </c>
      <c r="D21" s="1389" t="s">
        <v>1643</v>
      </c>
      <c r="E21" s="1389"/>
      <c r="F21" s="1389"/>
      <c r="G21" s="1389"/>
      <c r="H21" s="1392">
        <v>7483.33</v>
      </c>
      <c r="I21" s="1390">
        <v>0</v>
      </c>
      <c r="J21" s="1389" t="s">
        <v>1432</v>
      </c>
      <c r="K21" s="1389" t="s">
        <v>1617</v>
      </c>
      <c r="L21" s="1389" t="s">
        <v>1618</v>
      </c>
      <c r="M21" s="1389"/>
      <c r="N21" s="1389" t="s">
        <v>1642</v>
      </c>
      <c r="O21" s="1389">
        <v>2520</v>
      </c>
      <c r="P21" s="1389">
        <v>2911</v>
      </c>
      <c r="Q21" s="1390">
        <v>2</v>
      </c>
      <c r="R21" s="1389">
        <v>200</v>
      </c>
      <c r="S21" s="1389" t="s">
        <v>1623</v>
      </c>
      <c r="T21" s="1390">
        <v>1120064</v>
      </c>
      <c r="U21" s="1389" t="s">
        <v>1621</v>
      </c>
    </row>
    <row r="22" spans="1:21">
      <c r="A22" s="1389">
        <v>8116</v>
      </c>
      <c r="B22" s="1391">
        <v>42825</v>
      </c>
      <c r="C22" s="1389" t="s">
        <v>1644</v>
      </c>
      <c r="D22" s="1389" t="s">
        <v>1644</v>
      </c>
      <c r="E22" s="1389"/>
      <c r="F22" s="1389"/>
      <c r="G22" s="1389"/>
      <c r="H22" s="1392">
        <v>7483.33</v>
      </c>
      <c r="I22" s="1390">
        <v>0</v>
      </c>
      <c r="J22" s="1389" t="s">
        <v>1432</v>
      </c>
      <c r="K22" s="1389" t="s">
        <v>1617</v>
      </c>
      <c r="L22" s="1389" t="s">
        <v>1618</v>
      </c>
      <c r="M22" s="1389"/>
      <c r="N22" s="1389" t="s">
        <v>1642</v>
      </c>
      <c r="O22" s="1389">
        <v>2520</v>
      </c>
      <c r="P22" s="1389">
        <v>2911</v>
      </c>
      <c r="Q22" s="1390">
        <v>3</v>
      </c>
      <c r="R22" s="1389">
        <v>200</v>
      </c>
      <c r="S22" s="1389" t="s">
        <v>1623</v>
      </c>
      <c r="T22" s="1390">
        <v>1139122</v>
      </c>
      <c r="U22" s="1389" t="s">
        <v>1621</v>
      </c>
    </row>
    <row r="23" spans="1:21">
      <c r="A23" s="1389">
        <v>8116</v>
      </c>
      <c r="B23" s="1391">
        <v>42855</v>
      </c>
      <c r="C23" s="1389" t="s">
        <v>1645</v>
      </c>
      <c r="D23" s="1389" t="s">
        <v>1645</v>
      </c>
      <c r="E23" s="1389"/>
      <c r="F23" s="1389"/>
      <c r="G23" s="1389"/>
      <c r="H23" s="1392">
        <v>7483.33</v>
      </c>
      <c r="I23" s="1390">
        <v>0</v>
      </c>
      <c r="J23" s="1389" t="s">
        <v>1432</v>
      </c>
      <c r="K23" s="1389" t="s">
        <v>1617</v>
      </c>
      <c r="L23" s="1389" t="s">
        <v>1618</v>
      </c>
      <c r="M23" s="1389"/>
      <c r="N23" s="1389" t="s">
        <v>1642</v>
      </c>
      <c r="O23" s="1389">
        <v>2520</v>
      </c>
      <c r="P23" s="1389">
        <v>2911</v>
      </c>
      <c r="Q23" s="1390">
        <v>4</v>
      </c>
      <c r="R23" s="1389">
        <v>200</v>
      </c>
      <c r="S23" s="1389" t="s">
        <v>1623</v>
      </c>
      <c r="T23" s="1390">
        <v>1177684</v>
      </c>
      <c r="U23" s="1389" t="s">
        <v>1621</v>
      </c>
    </row>
    <row r="24" spans="1:21">
      <c r="A24" s="1389">
        <v>8116</v>
      </c>
      <c r="B24" s="1391">
        <v>42886</v>
      </c>
      <c r="C24" s="1389" t="s">
        <v>1646</v>
      </c>
      <c r="D24" s="1389" t="s">
        <v>1646</v>
      </c>
      <c r="E24" s="1389"/>
      <c r="F24" s="1389"/>
      <c r="G24" s="1389"/>
      <c r="H24" s="1392">
        <v>7483.33</v>
      </c>
      <c r="I24" s="1390">
        <v>0</v>
      </c>
      <c r="J24" s="1389" t="s">
        <v>1432</v>
      </c>
      <c r="K24" s="1389" t="s">
        <v>1617</v>
      </c>
      <c r="L24" s="1389" t="s">
        <v>1618</v>
      </c>
      <c r="M24" s="1389"/>
      <c r="N24" s="1389" t="s">
        <v>1642</v>
      </c>
      <c r="O24" s="1389">
        <v>2520</v>
      </c>
      <c r="P24" s="1389">
        <v>2911</v>
      </c>
      <c r="Q24" s="1390">
        <v>5</v>
      </c>
      <c r="R24" s="1389">
        <v>200</v>
      </c>
      <c r="S24" s="1389" t="s">
        <v>1623</v>
      </c>
      <c r="T24" s="1390">
        <v>1183684</v>
      </c>
      <c r="U24" s="1389" t="s">
        <v>1621</v>
      </c>
    </row>
    <row r="25" spans="1:21">
      <c r="A25" s="1389">
        <v>8116</v>
      </c>
      <c r="B25" s="1391">
        <v>42916</v>
      </c>
      <c r="C25" s="1389" t="s">
        <v>1647</v>
      </c>
      <c r="D25" s="1389" t="s">
        <v>1647</v>
      </c>
      <c r="E25" s="1389"/>
      <c r="F25" s="1389"/>
      <c r="G25" s="1389"/>
      <c r="H25" s="1392">
        <v>7483.33</v>
      </c>
      <c r="I25" s="1390">
        <v>0</v>
      </c>
      <c r="J25" s="1389" t="s">
        <v>1432</v>
      </c>
      <c r="K25" s="1389" t="s">
        <v>1617</v>
      </c>
      <c r="L25" s="1389" t="s">
        <v>1618</v>
      </c>
      <c r="M25" s="1389"/>
      <c r="N25" s="1389" t="s">
        <v>1642</v>
      </c>
      <c r="O25" s="1389">
        <v>2520</v>
      </c>
      <c r="P25" s="1389">
        <v>2911</v>
      </c>
      <c r="Q25" s="1390">
        <v>6</v>
      </c>
      <c r="R25" s="1389">
        <v>200</v>
      </c>
      <c r="S25" s="1389" t="s">
        <v>1623</v>
      </c>
      <c r="T25" s="1390">
        <v>1211245</v>
      </c>
      <c r="U25" s="1389" t="s">
        <v>1621</v>
      </c>
    </row>
    <row r="26" spans="1:21">
      <c r="A26" s="1389">
        <v>8116</v>
      </c>
      <c r="B26" s="1391">
        <v>42947</v>
      </c>
      <c r="C26" s="1389" t="s">
        <v>1648</v>
      </c>
      <c r="D26" s="1389" t="s">
        <v>1648</v>
      </c>
      <c r="E26" s="1389"/>
      <c r="F26" s="1389"/>
      <c r="G26" s="1389"/>
      <c r="H26" s="1392">
        <v>7483.33</v>
      </c>
      <c r="I26" s="1390">
        <v>0</v>
      </c>
      <c r="J26" s="1389" t="s">
        <v>1432</v>
      </c>
      <c r="K26" s="1389" t="s">
        <v>1617</v>
      </c>
      <c r="L26" s="1389" t="s">
        <v>1618</v>
      </c>
      <c r="M26" s="1389"/>
      <c r="N26" s="1389" t="s">
        <v>1642</v>
      </c>
      <c r="O26" s="1389">
        <v>2520</v>
      </c>
      <c r="P26" s="1389">
        <v>2911</v>
      </c>
      <c r="Q26" s="1390">
        <v>7</v>
      </c>
      <c r="R26" s="1389">
        <v>200</v>
      </c>
      <c r="S26" s="1389" t="s">
        <v>1623</v>
      </c>
      <c r="T26" s="1390">
        <v>1243633</v>
      </c>
      <c r="U26" s="1389" t="s">
        <v>1621</v>
      </c>
    </row>
    <row r="27" spans="1:21">
      <c r="A27" s="1389">
        <v>8116</v>
      </c>
      <c r="B27" s="1391">
        <v>42978</v>
      </c>
      <c r="C27" s="1389" t="s">
        <v>1649</v>
      </c>
      <c r="D27" s="1389" t="s">
        <v>1649</v>
      </c>
      <c r="E27" s="1389"/>
      <c r="F27" s="1389"/>
      <c r="G27" s="1389"/>
      <c r="H27" s="1392">
        <v>7483.33</v>
      </c>
      <c r="I27" s="1390">
        <v>0</v>
      </c>
      <c r="J27" s="1389" t="s">
        <v>1432</v>
      </c>
      <c r="K27" s="1389" t="s">
        <v>1617</v>
      </c>
      <c r="L27" s="1389" t="s">
        <v>1618</v>
      </c>
      <c r="M27" s="1389"/>
      <c r="N27" s="1389" t="s">
        <v>1642</v>
      </c>
      <c r="O27" s="1389">
        <v>2520</v>
      </c>
      <c r="P27" s="1389">
        <v>2911</v>
      </c>
      <c r="Q27" s="1390">
        <v>8</v>
      </c>
      <c r="R27" s="1389">
        <v>200</v>
      </c>
      <c r="S27" s="1389" t="s">
        <v>1623</v>
      </c>
      <c r="T27" s="1390">
        <v>1264522</v>
      </c>
      <c r="U27" s="1389" t="s">
        <v>1621</v>
      </c>
    </row>
    <row r="28" spans="1:21">
      <c r="A28" s="1389">
        <v>8116</v>
      </c>
      <c r="B28" s="1391">
        <v>43008</v>
      </c>
      <c r="C28" s="1389" t="s">
        <v>1650</v>
      </c>
      <c r="D28" s="1389" t="s">
        <v>1650</v>
      </c>
      <c r="E28" s="1389"/>
      <c r="F28" s="1389"/>
      <c r="G28" s="1389"/>
      <c r="H28" s="1392">
        <v>7483.33</v>
      </c>
      <c r="I28" s="1390">
        <v>0</v>
      </c>
      <c r="J28" s="1389" t="s">
        <v>1432</v>
      </c>
      <c r="K28" s="1389" t="s">
        <v>1617</v>
      </c>
      <c r="L28" s="1389" t="s">
        <v>1618</v>
      </c>
      <c r="M28" s="1389"/>
      <c r="N28" s="1389" t="s">
        <v>1642</v>
      </c>
      <c r="O28" s="1389">
        <v>2520</v>
      </c>
      <c r="P28" s="1389">
        <v>2911</v>
      </c>
      <c r="Q28" s="1390">
        <v>9</v>
      </c>
      <c r="R28" s="1389">
        <v>200</v>
      </c>
      <c r="S28" s="1389" t="s">
        <v>1623</v>
      </c>
      <c r="T28" s="1390">
        <v>1291717</v>
      </c>
      <c r="U28" s="1389" t="s">
        <v>1621</v>
      </c>
    </row>
    <row r="29" spans="1:21">
      <c r="A29" s="1389">
        <v>8116</v>
      </c>
      <c r="B29" s="1391">
        <v>43039</v>
      </c>
      <c r="C29" s="1389" t="s">
        <v>1651</v>
      </c>
      <c r="D29" s="1389" t="s">
        <v>1651</v>
      </c>
      <c r="E29" s="1389"/>
      <c r="F29" s="1389"/>
      <c r="G29" s="1389"/>
      <c r="H29" s="1392">
        <v>7483.33</v>
      </c>
      <c r="I29" s="1390">
        <v>0</v>
      </c>
      <c r="J29" s="1389" t="s">
        <v>1432</v>
      </c>
      <c r="K29" s="1389" t="s">
        <v>1617</v>
      </c>
      <c r="L29" s="1389" t="s">
        <v>1618</v>
      </c>
      <c r="M29" s="1389"/>
      <c r="N29" s="1389" t="s">
        <v>1642</v>
      </c>
      <c r="O29" s="1389">
        <v>2520</v>
      </c>
      <c r="P29" s="1389">
        <v>2911</v>
      </c>
      <c r="Q29" s="1390">
        <v>10</v>
      </c>
      <c r="R29" s="1389">
        <v>200</v>
      </c>
      <c r="S29" s="1389" t="s">
        <v>1623</v>
      </c>
      <c r="T29" s="1390">
        <v>1309181</v>
      </c>
      <c r="U29" s="1389" t="s">
        <v>1621</v>
      </c>
    </row>
    <row r="30" spans="1:21">
      <c r="A30" s="1389">
        <v>8116</v>
      </c>
      <c r="B30" s="1391">
        <v>43100</v>
      </c>
      <c r="C30" s="1389" t="s">
        <v>1652</v>
      </c>
      <c r="D30" s="1389"/>
      <c r="E30" s="1389"/>
      <c r="F30" s="1389"/>
      <c r="G30" s="1389"/>
      <c r="H30" s="1392">
        <v>7483.33</v>
      </c>
      <c r="I30" s="1390">
        <v>0</v>
      </c>
      <c r="J30" s="1389" t="s">
        <v>1432</v>
      </c>
      <c r="K30" s="1389" t="s">
        <v>1617</v>
      </c>
      <c r="L30" s="1389" t="s">
        <v>1618</v>
      </c>
      <c r="M30" s="1389"/>
      <c r="N30" s="1389" t="s">
        <v>1642</v>
      </c>
      <c r="O30" s="1389">
        <v>2520</v>
      </c>
      <c r="P30" s="1389">
        <v>2911</v>
      </c>
      <c r="Q30" s="1390">
        <v>12</v>
      </c>
      <c r="R30" s="1389">
        <v>200</v>
      </c>
      <c r="S30" s="1389" t="s">
        <v>1653</v>
      </c>
      <c r="T30" s="1390">
        <v>1371668</v>
      </c>
      <c r="U30" s="1389" t="s">
        <v>1621</v>
      </c>
    </row>
    <row r="31" spans="1:21">
      <c r="A31" s="1389">
        <v>8116</v>
      </c>
      <c r="B31" s="1391">
        <v>43100</v>
      </c>
      <c r="C31" s="1389" t="s">
        <v>1654</v>
      </c>
      <c r="D31" s="1389" t="s">
        <v>1654</v>
      </c>
      <c r="E31" s="1389"/>
      <c r="F31" s="1389"/>
      <c r="G31" s="1389"/>
      <c r="H31" s="1392">
        <v>7483.33</v>
      </c>
      <c r="I31" s="1390">
        <v>0</v>
      </c>
      <c r="J31" s="1389" t="s">
        <v>1432</v>
      </c>
      <c r="K31" s="1389" t="s">
        <v>1617</v>
      </c>
      <c r="L31" s="1389" t="s">
        <v>1618</v>
      </c>
      <c r="M31" s="1389"/>
      <c r="N31" s="1389" t="s">
        <v>1642</v>
      </c>
      <c r="O31" s="1389">
        <v>2520</v>
      </c>
      <c r="P31" s="1389">
        <v>2911</v>
      </c>
      <c r="Q31" s="1390">
        <v>12</v>
      </c>
      <c r="R31" s="1389">
        <v>200</v>
      </c>
      <c r="S31" s="1389" t="s">
        <v>1623</v>
      </c>
      <c r="T31" s="1390">
        <v>1372640</v>
      </c>
      <c r="U31" s="1389" t="s">
        <v>1621</v>
      </c>
    </row>
    <row r="34" spans="8:10">
      <c r="H34" s="1390" t="s">
        <v>1655</v>
      </c>
      <c r="I34" s="1392">
        <f>SUM(H2:H8)-SUM(I2:I8)</f>
        <v>-1758578.8599999999</v>
      </c>
      <c r="J34" s="1389" t="s">
        <v>1656</v>
      </c>
    </row>
    <row r="35" spans="8:10">
      <c r="H35" s="1390" t="s">
        <v>1657</v>
      </c>
      <c r="I35" s="1392">
        <f>SUM(H2:H19)-SUM(I2:I19)</f>
        <v>-1668778.9000000001</v>
      </c>
      <c r="J35" s="1389" t="s">
        <v>1656</v>
      </c>
    </row>
    <row r="36" spans="8:10">
      <c r="H36" s="1390" t="s">
        <v>1658</v>
      </c>
      <c r="I36" s="1392">
        <f>SUM(H2:H31)-SUM(I2:I31)</f>
        <v>-1578978.9400000002</v>
      </c>
      <c r="J36" s="1389" t="s">
        <v>1656</v>
      </c>
    </row>
  </sheetData>
  <autoFilter ref="A1:U31">
    <sortState ref="A2:U31">
      <sortCondition ref="B2:B31"/>
    </sortState>
  </autoFilter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9"/>
  <sheetViews>
    <sheetView workbookViewId="0">
      <selection activeCell="G40" sqref="G40"/>
    </sheetView>
  </sheetViews>
  <sheetFormatPr defaultColWidth="8.85546875" defaultRowHeight="15"/>
  <cols>
    <col min="1" max="1" width="9.28515625" style="1390" bestFit="1" customWidth="1"/>
    <col min="2" max="2" width="10.7109375" style="1390" bestFit="1" customWidth="1"/>
    <col min="3" max="4" width="28" style="1390" bestFit="1" customWidth="1"/>
    <col min="5" max="7" width="12" style="1390" customWidth="1"/>
    <col min="8" max="8" width="13.5703125" style="1390" bestFit="1" customWidth="1"/>
    <col min="9" max="9" width="14.140625" style="1390" bestFit="1" customWidth="1"/>
    <col min="10" max="10" width="14.140625" style="1390" customWidth="1"/>
    <col min="11" max="11" width="38.28515625" style="1390" bestFit="1" customWidth="1"/>
    <col min="12" max="12" width="24" style="1390" bestFit="1" customWidth="1"/>
    <col min="13" max="13" width="28.7109375" style="1390" bestFit="1" customWidth="1"/>
    <col min="14" max="14" width="13.7109375" style="1390" bestFit="1" customWidth="1"/>
    <col min="15" max="15" width="16.140625" style="1390" bestFit="1" customWidth="1"/>
    <col min="16" max="16" width="5.28515625" style="1390" bestFit="1" customWidth="1"/>
    <col min="17" max="17" width="15.28515625" style="1390" bestFit="1" customWidth="1"/>
    <col min="18" max="18" width="8.85546875" style="1390"/>
    <col min="19" max="19" width="4.42578125" style="1390" bestFit="1" customWidth="1"/>
    <col min="20" max="20" width="16.7109375" style="1390" bestFit="1" customWidth="1"/>
    <col min="21" max="21" width="12.42578125" style="1390" bestFit="1" customWidth="1"/>
    <col min="22" max="22" width="8.85546875" style="1390" bestFit="1" customWidth="1"/>
    <col min="23" max="16384" width="8.85546875" style="1390"/>
  </cols>
  <sheetData>
    <row r="1" spans="1:22">
      <c r="A1" s="1389" t="s">
        <v>544</v>
      </c>
      <c r="B1" s="1390" t="s">
        <v>1598</v>
      </c>
      <c r="C1" s="1389" t="s">
        <v>406</v>
      </c>
      <c r="D1" s="1389" t="s">
        <v>405</v>
      </c>
      <c r="E1" s="1389" t="s">
        <v>1599</v>
      </c>
      <c r="F1" s="1389" t="s">
        <v>1600</v>
      </c>
      <c r="G1" s="1389" t="s">
        <v>1601</v>
      </c>
      <c r="H1" s="1390" t="s">
        <v>1602</v>
      </c>
      <c r="I1" s="1390" t="s">
        <v>1603</v>
      </c>
      <c r="J1" s="1390" t="s">
        <v>1706</v>
      </c>
      <c r="K1" s="1389" t="s">
        <v>1604</v>
      </c>
      <c r="L1" s="1389" t="s">
        <v>1605</v>
      </c>
      <c r="M1" s="1389" t="s">
        <v>1606</v>
      </c>
      <c r="N1" s="1389" t="s">
        <v>1607</v>
      </c>
      <c r="O1" s="1389" t="s">
        <v>1608</v>
      </c>
      <c r="P1" s="1389" t="s">
        <v>1609</v>
      </c>
      <c r="Q1" s="1389" t="s">
        <v>1610</v>
      </c>
      <c r="R1" s="1390" t="s">
        <v>1611</v>
      </c>
      <c r="S1" s="1389" t="s">
        <v>1612</v>
      </c>
      <c r="T1" s="1389" t="s">
        <v>1613</v>
      </c>
      <c r="U1" s="1390" t="s">
        <v>1614</v>
      </c>
      <c r="V1" s="1389" t="s">
        <v>1615</v>
      </c>
    </row>
    <row r="2" spans="1:22">
      <c r="A2" s="1389">
        <v>8110</v>
      </c>
      <c r="B2" s="1391">
        <v>41944</v>
      </c>
      <c r="C2" s="1389" t="s">
        <v>1616</v>
      </c>
      <c r="D2" s="1389" t="s">
        <v>1616</v>
      </c>
      <c r="E2" s="1389"/>
      <c r="F2" s="1389"/>
      <c r="G2" s="1389"/>
      <c r="H2" s="1390">
        <v>0</v>
      </c>
      <c r="I2" s="1392">
        <v>5503.94</v>
      </c>
      <c r="J2" s="1392">
        <f>+H2-I2</f>
        <v>-5503.94</v>
      </c>
      <c r="K2" s="1389" t="s">
        <v>1187</v>
      </c>
      <c r="L2" s="1389" t="s">
        <v>1659</v>
      </c>
      <c r="M2" s="1389" t="s">
        <v>1660</v>
      </c>
      <c r="N2" s="1389"/>
      <c r="O2" s="1389" t="s">
        <v>1619</v>
      </c>
      <c r="P2" s="1389">
        <v>2710</v>
      </c>
      <c r="Q2" s="1389">
        <v>1640</v>
      </c>
      <c r="R2" s="1390">
        <v>11</v>
      </c>
      <c r="S2" s="1389">
        <v>100</v>
      </c>
      <c r="T2" s="1389" t="s">
        <v>1620</v>
      </c>
      <c r="U2" s="1390">
        <v>434177</v>
      </c>
      <c r="V2" s="1389" t="s">
        <v>1621</v>
      </c>
    </row>
    <row r="3" spans="1:22">
      <c r="A3" s="1389">
        <v>8112</v>
      </c>
      <c r="B3" s="1391">
        <v>41944</v>
      </c>
      <c r="C3" s="1389" t="s">
        <v>1616</v>
      </c>
      <c r="D3" s="1389" t="s">
        <v>1616</v>
      </c>
      <c r="E3" s="1389"/>
      <c r="F3" s="1389"/>
      <c r="G3" s="1389"/>
      <c r="H3" s="1390">
        <v>0</v>
      </c>
      <c r="I3" s="1392">
        <v>32668.32</v>
      </c>
      <c r="J3" s="1392">
        <f t="shared" ref="J3:J35" si="0">+H3-I3</f>
        <v>-32668.32</v>
      </c>
      <c r="K3" s="1389" t="s">
        <v>1187</v>
      </c>
      <c r="L3" s="1389" t="s">
        <v>1661</v>
      </c>
      <c r="M3" s="1389" t="s">
        <v>1660</v>
      </c>
      <c r="N3" s="1389"/>
      <c r="O3" s="1389" t="s">
        <v>1619</v>
      </c>
      <c r="P3" s="1389">
        <v>2710</v>
      </c>
      <c r="Q3" s="1389">
        <v>1640</v>
      </c>
      <c r="R3" s="1390">
        <v>11</v>
      </c>
      <c r="S3" s="1389">
        <v>100</v>
      </c>
      <c r="T3" s="1389" t="s">
        <v>1620</v>
      </c>
      <c r="U3" s="1390">
        <v>434177</v>
      </c>
      <c r="V3" s="1389" t="s">
        <v>1621</v>
      </c>
    </row>
    <row r="4" spans="1:22">
      <c r="A4" s="1389">
        <v>8112</v>
      </c>
      <c r="B4" s="1391">
        <v>41944</v>
      </c>
      <c r="C4" s="1389" t="s">
        <v>1616</v>
      </c>
      <c r="D4" s="1389" t="s">
        <v>1616</v>
      </c>
      <c r="E4" s="1389"/>
      <c r="F4" s="1389"/>
      <c r="G4" s="1389"/>
      <c r="H4" s="1390">
        <v>0</v>
      </c>
      <c r="I4" s="1392">
        <v>368719.3</v>
      </c>
      <c r="J4" s="1392">
        <f t="shared" si="0"/>
        <v>-368719.3</v>
      </c>
      <c r="K4" s="1389" t="s">
        <v>1187</v>
      </c>
      <c r="L4" s="1389" t="s">
        <v>1662</v>
      </c>
      <c r="M4" s="1389" t="s">
        <v>1660</v>
      </c>
      <c r="N4" s="1389"/>
      <c r="O4" s="1389" t="s">
        <v>1619</v>
      </c>
      <c r="P4" s="1389">
        <v>2710</v>
      </c>
      <c r="Q4" s="1389">
        <v>1640</v>
      </c>
      <c r="R4" s="1390">
        <v>11</v>
      </c>
      <c r="S4" s="1389">
        <v>200</v>
      </c>
      <c r="T4" s="1389" t="s">
        <v>1620</v>
      </c>
      <c r="U4" s="1390">
        <v>434177</v>
      </c>
      <c r="V4" s="1389" t="s">
        <v>1621</v>
      </c>
    </row>
    <row r="5" spans="1:22">
      <c r="A5" s="1389">
        <v>8112</v>
      </c>
      <c r="B5" s="1391">
        <v>41944</v>
      </c>
      <c r="C5" s="1389" t="s">
        <v>1616</v>
      </c>
      <c r="D5" s="1389" t="s">
        <v>1616</v>
      </c>
      <c r="E5" s="1389"/>
      <c r="F5" s="1389"/>
      <c r="G5" s="1389"/>
      <c r="H5" s="1390">
        <v>0</v>
      </c>
      <c r="I5" s="1392">
        <v>25000</v>
      </c>
      <c r="J5" s="1392">
        <f t="shared" si="0"/>
        <v>-25000</v>
      </c>
      <c r="K5" s="1389" t="s">
        <v>1186</v>
      </c>
      <c r="L5" s="1389" t="s">
        <v>1663</v>
      </c>
      <c r="M5" s="1389" t="s">
        <v>1660</v>
      </c>
      <c r="N5" s="1389"/>
      <c r="O5" s="1389" t="s">
        <v>1619</v>
      </c>
      <c r="P5" s="1389">
        <v>2715</v>
      </c>
      <c r="Q5" s="1389">
        <v>1640</v>
      </c>
      <c r="R5" s="1390">
        <v>11</v>
      </c>
      <c r="S5" s="1389">
        <v>200</v>
      </c>
      <c r="T5" s="1389" t="s">
        <v>1620</v>
      </c>
      <c r="U5" s="1390">
        <v>434177</v>
      </c>
      <c r="V5" s="1389" t="s">
        <v>1621</v>
      </c>
    </row>
    <row r="6" spans="1:22">
      <c r="A6" s="1389">
        <v>8116</v>
      </c>
      <c r="B6" s="1391">
        <v>41944</v>
      </c>
      <c r="C6" s="1389" t="s">
        <v>1616</v>
      </c>
      <c r="D6" s="1389" t="s">
        <v>1616</v>
      </c>
      <c r="E6" s="1389"/>
      <c r="F6" s="1389"/>
      <c r="G6" s="1389"/>
      <c r="H6" s="1390">
        <v>0</v>
      </c>
      <c r="I6" s="1392">
        <v>381649.52</v>
      </c>
      <c r="J6" s="1392">
        <f t="shared" si="0"/>
        <v>-381649.52</v>
      </c>
      <c r="K6" s="1389" t="s">
        <v>1187</v>
      </c>
      <c r="L6" s="1389" t="s">
        <v>1664</v>
      </c>
      <c r="M6" s="1389" t="s">
        <v>1660</v>
      </c>
      <c r="N6" s="1389"/>
      <c r="O6" s="1389" t="s">
        <v>1619</v>
      </c>
      <c r="P6" s="1389">
        <v>2710</v>
      </c>
      <c r="Q6" s="1389">
        <v>1640</v>
      </c>
      <c r="R6" s="1390">
        <v>11</v>
      </c>
      <c r="S6" s="1389">
        <v>200</v>
      </c>
      <c r="T6" s="1389" t="s">
        <v>1620</v>
      </c>
      <c r="U6" s="1390">
        <v>434177</v>
      </c>
      <c r="V6" s="1389" t="s">
        <v>1621</v>
      </c>
    </row>
    <row r="7" spans="1:22">
      <c r="A7" s="1389">
        <v>8116</v>
      </c>
      <c r="B7" s="1391">
        <v>42155</v>
      </c>
      <c r="C7" s="1389" t="s">
        <v>1622</v>
      </c>
      <c r="D7" s="1389" t="s">
        <v>1622</v>
      </c>
      <c r="E7" s="1389"/>
      <c r="F7" s="1389"/>
      <c r="G7" s="1389"/>
      <c r="H7" s="1390">
        <v>0</v>
      </c>
      <c r="I7" s="1392">
        <v>52383.31</v>
      </c>
      <c r="J7" s="1392">
        <f t="shared" si="0"/>
        <v>-52383.31</v>
      </c>
      <c r="K7" s="1389" t="s">
        <v>1187</v>
      </c>
      <c r="L7" s="1389" t="s">
        <v>1664</v>
      </c>
      <c r="M7" s="1389" t="s">
        <v>1660</v>
      </c>
      <c r="N7" s="1389"/>
      <c r="O7" s="1389" t="s">
        <v>1619</v>
      </c>
      <c r="P7" s="1389">
        <v>2710</v>
      </c>
      <c r="Q7" s="1389">
        <v>1640</v>
      </c>
      <c r="R7" s="1390">
        <v>5</v>
      </c>
      <c r="S7" s="1389">
        <v>200</v>
      </c>
      <c r="T7" s="1389" t="s">
        <v>1623</v>
      </c>
      <c r="U7" s="1390">
        <v>600470</v>
      </c>
      <c r="V7" s="1389" t="s">
        <v>1621</v>
      </c>
    </row>
    <row r="8" spans="1:22">
      <c r="A8" s="1389">
        <v>8116</v>
      </c>
      <c r="B8" s="1391">
        <v>42185</v>
      </c>
      <c r="C8" s="1389" t="s">
        <v>1624</v>
      </c>
      <c r="D8" s="1389" t="s">
        <v>1624</v>
      </c>
      <c r="E8" s="1389"/>
      <c r="F8" s="1389"/>
      <c r="G8" s="1389"/>
      <c r="H8" s="1390">
        <v>0</v>
      </c>
      <c r="I8" s="1392">
        <v>7483.33</v>
      </c>
      <c r="J8" s="1392">
        <f t="shared" si="0"/>
        <v>-7483.33</v>
      </c>
      <c r="K8" s="1389" t="s">
        <v>1187</v>
      </c>
      <c r="L8" s="1389" t="s">
        <v>1664</v>
      </c>
      <c r="M8" s="1389" t="s">
        <v>1660</v>
      </c>
      <c r="N8" s="1389"/>
      <c r="O8" s="1389" t="s">
        <v>1619</v>
      </c>
      <c r="P8" s="1389">
        <v>2710</v>
      </c>
      <c r="Q8" s="1389">
        <v>1640</v>
      </c>
      <c r="R8" s="1390">
        <v>6</v>
      </c>
      <c r="S8" s="1389">
        <v>200</v>
      </c>
      <c r="T8" s="1389" t="s">
        <v>1623</v>
      </c>
      <c r="U8" s="1390">
        <v>648723</v>
      </c>
      <c r="V8" s="1389" t="s">
        <v>1621</v>
      </c>
    </row>
    <row r="9" spans="1:22">
      <c r="A9" s="1389">
        <v>8116</v>
      </c>
      <c r="B9" s="1391">
        <v>42216</v>
      </c>
      <c r="C9" s="1389" t="s">
        <v>1625</v>
      </c>
      <c r="D9" s="1389" t="s">
        <v>1625</v>
      </c>
      <c r="E9" s="1389"/>
      <c r="F9" s="1389"/>
      <c r="G9" s="1389"/>
      <c r="H9" s="1390">
        <v>0</v>
      </c>
      <c r="I9" s="1392">
        <v>7483.33</v>
      </c>
      <c r="J9" s="1392">
        <f t="shared" si="0"/>
        <v>-7483.33</v>
      </c>
      <c r="K9" s="1389" t="s">
        <v>1187</v>
      </c>
      <c r="L9" s="1389" t="s">
        <v>1664</v>
      </c>
      <c r="M9" s="1389" t="s">
        <v>1660</v>
      </c>
      <c r="N9" s="1389"/>
      <c r="O9" s="1389" t="s">
        <v>1619</v>
      </c>
      <c r="P9" s="1389">
        <v>2710</v>
      </c>
      <c r="Q9" s="1389">
        <v>1640</v>
      </c>
      <c r="R9" s="1390">
        <v>7</v>
      </c>
      <c r="S9" s="1389">
        <v>200</v>
      </c>
      <c r="T9" s="1389" t="s">
        <v>1623</v>
      </c>
      <c r="U9" s="1390">
        <v>673861</v>
      </c>
      <c r="V9" s="1389" t="s">
        <v>1621</v>
      </c>
    </row>
    <row r="10" spans="1:22">
      <c r="A10" s="1389">
        <v>8116</v>
      </c>
      <c r="B10" s="1391">
        <v>42247</v>
      </c>
      <c r="C10" s="1389" t="s">
        <v>1626</v>
      </c>
      <c r="D10" s="1389" t="s">
        <v>1626</v>
      </c>
      <c r="E10" s="1389"/>
      <c r="F10" s="1389"/>
      <c r="G10" s="1389"/>
      <c r="H10" s="1390">
        <v>0</v>
      </c>
      <c r="I10" s="1392">
        <v>7483.33</v>
      </c>
      <c r="J10" s="1392">
        <f t="shared" si="0"/>
        <v>-7483.33</v>
      </c>
      <c r="K10" s="1389" t="s">
        <v>1187</v>
      </c>
      <c r="L10" s="1389" t="s">
        <v>1664</v>
      </c>
      <c r="M10" s="1389" t="s">
        <v>1660</v>
      </c>
      <c r="N10" s="1389"/>
      <c r="O10" s="1389" t="s">
        <v>1619</v>
      </c>
      <c r="P10" s="1389">
        <v>2710</v>
      </c>
      <c r="Q10" s="1389">
        <v>1640</v>
      </c>
      <c r="R10" s="1390">
        <v>8</v>
      </c>
      <c r="S10" s="1389">
        <v>200</v>
      </c>
      <c r="T10" s="1389" t="s">
        <v>1623</v>
      </c>
      <c r="U10" s="1390">
        <v>698165</v>
      </c>
      <c r="V10" s="1389" t="s">
        <v>1621</v>
      </c>
    </row>
    <row r="11" spans="1:22">
      <c r="A11" s="1389">
        <v>8116</v>
      </c>
      <c r="B11" s="1391">
        <v>42277</v>
      </c>
      <c r="C11" s="1389" t="s">
        <v>1627</v>
      </c>
      <c r="D11" s="1389" t="s">
        <v>1627</v>
      </c>
      <c r="E11" s="1389"/>
      <c r="F11" s="1389"/>
      <c r="G11" s="1389"/>
      <c r="H11" s="1390">
        <v>0</v>
      </c>
      <c r="I11" s="1392">
        <v>7488.33</v>
      </c>
      <c r="J11" s="1392">
        <f t="shared" si="0"/>
        <v>-7488.33</v>
      </c>
      <c r="K11" s="1389" t="s">
        <v>1187</v>
      </c>
      <c r="L11" s="1389" t="s">
        <v>1664</v>
      </c>
      <c r="M11" s="1389" t="s">
        <v>1660</v>
      </c>
      <c r="N11" s="1389"/>
      <c r="O11" s="1389" t="s">
        <v>1619</v>
      </c>
      <c r="P11" s="1389">
        <v>2710</v>
      </c>
      <c r="Q11" s="1389">
        <v>1640</v>
      </c>
      <c r="R11" s="1390">
        <v>9</v>
      </c>
      <c r="S11" s="1389">
        <v>200</v>
      </c>
      <c r="T11" s="1389" t="s">
        <v>1623</v>
      </c>
      <c r="U11" s="1390">
        <v>725905</v>
      </c>
      <c r="V11" s="1389" t="s">
        <v>1621</v>
      </c>
    </row>
    <row r="12" spans="1:22">
      <c r="A12" s="1389">
        <v>8116</v>
      </c>
      <c r="B12" s="1391">
        <v>42369</v>
      </c>
      <c r="C12" s="1389" t="s">
        <v>1628</v>
      </c>
      <c r="D12" s="1389" t="s">
        <v>1628</v>
      </c>
      <c r="E12" s="1389"/>
      <c r="F12" s="1389"/>
      <c r="G12" s="1389"/>
      <c r="H12" s="1390">
        <v>0</v>
      </c>
      <c r="I12" s="1392">
        <v>22449.99</v>
      </c>
      <c r="J12" s="1392">
        <f t="shared" si="0"/>
        <v>-22449.99</v>
      </c>
      <c r="K12" s="1389" t="s">
        <v>1187</v>
      </c>
      <c r="L12" s="1389" t="s">
        <v>1664</v>
      </c>
      <c r="M12" s="1389" t="s">
        <v>1660</v>
      </c>
      <c r="N12" s="1389"/>
      <c r="O12" s="1389" t="s">
        <v>1619</v>
      </c>
      <c r="P12" s="1389">
        <v>2710</v>
      </c>
      <c r="Q12" s="1389">
        <v>1640</v>
      </c>
      <c r="R12" s="1390">
        <v>12</v>
      </c>
      <c r="S12" s="1389">
        <v>200</v>
      </c>
      <c r="T12" s="1389" t="s">
        <v>1623</v>
      </c>
      <c r="U12" s="1390">
        <v>810659</v>
      </c>
      <c r="V12" s="1389" t="s">
        <v>1621</v>
      </c>
    </row>
    <row r="13" spans="1:22">
      <c r="A13" s="1389">
        <v>8116</v>
      </c>
      <c r="B13" s="1391">
        <v>42429</v>
      </c>
      <c r="C13" s="1389" t="s">
        <v>1629</v>
      </c>
      <c r="D13" s="1389" t="s">
        <v>1629</v>
      </c>
      <c r="E13" s="1389"/>
      <c r="F13" s="1389"/>
      <c r="G13" s="1389"/>
      <c r="H13" s="1390">
        <v>0</v>
      </c>
      <c r="I13" s="1392">
        <v>14966.66</v>
      </c>
      <c r="J13" s="1392">
        <f t="shared" si="0"/>
        <v>-14966.66</v>
      </c>
      <c r="K13" s="1389" t="s">
        <v>1187</v>
      </c>
      <c r="L13" s="1389" t="s">
        <v>1664</v>
      </c>
      <c r="M13" s="1389" t="s">
        <v>1660</v>
      </c>
      <c r="N13" s="1389"/>
      <c r="O13" s="1389" t="s">
        <v>1619</v>
      </c>
      <c r="P13" s="1389">
        <v>2710</v>
      </c>
      <c r="Q13" s="1389">
        <v>1640</v>
      </c>
      <c r="R13" s="1390">
        <v>2</v>
      </c>
      <c r="S13" s="1389">
        <v>200</v>
      </c>
      <c r="T13" s="1389" t="s">
        <v>1623</v>
      </c>
      <c r="U13" s="1390">
        <v>855540</v>
      </c>
      <c r="V13" s="1389" t="s">
        <v>1621</v>
      </c>
    </row>
    <row r="14" spans="1:22">
      <c r="A14" s="1389">
        <v>8116</v>
      </c>
      <c r="B14" s="1391">
        <v>42460</v>
      </c>
      <c r="C14" s="1389" t="s">
        <v>1630</v>
      </c>
      <c r="D14" s="1389" t="s">
        <v>1630</v>
      </c>
      <c r="E14" s="1389"/>
      <c r="F14" s="1389"/>
      <c r="G14" s="1389"/>
      <c r="H14" s="1390">
        <v>0</v>
      </c>
      <c r="I14" s="1392">
        <v>7483.33</v>
      </c>
      <c r="J14" s="1392">
        <f t="shared" si="0"/>
        <v>-7483.33</v>
      </c>
      <c r="K14" s="1389" t="s">
        <v>1187</v>
      </c>
      <c r="L14" s="1389" t="s">
        <v>1664</v>
      </c>
      <c r="M14" s="1389" t="s">
        <v>1660</v>
      </c>
      <c r="N14" s="1389"/>
      <c r="O14" s="1389" t="s">
        <v>1619</v>
      </c>
      <c r="P14" s="1389">
        <v>2710</v>
      </c>
      <c r="Q14" s="1389">
        <v>1640</v>
      </c>
      <c r="R14" s="1390">
        <v>3</v>
      </c>
      <c r="S14" s="1389">
        <v>200</v>
      </c>
      <c r="T14" s="1389" t="s">
        <v>1623</v>
      </c>
      <c r="U14" s="1390">
        <v>879335</v>
      </c>
      <c r="V14" s="1389" t="s">
        <v>1621</v>
      </c>
    </row>
    <row r="15" spans="1:22">
      <c r="A15" s="1389">
        <v>8116</v>
      </c>
      <c r="B15" s="1391">
        <v>42490</v>
      </c>
      <c r="C15" s="1389" t="s">
        <v>1631</v>
      </c>
      <c r="D15" s="1389" t="s">
        <v>1632</v>
      </c>
      <c r="E15" s="1389"/>
      <c r="F15" s="1389"/>
      <c r="G15" s="1389"/>
      <c r="H15" s="1390">
        <v>0</v>
      </c>
      <c r="I15" s="1392">
        <v>7483.33</v>
      </c>
      <c r="J15" s="1392">
        <f t="shared" si="0"/>
        <v>-7483.33</v>
      </c>
      <c r="K15" s="1389" t="s">
        <v>1187</v>
      </c>
      <c r="L15" s="1389" t="s">
        <v>1664</v>
      </c>
      <c r="M15" s="1389" t="s">
        <v>1660</v>
      </c>
      <c r="N15" s="1389"/>
      <c r="O15" s="1389" t="s">
        <v>1619</v>
      </c>
      <c r="P15" s="1389">
        <v>2710</v>
      </c>
      <c r="Q15" s="1389">
        <v>1640</v>
      </c>
      <c r="R15" s="1390">
        <v>4</v>
      </c>
      <c r="S15" s="1389">
        <v>200</v>
      </c>
      <c r="T15" s="1389" t="s">
        <v>1623</v>
      </c>
      <c r="U15" s="1390">
        <v>891231</v>
      </c>
      <c r="V15" s="1389" t="s">
        <v>1621</v>
      </c>
    </row>
    <row r="16" spans="1:22">
      <c r="A16" s="1389">
        <v>8116</v>
      </c>
      <c r="B16" s="1391">
        <v>42521</v>
      </c>
      <c r="C16" s="1389" t="s">
        <v>1633</v>
      </c>
      <c r="D16" s="1389" t="s">
        <v>1633</v>
      </c>
      <c r="E16" s="1389"/>
      <c r="F16" s="1389"/>
      <c r="G16" s="1389"/>
      <c r="H16" s="1390">
        <v>0</v>
      </c>
      <c r="I16" s="1392">
        <v>7483.33</v>
      </c>
      <c r="J16" s="1392">
        <f t="shared" si="0"/>
        <v>-7483.33</v>
      </c>
      <c r="K16" s="1389" t="s">
        <v>1187</v>
      </c>
      <c r="L16" s="1389" t="s">
        <v>1664</v>
      </c>
      <c r="M16" s="1389" t="s">
        <v>1660</v>
      </c>
      <c r="N16" s="1389"/>
      <c r="O16" s="1389" t="s">
        <v>1619</v>
      </c>
      <c r="P16" s="1389">
        <v>2710</v>
      </c>
      <c r="Q16" s="1389">
        <v>1640</v>
      </c>
      <c r="R16" s="1390">
        <v>5</v>
      </c>
      <c r="S16" s="1389">
        <v>200</v>
      </c>
      <c r="T16" s="1389" t="s">
        <v>1623</v>
      </c>
      <c r="U16" s="1390">
        <v>915746</v>
      </c>
      <c r="V16" s="1389" t="s">
        <v>1621</v>
      </c>
    </row>
    <row r="17" spans="1:22">
      <c r="A17" s="1389">
        <v>8116</v>
      </c>
      <c r="B17" s="1391">
        <v>42551</v>
      </c>
      <c r="C17" s="1389" t="s">
        <v>1634</v>
      </c>
      <c r="D17" s="1389" t="s">
        <v>1634</v>
      </c>
      <c r="E17" s="1389"/>
      <c r="F17" s="1389"/>
      <c r="G17" s="1389"/>
      <c r="H17" s="1390">
        <v>0</v>
      </c>
      <c r="I17" s="1392">
        <v>7483.33</v>
      </c>
      <c r="J17" s="1392">
        <f t="shared" si="0"/>
        <v>-7483.33</v>
      </c>
      <c r="K17" s="1389" t="s">
        <v>1187</v>
      </c>
      <c r="L17" s="1389" t="s">
        <v>1664</v>
      </c>
      <c r="M17" s="1389" t="s">
        <v>1660</v>
      </c>
      <c r="N17" s="1389"/>
      <c r="O17" s="1389" t="s">
        <v>1619</v>
      </c>
      <c r="P17" s="1389">
        <v>2710</v>
      </c>
      <c r="Q17" s="1389">
        <v>1640</v>
      </c>
      <c r="R17" s="1390">
        <v>6</v>
      </c>
      <c r="S17" s="1389">
        <v>200</v>
      </c>
      <c r="T17" s="1389" t="s">
        <v>1623</v>
      </c>
      <c r="U17" s="1390">
        <v>933926</v>
      </c>
      <c r="V17" s="1389" t="s">
        <v>1621</v>
      </c>
    </row>
    <row r="18" spans="1:22">
      <c r="A18" s="1389">
        <v>8116</v>
      </c>
      <c r="B18" s="1391">
        <v>42582</v>
      </c>
      <c r="C18" s="1389" t="s">
        <v>1635</v>
      </c>
      <c r="D18" s="1389" t="s">
        <v>1635</v>
      </c>
      <c r="E18" s="1389"/>
      <c r="F18" s="1389"/>
      <c r="G18" s="1389"/>
      <c r="H18" s="1390">
        <v>0</v>
      </c>
      <c r="I18" s="1392">
        <v>7483.33</v>
      </c>
      <c r="J18" s="1392">
        <f t="shared" si="0"/>
        <v>-7483.33</v>
      </c>
      <c r="K18" s="1389" t="s">
        <v>1187</v>
      </c>
      <c r="L18" s="1389" t="s">
        <v>1664</v>
      </c>
      <c r="M18" s="1389" t="s">
        <v>1660</v>
      </c>
      <c r="N18" s="1389"/>
      <c r="O18" s="1389" t="s">
        <v>1619</v>
      </c>
      <c r="P18" s="1389">
        <v>2710</v>
      </c>
      <c r="Q18" s="1389">
        <v>1640</v>
      </c>
      <c r="R18" s="1390">
        <v>7</v>
      </c>
      <c r="S18" s="1389">
        <v>200</v>
      </c>
      <c r="T18" s="1389" t="s">
        <v>1623</v>
      </c>
      <c r="U18" s="1390">
        <v>960409</v>
      </c>
      <c r="V18" s="1389" t="s">
        <v>1621</v>
      </c>
    </row>
    <row r="19" spans="1:22">
      <c r="A19" s="1389">
        <v>8116</v>
      </c>
      <c r="B19" s="1391">
        <v>42613</v>
      </c>
      <c r="C19" s="1389" t="s">
        <v>1636</v>
      </c>
      <c r="D19" s="1389" t="s">
        <v>1636</v>
      </c>
      <c r="E19" s="1389"/>
      <c r="F19" s="1389"/>
      <c r="G19" s="1389"/>
      <c r="H19" s="1390">
        <v>0</v>
      </c>
      <c r="I19" s="1392">
        <v>7483.33</v>
      </c>
      <c r="J19" s="1392">
        <f t="shared" si="0"/>
        <v>-7483.33</v>
      </c>
      <c r="K19" s="1389" t="s">
        <v>1187</v>
      </c>
      <c r="L19" s="1389" t="s">
        <v>1664</v>
      </c>
      <c r="M19" s="1389" t="s">
        <v>1660</v>
      </c>
      <c r="N19" s="1389"/>
      <c r="O19" s="1389" t="s">
        <v>1619</v>
      </c>
      <c r="P19" s="1389">
        <v>2710</v>
      </c>
      <c r="Q19" s="1389">
        <v>1640</v>
      </c>
      <c r="R19" s="1390">
        <v>8</v>
      </c>
      <c r="S19" s="1389">
        <v>200</v>
      </c>
      <c r="T19" s="1389" t="s">
        <v>1623</v>
      </c>
      <c r="U19" s="1390">
        <v>980633</v>
      </c>
      <c r="V19" s="1389" t="s">
        <v>1621</v>
      </c>
    </row>
    <row r="20" spans="1:22">
      <c r="A20" s="1389">
        <v>8116</v>
      </c>
      <c r="B20" s="1391">
        <v>42643</v>
      </c>
      <c r="C20" s="1389" t="s">
        <v>1637</v>
      </c>
      <c r="D20" s="1389" t="s">
        <v>1637</v>
      </c>
      <c r="E20" s="1389"/>
      <c r="F20" s="1389"/>
      <c r="G20" s="1389"/>
      <c r="H20" s="1390">
        <v>0</v>
      </c>
      <c r="I20" s="1392">
        <v>7483.33</v>
      </c>
      <c r="J20" s="1392">
        <f t="shared" si="0"/>
        <v>-7483.33</v>
      </c>
      <c r="K20" s="1389" t="s">
        <v>1187</v>
      </c>
      <c r="L20" s="1389" t="s">
        <v>1664</v>
      </c>
      <c r="M20" s="1389" t="s">
        <v>1660</v>
      </c>
      <c r="N20" s="1389"/>
      <c r="O20" s="1389" t="s">
        <v>1619</v>
      </c>
      <c r="P20" s="1389">
        <v>2710</v>
      </c>
      <c r="Q20" s="1389">
        <v>1640</v>
      </c>
      <c r="R20" s="1390">
        <v>9</v>
      </c>
      <c r="S20" s="1389">
        <v>200</v>
      </c>
      <c r="T20" s="1389" t="s">
        <v>1623</v>
      </c>
      <c r="U20" s="1390">
        <v>1011624</v>
      </c>
      <c r="V20" s="1389" t="s">
        <v>1621</v>
      </c>
    </row>
    <row r="21" spans="1:22">
      <c r="A21" s="1389">
        <v>8116</v>
      </c>
      <c r="B21" s="1391">
        <v>42674</v>
      </c>
      <c r="C21" s="1389" t="s">
        <v>1638</v>
      </c>
      <c r="D21" s="1389" t="s">
        <v>1638</v>
      </c>
      <c r="E21" s="1389"/>
      <c r="F21" s="1389"/>
      <c r="G21" s="1389"/>
      <c r="H21" s="1390">
        <v>0</v>
      </c>
      <c r="I21" s="1392">
        <v>7483.33</v>
      </c>
      <c r="J21" s="1392">
        <f t="shared" si="0"/>
        <v>-7483.33</v>
      </c>
      <c r="K21" s="1389" t="s">
        <v>1187</v>
      </c>
      <c r="L21" s="1389" t="s">
        <v>1664</v>
      </c>
      <c r="M21" s="1389" t="s">
        <v>1660</v>
      </c>
      <c r="N21" s="1389"/>
      <c r="O21" s="1389" t="s">
        <v>1619</v>
      </c>
      <c r="P21" s="1389">
        <v>2710</v>
      </c>
      <c r="Q21" s="1389">
        <v>1640</v>
      </c>
      <c r="R21" s="1390">
        <v>10</v>
      </c>
      <c r="S21" s="1389">
        <v>200</v>
      </c>
      <c r="T21" s="1389" t="s">
        <v>1623</v>
      </c>
      <c r="U21" s="1390">
        <v>1030193</v>
      </c>
      <c r="V21" s="1389" t="s">
        <v>1621</v>
      </c>
    </row>
    <row r="22" spans="1:22">
      <c r="A22" s="1389">
        <v>8116</v>
      </c>
      <c r="B22" s="1391">
        <v>42704</v>
      </c>
      <c r="C22" s="1389" t="s">
        <v>1639</v>
      </c>
      <c r="D22" s="1389" t="s">
        <v>1639</v>
      </c>
      <c r="E22" s="1389"/>
      <c r="F22" s="1389"/>
      <c r="G22" s="1389"/>
      <c r="H22" s="1390">
        <v>0</v>
      </c>
      <c r="I22" s="1392">
        <v>7483.33</v>
      </c>
      <c r="J22" s="1392">
        <f t="shared" si="0"/>
        <v>-7483.33</v>
      </c>
      <c r="K22" s="1389" t="s">
        <v>1187</v>
      </c>
      <c r="L22" s="1389" t="s">
        <v>1664</v>
      </c>
      <c r="M22" s="1389" t="s">
        <v>1660</v>
      </c>
      <c r="N22" s="1389"/>
      <c r="O22" s="1389" t="s">
        <v>1619</v>
      </c>
      <c r="P22" s="1389">
        <v>2710</v>
      </c>
      <c r="Q22" s="1389">
        <v>1640</v>
      </c>
      <c r="R22" s="1390">
        <v>11</v>
      </c>
      <c r="S22" s="1389">
        <v>200</v>
      </c>
      <c r="T22" s="1389" t="s">
        <v>1623</v>
      </c>
      <c r="U22" s="1390">
        <v>1048715</v>
      </c>
      <c r="V22" s="1389" t="s">
        <v>1621</v>
      </c>
    </row>
    <row r="23" spans="1:22">
      <c r="A23" s="1389">
        <v>8116</v>
      </c>
      <c r="B23" s="1391">
        <v>42735</v>
      </c>
      <c r="C23" s="1389" t="s">
        <v>1640</v>
      </c>
      <c r="D23" s="1389" t="s">
        <v>1640</v>
      </c>
      <c r="E23" s="1389"/>
      <c r="F23" s="1389"/>
      <c r="G23" s="1389"/>
      <c r="H23" s="1390">
        <v>0</v>
      </c>
      <c r="I23" s="1392">
        <v>7483.33</v>
      </c>
      <c r="J23" s="1392">
        <f t="shared" si="0"/>
        <v>-7483.33</v>
      </c>
      <c r="K23" s="1389" t="s">
        <v>1187</v>
      </c>
      <c r="L23" s="1389" t="s">
        <v>1664</v>
      </c>
      <c r="M23" s="1389" t="s">
        <v>1660</v>
      </c>
      <c r="N23" s="1389"/>
      <c r="O23" s="1389" t="s">
        <v>1619</v>
      </c>
      <c r="P23" s="1389">
        <v>2710</v>
      </c>
      <c r="Q23" s="1389">
        <v>1640</v>
      </c>
      <c r="R23" s="1390">
        <v>12</v>
      </c>
      <c r="S23" s="1389">
        <v>200</v>
      </c>
      <c r="T23" s="1389" t="s">
        <v>1623</v>
      </c>
      <c r="U23" s="1390">
        <v>1061668</v>
      </c>
      <c r="V23" s="1389" t="s">
        <v>1621</v>
      </c>
    </row>
    <row r="24" spans="1:22">
      <c r="A24" s="1389">
        <v>8116</v>
      </c>
      <c r="B24" s="1391">
        <v>42766</v>
      </c>
      <c r="C24" s="1389" t="s">
        <v>1641</v>
      </c>
      <c r="D24" s="1389" t="s">
        <v>1641</v>
      </c>
      <c r="E24" s="1389"/>
      <c r="F24" s="1389"/>
      <c r="G24" s="1389"/>
      <c r="H24" s="1390">
        <v>0</v>
      </c>
      <c r="I24" s="1392">
        <v>7483.33</v>
      </c>
      <c r="J24" s="1392">
        <f t="shared" si="0"/>
        <v>-7483.33</v>
      </c>
      <c r="K24" s="1389" t="s">
        <v>1187</v>
      </c>
      <c r="L24" s="1389" t="s">
        <v>1664</v>
      </c>
      <c r="M24" s="1389" t="s">
        <v>1660</v>
      </c>
      <c r="N24" s="1389"/>
      <c r="O24" s="1389" t="s">
        <v>1642</v>
      </c>
      <c r="P24" s="1389">
        <v>2710</v>
      </c>
      <c r="Q24" s="1389">
        <v>1640</v>
      </c>
      <c r="R24" s="1390">
        <v>1</v>
      </c>
      <c r="S24" s="1389">
        <v>200</v>
      </c>
      <c r="T24" s="1389" t="s">
        <v>1623</v>
      </c>
      <c r="U24" s="1390">
        <v>1103558</v>
      </c>
      <c r="V24" s="1389" t="s">
        <v>1621</v>
      </c>
    </row>
    <row r="25" spans="1:22">
      <c r="A25" s="1389">
        <v>8116</v>
      </c>
      <c r="B25" s="1391">
        <v>42794</v>
      </c>
      <c r="C25" s="1389" t="s">
        <v>1643</v>
      </c>
      <c r="D25" s="1389" t="s">
        <v>1643</v>
      </c>
      <c r="E25" s="1389"/>
      <c r="F25" s="1389"/>
      <c r="G25" s="1389"/>
      <c r="H25" s="1390">
        <v>0</v>
      </c>
      <c r="I25" s="1392">
        <v>7483.33</v>
      </c>
      <c r="J25" s="1392">
        <f t="shared" si="0"/>
        <v>-7483.33</v>
      </c>
      <c r="K25" s="1389" t="s">
        <v>1187</v>
      </c>
      <c r="L25" s="1389" t="s">
        <v>1664</v>
      </c>
      <c r="M25" s="1389" t="s">
        <v>1660</v>
      </c>
      <c r="N25" s="1389"/>
      <c r="O25" s="1389" t="s">
        <v>1642</v>
      </c>
      <c r="P25" s="1389">
        <v>2710</v>
      </c>
      <c r="Q25" s="1389">
        <v>1640</v>
      </c>
      <c r="R25" s="1390">
        <v>2</v>
      </c>
      <c r="S25" s="1389">
        <v>200</v>
      </c>
      <c r="T25" s="1389" t="s">
        <v>1623</v>
      </c>
      <c r="U25" s="1390">
        <v>1120064</v>
      </c>
      <c r="V25" s="1389" t="s">
        <v>1621</v>
      </c>
    </row>
    <row r="26" spans="1:22">
      <c r="A26" s="1389">
        <v>8116</v>
      </c>
      <c r="B26" s="1391">
        <v>42825</v>
      </c>
      <c r="C26" s="1389" t="s">
        <v>1644</v>
      </c>
      <c r="D26" s="1389" t="s">
        <v>1644</v>
      </c>
      <c r="E26" s="1389"/>
      <c r="F26" s="1389"/>
      <c r="G26" s="1389"/>
      <c r="H26" s="1390">
        <v>0</v>
      </c>
      <c r="I26" s="1392">
        <v>7483.33</v>
      </c>
      <c r="J26" s="1392">
        <f t="shared" si="0"/>
        <v>-7483.33</v>
      </c>
      <c r="K26" s="1389" t="s">
        <v>1187</v>
      </c>
      <c r="L26" s="1389" t="s">
        <v>1664</v>
      </c>
      <c r="M26" s="1389" t="s">
        <v>1660</v>
      </c>
      <c r="N26" s="1389"/>
      <c r="O26" s="1389" t="s">
        <v>1642</v>
      </c>
      <c r="P26" s="1389">
        <v>2710</v>
      </c>
      <c r="Q26" s="1389">
        <v>1640</v>
      </c>
      <c r="R26" s="1390">
        <v>3</v>
      </c>
      <c r="S26" s="1389">
        <v>200</v>
      </c>
      <c r="T26" s="1389" t="s">
        <v>1623</v>
      </c>
      <c r="U26" s="1390">
        <v>1139122</v>
      </c>
      <c r="V26" s="1389" t="s">
        <v>1621</v>
      </c>
    </row>
    <row r="27" spans="1:22">
      <c r="A27" s="1389">
        <v>8116</v>
      </c>
      <c r="B27" s="1391">
        <v>42855</v>
      </c>
      <c r="C27" s="1389" t="s">
        <v>1645</v>
      </c>
      <c r="D27" s="1389" t="s">
        <v>1645</v>
      </c>
      <c r="E27" s="1389"/>
      <c r="F27" s="1389"/>
      <c r="G27" s="1389"/>
      <c r="H27" s="1390">
        <v>0</v>
      </c>
      <c r="I27" s="1392">
        <v>7483.33</v>
      </c>
      <c r="J27" s="1392">
        <f t="shared" si="0"/>
        <v>-7483.33</v>
      </c>
      <c r="K27" s="1389" t="s">
        <v>1187</v>
      </c>
      <c r="L27" s="1389" t="s">
        <v>1664</v>
      </c>
      <c r="M27" s="1389" t="s">
        <v>1660</v>
      </c>
      <c r="N27" s="1389"/>
      <c r="O27" s="1389" t="s">
        <v>1642</v>
      </c>
      <c r="P27" s="1389">
        <v>2710</v>
      </c>
      <c r="Q27" s="1389">
        <v>1640</v>
      </c>
      <c r="R27" s="1390">
        <v>4</v>
      </c>
      <c r="S27" s="1389">
        <v>200</v>
      </c>
      <c r="T27" s="1389" t="s">
        <v>1623</v>
      </c>
      <c r="U27" s="1390">
        <v>1177684</v>
      </c>
      <c r="V27" s="1389" t="s">
        <v>1621</v>
      </c>
    </row>
    <row r="28" spans="1:22">
      <c r="A28" s="1389">
        <v>8116</v>
      </c>
      <c r="B28" s="1391">
        <v>42886</v>
      </c>
      <c r="C28" s="1389" t="s">
        <v>1646</v>
      </c>
      <c r="D28" s="1389" t="s">
        <v>1646</v>
      </c>
      <c r="E28" s="1389"/>
      <c r="F28" s="1389"/>
      <c r="G28" s="1389"/>
      <c r="H28" s="1390">
        <v>0</v>
      </c>
      <c r="I28" s="1392">
        <v>7483.33</v>
      </c>
      <c r="J28" s="1392">
        <f t="shared" si="0"/>
        <v>-7483.33</v>
      </c>
      <c r="K28" s="1389" t="s">
        <v>1187</v>
      </c>
      <c r="L28" s="1389" t="s">
        <v>1664</v>
      </c>
      <c r="M28" s="1389" t="s">
        <v>1660</v>
      </c>
      <c r="N28" s="1389"/>
      <c r="O28" s="1389" t="s">
        <v>1642</v>
      </c>
      <c r="P28" s="1389">
        <v>2710</v>
      </c>
      <c r="Q28" s="1389">
        <v>1640</v>
      </c>
      <c r="R28" s="1390">
        <v>5</v>
      </c>
      <c r="S28" s="1389">
        <v>200</v>
      </c>
      <c r="T28" s="1389" t="s">
        <v>1623</v>
      </c>
      <c r="U28" s="1390">
        <v>1183684</v>
      </c>
      <c r="V28" s="1389" t="s">
        <v>1621</v>
      </c>
    </row>
    <row r="29" spans="1:22">
      <c r="A29" s="1389">
        <v>8116</v>
      </c>
      <c r="B29" s="1391">
        <v>42916</v>
      </c>
      <c r="C29" s="1389" t="s">
        <v>1647</v>
      </c>
      <c r="D29" s="1389" t="s">
        <v>1647</v>
      </c>
      <c r="E29" s="1389"/>
      <c r="F29" s="1389"/>
      <c r="G29" s="1389"/>
      <c r="H29" s="1390">
        <v>0</v>
      </c>
      <c r="I29" s="1392">
        <v>7483.33</v>
      </c>
      <c r="J29" s="1392">
        <f t="shared" si="0"/>
        <v>-7483.33</v>
      </c>
      <c r="K29" s="1389" t="s">
        <v>1187</v>
      </c>
      <c r="L29" s="1389" t="s">
        <v>1664</v>
      </c>
      <c r="M29" s="1389" t="s">
        <v>1660</v>
      </c>
      <c r="N29" s="1389"/>
      <c r="O29" s="1389" t="s">
        <v>1642</v>
      </c>
      <c r="P29" s="1389">
        <v>2710</v>
      </c>
      <c r="Q29" s="1389">
        <v>1640</v>
      </c>
      <c r="R29" s="1390">
        <v>6</v>
      </c>
      <c r="S29" s="1389">
        <v>200</v>
      </c>
      <c r="T29" s="1389" t="s">
        <v>1623</v>
      </c>
      <c r="U29" s="1390">
        <v>1211245</v>
      </c>
      <c r="V29" s="1389" t="s">
        <v>1621</v>
      </c>
    </row>
    <row r="30" spans="1:22">
      <c r="A30" s="1389">
        <v>8116</v>
      </c>
      <c r="B30" s="1391">
        <v>42947</v>
      </c>
      <c r="C30" s="1389" t="s">
        <v>1648</v>
      </c>
      <c r="D30" s="1389" t="s">
        <v>1648</v>
      </c>
      <c r="E30" s="1389"/>
      <c r="F30" s="1389"/>
      <c r="G30" s="1389"/>
      <c r="H30" s="1390">
        <v>0</v>
      </c>
      <c r="I30" s="1392">
        <v>7483.33</v>
      </c>
      <c r="J30" s="1392">
        <f t="shared" si="0"/>
        <v>-7483.33</v>
      </c>
      <c r="K30" s="1389" t="s">
        <v>1187</v>
      </c>
      <c r="L30" s="1389" t="s">
        <v>1664</v>
      </c>
      <c r="M30" s="1389" t="s">
        <v>1660</v>
      </c>
      <c r="N30" s="1389"/>
      <c r="O30" s="1389" t="s">
        <v>1642</v>
      </c>
      <c r="P30" s="1389">
        <v>2710</v>
      </c>
      <c r="Q30" s="1389">
        <v>1640</v>
      </c>
      <c r="R30" s="1390">
        <v>7</v>
      </c>
      <c r="S30" s="1389">
        <v>200</v>
      </c>
      <c r="T30" s="1389" t="s">
        <v>1623</v>
      </c>
      <c r="U30" s="1390">
        <v>1243633</v>
      </c>
      <c r="V30" s="1389" t="s">
        <v>1621</v>
      </c>
    </row>
    <row r="31" spans="1:22">
      <c r="A31" s="1389">
        <v>8116</v>
      </c>
      <c r="B31" s="1391">
        <v>42978</v>
      </c>
      <c r="C31" s="1389" t="s">
        <v>1649</v>
      </c>
      <c r="D31" s="1389" t="s">
        <v>1649</v>
      </c>
      <c r="E31" s="1389"/>
      <c r="F31" s="1389"/>
      <c r="G31" s="1389"/>
      <c r="H31" s="1390">
        <v>0</v>
      </c>
      <c r="I31" s="1392">
        <v>7483.33</v>
      </c>
      <c r="J31" s="1392">
        <f t="shared" si="0"/>
        <v>-7483.33</v>
      </c>
      <c r="K31" s="1389" t="s">
        <v>1187</v>
      </c>
      <c r="L31" s="1389" t="s">
        <v>1664</v>
      </c>
      <c r="M31" s="1389" t="s">
        <v>1660</v>
      </c>
      <c r="N31" s="1389"/>
      <c r="O31" s="1389" t="s">
        <v>1642</v>
      </c>
      <c r="P31" s="1389">
        <v>2710</v>
      </c>
      <c r="Q31" s="1389">
        <v>1640</v>
      </c>
      <c r="R31" s="1390">
        <v>8</v>
      </c>
      <c r="S31" s="1389">
        <v>200</v>
      </c>
      <c r="T31" s="1389" t="s">
        <v>1623</v>
      </c>
      <c r="U31" s="1390">
        <v>1264522</v>
      </c>
      <c r="V31" s="1389" t="s">
        <v>1621</v>
      </c>
    </row>
    <row r="32" spans="1:22">
      <c r="A32" s="1389">
        <v>8116</v>
      </c>
      <c r="B32" s="1391">
        <v>43008</v>
      </c>
      <c r="C32" s="1389" t="s">
        <v>1650</v>
      </c>
      <c r="D32" s="1389" t="s">
        <v>1650</v>
      </c>
      <c r="E32" s="1389"/>
      <c r="F32" s="1389"/>
      <c r="G32" s="1389"/>
      <c r="H32" s="1390">
        <v>0</v>
      </c>
      <c r="I32" s="1392">
        <v>7483.33</v>
      </c>
      <c r="J32" s="1392">
        <f t="shared" si="0"/>
        <v>-7483.33</v>
      </c>
      <c r="K32" s="1389" t="s">
        <v>1187</v>
      </c>
      <c r="L32" s="1389" t="s">
        <v>1664</v>
      </c>
      <c r="M32" s="1389" t="s">
        <v>1660</v>
      </c>
      <c r="N32" s="1389"/>
      <c r="O32" s="1389" t="s">
        <v>1642</v>
      </c>
      <c r="P32" s="1389">
        <v>2710</v>
      </c>
      <c r="Q32" s="1389">
        <v>1640</v>
      </c>
      <c r="R32" s="1390">
        <v>9</v>
      </c>
      <c r="S32" s="1389">
        <v>200</v>
      </c>
      <c r="T32" s="1389" t="s">
        <v>1623</v>
      </c>
      <c r="U32" s="1390">
        <v>1291717</v>
      </c>
      <c r="V32" s="1389" t="s">
        <v>1621</v>
      </c>
    </row>
    <row r="33" spans="1:22">
      <c r="A33" s="1389">
        <v>8116</v>
      </c>
      <c r="B33" s="1391">
        <v>43039</v>
      </c>
      <c r="C33" s="1389" t="s">
        <v>1651</v>
      </c>
      <c r="D33" s="1389" t="s">
        <v>1651</v>
      </c>
      <c r="E33" s="1389"/>
      <c r="F33" s="1389"/>
      <c r="G33" s="1389"/>
      <c r="H33" s="1390">
        <v>0</v>
      </c>
      <c r="I33" s="1392">
        <v>7483.33</v>
      </c>
      <c r="J33" s="1392">
        <f t="shared" si="0"/>
        <v>-7483.33</v>
      </c>
      <c r="K33" s="1389" t="s">
        <v>1187</v>
      </c>
      <c r="L33" s="1389" t="s">
        <v>1664</v>
      </c>
      <c r="M33" s="1389" t="s">
        <v>1660</v>
      </c>
      <c r="N33" s="1389"/>
      <c r="O33" s="1389" t="s">
        <v>1642</v>
      </c>
      <c r="P33" s="1389">
        <v>2710</v>
      </c>
      <c r="Q33" s="1389">
        <v>1640</v>
      </c>
      <c r="R33" s="1390">
        <v>10</v>
      </c>
      <c r="S33" s="1389">
        <v>200</v>
      </c>
      <c r="T33" s="1389" t="s">
        <v>1623</v>
      </c>
      <c r="U33" s="1390">
        <v>1309181</v>
      </c>
      <c r="V33" s="1389" t="s">
        <v>1621</v>
      </c>
    </row>
    <row r="34" spans="1:22">
      <c r="A34" s="1389">
        <v>8116</v>
      </c>
      <c r="B34" s="1391">
        <v>43100</v>
      </c>
      <c r="C34" s="1389" t="s">
        <v>1652</v>
      </c>
      <c r="D34" s="1389"/>
      <c r="E34" s="1389"/>
      <c r="F34" s="1389"/>
      <c r="G34" s="1389"/>
      <c r="H34" s="1390">
        <v>0</v>
      </c>
      <c r="I34" s="1392">
        <v>7483.33</v>
      </c>
      <c r="J34" s="1392">
        <f t="shared" si="0"/>
        <v>-7483.33</v>
      </c>
      <c r="K34" s="1389" t="s">
        <v>1187</v>
      </c>
      <c r="L34" s="1389" t="s">
        <v>1664</v>
      </c>
      <c r="M34" s="1389" t="s">
        <v>1660</v>
      </c>
      <c r="N34" s="1389"/>
      <c r="O34" s="1389" t="s">
        <v>1642</v>
      </c>
      <c r="P34" s="1389">
        <v>2710</v>
      </c>
      <c r="Q34" s="1389">
        <v>1640</v>
      </c>
      <c r="R34" s="1390">
        <v>12</v>
      </c>
      <c r="S34" s="1389">
        <v>200</v>
      </c>
      <c r="T34" s="1389" t="s">
        <v>1653</v>
      </c>
      <c r="U34" s="1390">
        <v>1371668</v>
      </c>
      <c r="V34" s="1389" t="s">
        <v>1621</v>
      </c>
    </row>
    <row r="35" spans="1:22">
      <c r="A35" s="1389">
        <v>8116</v>
      </c>
      <c r="B35" s="1391">
        <v>43100</v>
      </c>
      <c r="C35" s="1389" t="s">
        <v>1654</v>
      </c>
      <c r="D35" s="1389" t="s">
        <v>1654</v>
      </c>
      <c r="E35" s="1389"/>
      <c r="F35" s="1389"/>
      <c r="G35" s="1389"/>
      <c r="H35" s="1390">
        <v>0</v>
      </c>
      <c r="I35" s="1392">
        <v>7483.33</v>
      </c>
      <c r="J35" s="1392">
        <f t="shared" si="0"/>
        <v>-7483.33</v>
      </c>
      <c r="K35" s="1389" t="s">
        <v>1187</v>
      </c>
      <c r="L35" s="1389" t="s">
        <v>1664</v>
      </c>
      <c r="M35" s="1389" t="s">
        <v>1660</v>
      </c>
      <c r="N35" s="1389"/>
      <c r="O35" s="1389" t="s">
        <v>1642</v>
      </c>
      <c r="P35" s="1389">
        <v>2710</v>
      </c>
      <c r="Q35" s="1389">
        <v>1640</v>
      </c>
      <c r="R35" s="1390">
        <v>12</v>
      </c>
      <c r="S35" s="1389">
        <v>200</v>
      </c>
      <c r="T35" s="1389" t="s">
        <v>1623</v>
      </c>
      <c r="U35" s="1390">
        <v>1372640</v>
      </c>
      <c r="V35" s="1389" t="s">
        <v>1621</v>
      </c>
    </row>
    <row r="38" spans="1:22">
      <c r="I38" s="1390" t="s">
        <v>1655</v>
      </c>
      <c r="J38" s="1392">
        <f>SUM(J6:J12)</f>
        <v>-486421.14000000007</v>
      </c>
      <c r="K38" s="1389" t="s">
        <v>1656</v>
      </c>
    </row>
    <row r="39" spans="1:22">
      <c r="I39" s="1390" t="s">
        <v>1657</v>
      </c>
      <c r="J39" s="1392">
        <f>SUM(J6:J23)</f>
        <v>-576221.09999999986</v>
      </c>
      <c r="K39" s="1389" t="s">
        <v>1656</v>
      </c>
    </row>
    <row r="40" spans="1:22">
      <c r="I40" s="1390" t="s">
        <v>1658</v>
      </c>
      <c r="J40" s="1392">
        <f>SUM(J6:J35)</f>
        <v>-666021.05999999936</v>
      </c>
      <c r="K40" s="1389" t="s">
        <v>1656</v>
      </c>
    </row>
    <row r="43" spans="1:22" s="1166" customFormat="1" ht="12.75">
      <c r="A43" s="1282" t="s">
        <v>544</v>
      </c>
      <c r="B43" s="1166" t="s">
        <v>1598</v>
      </c>
      <c r="C43" s="1282" t="s">
        <v>406</v>
      </c>
      <c r="D43" s="1282" t="s">
        <v>405</v>
      </c>
      <c r="E43" s="1282" t="s">
        <v>1599</v>
      </c>
      <c r="F43" s="1282" t="s">
        <v>1600</v>
      </c>
      <c r="G43" s="1282" t="s">
        <v>1601</v>
      </c>
      <c r="H43" s="1166" t="s">
        <v>1602</v>
      </c>
      <c r="I43" s="1166" t="s">
        <v>1603</v>
      </c>
      <c r="J43" s="1282" t="s">
        <v>1706</v>
      </c>
      <c r="K43" s="1282" t="s">
        <v>1604</v>
      </c>
      <c r="L43" s="1282" t="s">
        <v>1605</v>
      </c>
      <c r="M43" s="1282" t="s">
        <v>1606</v>
      </c>
      <c r="N43" s="1282" t="s">
        <v>1607</v>
      </c>
      <c r="O43" s="1282" t="s">
        <v>1608</v>
      </c>
      <c r="P43" s="1282" t="s">
        <v>1609</v>
      </c>
      <c r="Q43" s="1282" t="s">
        <v>1610</v>
      </c>
      <c r="R43" s="1166" t="s">
        <v>1611</v>
      </c>
      <c r="S43" s="1282" t="s">
        <v>1612</v>
      </c>
      <c r="T43" s="1282" t="s">
        <v>1613</v>
      </c>
      <c r="U43" s="1166" t="s">
        <v>1614</v>
      </c>
      <c r="V43" s="1282" t="s">
        <v>1615</v>
      </c>
    </row>
    <row r="44" spans="1:22" s="1166" customFormat="1" ht="12.75">
      <c r="A44" s="1282">
        <v>8110</v>
      </c>
      <c r="B44" s="1283">
        <f>DATE(2014,11,1)</f>
        <v>41944</v>
      </c>
      <c r="C44" s="1282" t="s">
        <v>1616</v>
      </c>
      <c r="D44" s="1282" t="s">
        <v>1616</v>
      </c>
      <c r="E44" s="1282"/>
      <c r="F44" s="1282"/>
      <c r="G44" s="1282"/>
      <c r="H44" s="1393">
        <v>1477.8</v>
      </c>
      <c r="I44" s="1393">
        <v>0</v>
      </c>
      <c r="J44" s="1393">
        <f t="shared" ref="J44:J107" si="1">H44-I44</f>
        <v>1477.8</v>
      </c>
      <c r="K44" s="1282" t="s">
        <v>1426</v>
      </c>
      <c r="L44" s="1282" t="s">
        <v>1867</v>
      </c>
      <c r="M44" s="1282" t="s">
        <v>1660</v>
      </c>
      <c r="N44" s="1282"/>
      <c r="O44" s="1282" t="s">
        <v>1619</v>
      </c>
      <c r="P44" s="1282">
        <v>2720</v>
      </c>
      <c r="Q44" s="1282">
        <v>1641</v>
      </c>
      <c r="R44" s="1166">
        <v>11</v>
      </c>
      <c r="S44" s="1282">
        <v>100</v>
      </c>
      <c r="T44" s="1282" t="s">
        <v>1620</v>
      </c>
      <c r="U44" s="1166">
        <v>434177</v>
      </c>
      <c r="V44" s="1282" t="s">
        <v>1621</v>
      </c>
    </row>
    <row r="45" spans="1:22" s="1166" customFormat="1" ht="12.75">
      <c r="A45" s="1282">
        <v>8110</v>
      </c>
      <c r="B45" s="1283">
        <f>DATE(2014,11,30)</f>
        <v>41973</v>
      </c>
      <c r="C45" s="1282" t="s">
        <v>1868</v>
      </c>
      <c r="D45" s="1282" t="s">
        <v>1868</v>
      </c>
      <c r="E45" s="1282"/>
      <c r="F45" s="1282"/>
      <c r="G45" s="1282"/>
      <c r="H45" s="1393">
        <v>14</v>
      </c>
      <c r="I45" s="1393">
        <v>0</v>
      </c>
      <c r="J45" s="1393">
        <f t="shared" si="1"/>
        <v>14</v>
      </c>
      <c r="K45" s="1282" t="s">
        <v>1426</v>
      </c>
      <c r="L45" s="1282" t="s">
        <v>1867</v>
      </c>
      <c r="M45" s="1282" t="s">
        <v>1660</v>
      </c>
      <c r="N45" s="1282"/>
      <c r="O45" s="1282" t="s">
        <v>1619</v>
      </c>
      <c r="P45" s="1282">
        <v>2720</v>
      </c>
      <c r="Q45" s="1282">
        <v>1641</v>
      </c>
      <c r="R45" s="1166">
        <v>11</v>
      </c>
      <c r="S45" s="1282">
        <v>100</v>
      </c>
      <c r="T45" s="1282" t="s">
        <v>1653</v>
      </c>
      <c r="U45" s="1166">
        <v>432874</v>
      </c>
      <c r="V45" s="1282" t="s">
        <v>1621</v>
      </c>
    </row>
    <row r="46" spans="1:22" s="1166" customFormat="1" ht="12.75">
      <c r="A46" s="1282">
        <v>8110</v>
      </c>
      <c r="B46" s="1283">
        <f>DATE(2014,12,1)</f>
        <v>41974</v>
      </c>
      <c r="C46" s="1282" t="s">
        <v>1868</v>
      </c>
      <c r="D46" s="1282" t="s">
        <v>1868</v>
      </c>
      <c r="E46" s="1282"/>
      <c r="F46" s="1282"/>
      <c r="G46" s="1282"/>
      <c r="H46" s="1393">
        <v>0</v>
      </c>
      <c r="I46" s="1393">
        <v>14</v>
      </c>
      <c r="J46" s="1393">
        <f t="shared" si="1"/>
        <v>-14</v>
      </c>
      <c r="K46" s="1282" t="s">
        <v>1426</v>
      </c>
      <c r="L46" s="1282" t="s">
        <v>1867</v>
      </c>
      <c r="M46" s="1282" t="s">
        <v>1660</v>
      </c>
      <c r="N46" s="1282"/>
      <c r="O46" s="1282" t="s">
        <v>1619</v>
      </c>
      <c r="P46" s="1282">
        <v>2720</v>
      </c>
      <c r="Q46" s="1282">
        <v>1641</v>
      </c>
      <c r="R46" s="1166">
        <v>12</v>
      </c>
      <c r="S46" s="1282">
        <v>100</v>
      </c>
      <c r="T46" s="1282" t="s">
        <v>1653</v>
      </c>
      <c r="U46" s="1166">
        <v>432876</v>
      </c>
      <c r="V46" s="1282" t="s">
        <v>1621</v>
      </c>
    </row>
    <row r="47" spans="1:22" s="1166" customFormat="1" ht="12.75">
      <c r="A47" s="1282">
        <v>8110</v>
      </c>
      <c r="B47" s="1283">
        <f>DATE(2014,12,31)</f>
        <v>42004</v>
      </c>
      <c r="C47" s="1282" t="s">
        <v>1869</v>
      </c>
      <c r="D47" s="1282" t="s">
        <v>1869</v>
      </c>
      <c r="E47" s="1282"/>
      <c r="F47" s="1282"/>
      <c r="G47" s="1282"/>
      <c r="H47" s="1393">
        <v>14.03</v>
      </c>
      <c r="I47" s="1393">
        <v>0</v>
      </c>
      <c r="J47" s="1393">
        <f t="shared" si="1"/>
        <v>14.03</v>
      </c>
      <c r="K47" s="1282" t="s">
        <v>1426</v>
      </c>
      <c r="L47" s="1282" t="s">
        <v>1867</v>
      </c>
      <c r="M47" s="1282" t="s">
        <v>1660</v>
      </c>
      <c r="N47" s="1282"/>
      <c r="O47" s="1282" t="s">
        <v>1619</v>
      </c>
      <c r="P47" s="1282">
        <v>2720</v>
      </c>
      <c r="Q47" s="1282">
        <v>1641</v>
      </c>
      <c r="R47" s="1166">
        <v>12</v>
      </c>
      <c r="S47" s="1282">
        <v>100</v>
      </c>
      <c r="T47" s="1282" t="s">
        <v>1623</v>
      </c>
      <c r="U47" s="1166">
        <v>448752</v>
      </c>
      <c r="V47" s="1282" t="s">
        <v>1621</v>
      </c>
    </row>
    <row r="48" spans="1:22" s="1166" customFormat="1" ht="12.75">
      <c r="A48" s="1282">
        <v>8110</v>
      </c>
      <c r="B48" s="1283">
        <f>DATE(2014,12,31)</f>
        <v>42004</v>
      </c>
      <c r="C48" s="1282" t="s">
        <v>1870</v>
      </c>
      <c r="D48" s="1282" t="s">
        <v>1870</v>
      </c>
      <c r="E48" s="1282"/>
      <c r="F48" s="1282"/>
      <c r="G48" s="1282"/>
      <c r="H48" s="1393">
        <v>14.04</v>
      </c>
      <c r="I48" s="1393">
        <v>0</v>
      </c>
      <c r="J48" s="1393">
        <f t="shared" si="1"/>
        <v>14.04</v>
      </c>
      <c r="K48" s="1282" t="s">
        <v>1426</v>
      </c>
      <c r="L48" s="1282" t="s">
        <v>1867</v>
      </c>
      <c r="M48" s="1282" t="s">
        <v>1660</v>
      </c>
      <c r="N48" s="1282"/>
      <c r="O48" s="1282" t="s">
        <v>1619</v>
      </c>
      <c r="P48" s="1282">
        <v>2720</v>
      </c>
      <c r="Q48" s="1282">
        <v>1641</v>
      </c>
      <c r="R48" s="1166">
        <v>12</v>
      </c>
      <c r="S48" s="1282">
        <v>100</v>
      </c>
      <c r="T48" s="1282" t="s">
        <v>1623</v>
      </c>
      <c r="U48" s="1166">
        <v>458184</v>
      </c>
      <c r="V48" s="1282" t="s">
        <v>1621</v>
      </c>
    </row>
    <row r="49" spans="1:22" s="1166" customFormat="1" ht="12.75">
      <c r="A49" s="1282">
        <v>8110</v>
      </c>
      <c r="B49" s="1283">
        <f>DATE(2014,12,31)</f>
        <v>42004</v>
      </c>
      <c r="C49" s="1282" t="s">
        <v>1871</v>
      </c>
      <c r="D49" s="1282"/>
      <c r="E49" s="1282"/>
      <c r="F49" s="1282"/>
      <c r="G49" s="1282"/>
      <c r="H49" s="1393">
        <v>1505.87</v>
      </c>
      <c r="I49" s="1393">
        <v>0</v>
      </c>
      <c r="J49" s="1393">
        <f t="shared" si="1"/>
        <v>1505.87</v>
      </c>
      <c r="K49" s="1282" t="s">
        <v>1426</v>
      </c>
      <c r="L49" s="1282" t="s">
        <v>1867</v>
      </c>
      <c r="M49" s="1282" t="s">
        <v>1660</v>
      </c>
      <c r="N49" s="1282"/>
      <c r="O49" s="1282" t="s">
        <v>1619</v>
      </c>
      <c r="P49" s="1282">
        <v>2720</v>
      </c>
      <c r="Q49" s="1282">
        <v>1641</v>
      </c>
      <c r="R49" s="1166">
        <v>0</v>
      </c>
      <c r="S49" s="1282">
        <v>100</v>
      </c>
      <c r="T49" s="1282" t="s">
        <v>1872</v>
      </c>
      <c r="U49" s="1166">
        <v>501241</v>
      </c>
      <c r="V49" s="1282" t="s">
        <v>1621</v>
      </c>
    </row>
    <row r="50" spans="1:22" s="1166" customFormat="1" ht="12.75">
      <c r="A50" s="1282">
        <v>8110</v>
      </c>
      <c r="B50" s="1283">
        <f>DATE(2015,1,31)</f>
        <v>42035</v>
      </c>
      <c r="C50" s="1282" t="s">
        <v>1873</v>
      </c>
      <c r="D50" s="1282"/>
      <c r="E50" s="1282"/>
      <c r="F50" s="1282"/>
      <c r="G50" s="1282"/>
      <c r="H50" s="1393">
        <v>14</v>
      </c>
      <c r="I50" s="1393">
        <v>0</v>
      </c>
      <c r="J50" s="1393">
        <f t="shared" si="1"/>
        <v>14</v>
      </c>
      <c r="K50" s="1282" t="s">
        <v>1426</v>
      </c>
      <c r="L50" s="1282" t="s">
        <v>1867</v>
      </c>
      <c r="M50" s="1282" t="s">
        <v>1660</v>
      </c>
      <c r="N50" s="1282"/>
      <c r="O50" s="1282" t="s">
        <v>1619</v>
      </c>
      <c r="P50" s="1282">
        <v>2720</v>
      </c>
      <c r="Q50" s="1282">
        <v>1641</v>
      </c>
      <c r="R50" s="1166">
        <v>1</v>
      </c>
      <c r="S50" s="1282">
        <v>100</v>
      </c>
      <c r="T50" s="1282" t="s">
        <v>1653</v>
      </c>
      <c r="U50" s="1166">
        <v>486980</v>
      </c>
      <c r="V50" s="1282" t="s">
        <v>1621</v>
      </c>
    </row>
    <row r="51" spans="1:22" s="1166" customFormat="1" ht="12.75">
      <c r="A51" s="1282">
        <v>8110</v>
      </c>
      <c r="B51" s="1283">
        <f>DATE(2015,2,28)</f>
        <v>42063</v>
      </c>
      <c r="C51" s="1282" t="s">
        <v>1874</v>
      </c>
      <c r="D51" s="1282" t="s">
        <v>1874</v>
      </c>
      <c r="E51" s="1282"/>
      <c r="F51" s="1282"/>
      <c r="G51" s="1282"/>
      <c r="H51" s="1393">
        <v>14</v>
      </c>
      <c r="I51" s="1393">
        <v>0</v>
      </c>
      <c r="J51" s="1393">
        <f t="shared" si="1"/>
        <v>14</v>
      </c>
      <c r="K51" s="1282" t="s">
        <v>1426</v>
      </c>
      <c r="L51" s="1282" t="s">
        <v>1867</v>
      </c>
      <c r="M51" s="1282" t="s">
        <v>1660</v>
      </c>
      <c r="N51" s="1282"/>
      <c r="O51" s="1282" t="s">
        <v>1619</v>
      </c>
      <c r="P51" s="1282">
        <v>2720</v>
      </c>
      <c r="Q51" s="1282">
        <v>1641</v>
      </c>
      <c r="R51" s="1166">
        <v>2</v>
      </c>
      <c r="S51" s="1282">
        <v>100</v>
      </c>
      <c r="T51" s="1282" t="s">
        <v>1623</v>
      </c>
      <c r="U51" s="1166">
        <v>508550</v>
      </c>
      <c r="V51" s="1282" t="s">
        <v>1621</v>
      </c>
    </row>
    <row r="52" spans="1:22" s="1166" customFormat="1" ht="12.75">
      <c r="A52" s="1282">
        <v>8110</v>
      </c>
      <c r="B52" s="1283">
        <f>DATE(2015,3,31)</f>
        <v>42094</v>
      </c>
      <c r="C52" s="1282" t="s">
        <v>1870</v>
      </c>
      <c r="D52" s="1282" t="s">
        <v>1870</v>
      </c>
      <c r="E52" s="1282"/>
      <c r="F52" s="1282"/>
      <c r="G52" s="1282"/>
      <c r="H52" s="1393">
        <v>14</v>
      </c>
      <c r="I52" s="1393">
        <v>0</v>
      </c>
      <c r="J52" s="1393">
        <f t="shared" si="1"/>
        <v>14</v>
      </c>
      <c r="K52" s="1282" t="s">
        <v>1426</v>
      </c>
      <c r="L52" s="1282" t="s">
        <v>1867</v>
      </c>
      <c r="M52" s="1282" t="s">
        <v>1660</v>
      </c>
      <c r="N52" s="1282"/>
      <c r="O52" s="1282" t="s">
        <v>1619</v>
      </c>
      <c r="P52" s="1282">
        <v>2720</v>
      </c>
      <c r="Q52" s="1282">
        <v>1641</v>
      </c>
      <c r="R52" s="1166">
        <v>3</v>
      </c>
      <c r="S52" s="1282">
        <v>100</v>
      </c>
      <c r="T52" s="1282" t="s">
        <v>1623</v>
      </c>
      <c r="U52" s="1166">
        <v>540368</v>
      </c>
      <c r="V52" s="1282" t="s">
        <v>1621</v>
      </c>
    </row>
    <row r="53" spans="1:22" s="1166" customFormat="1" ht="12.75">
      <c r="A53" s="1282">
        <v>8110</v>
      </c>
      <c r="B53" s="1283">
        <f>DATE(2015,4,30)</f>
        <v>42124</v>
      </c>
      <c r="C53" s="1282" t="s">
        <v>1870</v>
      </c>
      <c r="D53" s="1282" t="s">
        <v>1870</v>
      </c>
      <c r="E53" s="1282"/>
      <c r="F53" s="1282"/>
      <c r="G53" s="1282"/>
      <c r="H53" s="1393">
        <v>14</v>
      </c>
      <c r="I53" s="1393">
        <v>0</v>
      </c>
      <c r="J53" s="1393">
        <f t="shared" si="1"/>
        <v>14</v>
      </c>
      <c r="K53" s="1282" t="s">
        <v>1426</v>
      </c>
      <c r="L53" s="1282" t="s">
        <v>1867</v>
      </c>
      <c r="M53" s="1282" t="s">
        <v>1660</v>
      </c>
      <c r="N53" s="1282"/>
      <c r="O53" s="1282" t="s">
        <v>1619</v>
      </c>
      <c r="P53" s="1282">
        <v>2720</v>
      </c>
      <c r="Q53" s="1282">
        <v>1641</v>
      </c>
      <c r="R53" s="1166">
        <v>4</v>
      </c>
      <c r="S53" s="1282">
        <v>100</v>
      </c>
      <c r="T53" s="1282" t="s">
        <v>1623</v>
      </c>
      <c r="U53" s="1166">
        <v>564133</v>
      </c>
      <c r="V53" s="1282" t="s">
        <v>1621</v>
      </c>
    </row>
    <row r="54" spans="1:22" s="1166" customFormat="1" ht="12.75">
      <c r="A54" s="1282">
        <v>8110</v>
      </c>
      <c r="B54" s="1283">
        <f>DATE(2015,5,31)</f>
        <v>42155</v>
      </c>
      <c r="C54" s="1282" t="s">
        <v>1870</v>
      </c>
      <c r="D54" s="1282" t="s">
        <v>1870</v>
      </c>
      <c r="E54" s="1282"/>
      <c r="F54" s="1282"/>
      <c r="G54" s="1282"/>
      <c r="H54" s="1393">
        <v>14</v>
      </c>
      <c r="I54" s="1393">
        <v>0</v>
      </c>
      <c r="J54" s="1393">
        <f t="shared" si="1"/>
        <v>14</v>
      </c>
      <c r="K54" s="1282" t="s">
        <v>1426</v>
      </c>
      <c r="L54" s="1282" t="s">
        <v>1867</v>
      </c>
      <c r="M54" s="1282" t="s">
        <v>1660</v>
      </c>
      <c r="N54" s="1282"/>
      <c r="O54" s="1282" t="s">
        <v>1619</v>
      </c>
      <c r="P54" s="1282">
        <v>2720</v>
      </c>
      <c r="Q54" s="1282">
        <v>1641</v>
      </c>
      <c r="R54" s="1166">
        <v>5</v>
      </c>
      <c r="S54" s="1282">
        <v>100</v>
      </c>
      <c r="T54" s="1282" t="s">
        <v>1623</v>
      </c>
      <c r="U54" s="1166">
        <v>600474</v>
      </c>
      <c r="V54" s="1282" t="s">
        <v>1621</v>
      </c>
    </row>
    <row r="55" spans="1:22" s="1166" customFormat="1" ht="12.75">
      <c r="A55" s="1282">
        <v>8110</v>
      </c>
      <c r="B55" s="1283">
        <f>DATE(2015,6,30)</f>
        <v>42185</v>
      </c>
      <c r="C55" s="1282" t="s">
        <v>1870</v>
      </c>
      <c r="D55" s="1282" t="s">
        <v>1870</v>
      </c>
      <c r="E55" s="1282"/>
      <c r="F55" s="1282"/>
      <c r="G55" s="1282"/>
      <c r="H55" s="1393">
        <v>14</v>
      </c>
      <c r="I55" s="1393">
        <v>0</v>
      </c>
      <c r="J55" s="1393">
        <f t="shared" si="1"/>
        <v>14</v>
      </c>
      <c r="K55" s="1282" t="s">
        <v>1426</v>
      </c>
      <c r="L55" s="1282" t="s">
        <v>1867</v>
      </c>
      <c r="M55" s="1282" t="s">
        <v>1660</v>
      </c>
      <c r="N55" s="1282"/>
      <c r="O55" s="1282" t="s">
        <v>1619</v>
      </c>
      <c r="P55" s="1282">
        <v>2720</v>
      </c>
      <c r="Q55" s="1282">
        <v>1641</v>
      </c>
      <c r="R55" s="1166">
        <v>6</v>
      </c>
      <c r="S55" s="1282">
        <v>100</v>
      </c>
      <c r="T55" s="1282" t="s">
        <v>1623</v>
      </c>
      <c r="U55" s="1166">
        <v>644656</v>
      </c>
      <c r="V55" s="1282" t="s">
        <v>1621</v>
      </c>
    </row>
    <row r="56" spans="1:22" s="1166" customFormat="1" ht="12.75">
      <c r="A56" s="1282">
        <v>8110</v>
      </c>
      <c r="B56" s="1283">
        <f>DATE(2015,7,31)</f>
        <v>42216</v>
      </c>
      <c r="C56" s="1282" t="s">
        <v>1870</v>
      </c>
      <c r="D56" s="1282" t="s">
        <v>1870</v>
      </c>
      <c r="E56" s="1282"/>
      <c r="F56" s="1282"/>
      <c r="G56" s="1282"/>
      <c r="H56" s="1393">
        <v>14</v>
      </c>
      <c r="I56" s="1393">
        <v>0</v>
      </c>
      <c r="J56" s="1393">
        <f t="shared" si="1"/>
        <v>14</v>
      </c>
      <c r="K56" s="1282" t="s">
        <v>1426</v>
      </c>
      <c r="L56" s="1282" t="s">
        <v>1867</v>
      </c>
      <c r="M56" s="1282" t="s">
        <v>1660</v>
      </c>
      <c r="N56" s="1282"/>
      <c r="O56" s="1282" t="s">
        <v>1619</v>
      </c>
      <c r="P56" s="1282">
        <v>2720</v>
      </c>
      <c r="Q56" s="1282">
        <v>1641</v>
      </c>
      <c r="R56" s="1166">
        <v>7</v>
      </c>
      <c r="S56" s="1282">
        <v>100</v>
      </c>
      <c r="T56" s="1282" t="s">
        <v>1623</v>
      </c>
      <c r="U56" s="1166">
        <v>667299</v>
      </c>
      <c r="V56" s="1282" t="s">
        <v>1621</v>
      </c>
    </row>
    <row r="57" spans="1:22" s="1166" customFormat="1" ht="12.75">
      <c r="A57" s="1282">
        <v>8110</v>
      </c>
      <c r="B57" s="1283">
        <f>DATE(2015,8,31)</f>
        <v>42247</v>
      </c>
      <c r="C57" s="1282" t="s">
        <v>1870</v>
      </c>
      <c r="D57" s="1282" t="s">
        <v>1870</v>
      </c>
      <c r="E57" s="1282"/>
      <c r="F57" s="1282"/>
      <c r="G57" s="1282"/>
      <c r="H57" s="1393">
        <v>14</v>
      </c>
      <c r="I57" s="1393">
        <v>0</v>
      </c>
      <c r="J57" s="1393">
        <f t="shared" si="1"/>
        <v>14</v>
      </c>
      <c r="K57" s="1282" t="s">
        <v>1426</v>
      </c>
      <c r="L57" s="1282" t="s">
        <v>1867</v>
      </c>
      <c r="M57" s="1282" t="s">
        <v>1660</v>
      </c>
      <c r="N57" s="1282"/>
      <c r="O57" s="1282" t="s">
        <v>1619</v>
      </c>
      <c r="P57" s="1282">
        <v>2720</v>
      </c>
      <c r="Q57" s="1282">
        <v>1641</v>
      </c>
      <c r="R57" s="1166">
        <v>8</v>
      </c>
      <c r="S57" s="1282">
        <v>100</v>
      </c>
      <c r="T57" s="1282" t="s">
        <v>1623</v>
      </c>
      <c r="U57" s="1166">
        <v>695677</v>
      </c>
      <c r="V57" s="1282" t="s">
        <v>1621</v>
      </c>
    </row>
    <row r="58" spans="1:22" s="1166" customFormat="1" ht="12.75">
      <c r="A58" s="1282">
        <v>8110</v>
      </c>
      <c r="B58" s="1283">
        <f>DATE(2015,9,30)</f>
        <v>42277</v>
      </c>
      <c r="C58" s="1282" t="s">
        <v>1875</v>
      </c>
      <c r="D58" s="1282" t="s">
        <v>1875</v>
      </c>
      <c r="E58" s="1282"/>
      <c r="F58" s="1282"/>
      <c r="G58" s="1282"/>
      <c r="H58" s="1393">
        <v>14</v>
      </c>
      <c r="I58" s="1393">
        <v>0</v>
      </c>
      <c r="J58" s="1393">
        <f t="shared" si="1"/>
        <v>14</v>
      </c>
      <c r="K58" s="1282" t="s">
        <v>1426</v>
      </c>
      <c r="L58" s="1282" t="s">
        <v>1867</v>
      </c>
      <c r="M58" s="1282" t="s">
        <v>1660</v>
      </c>
      <c r="N58" s="1282"/>
      <c r="O58" s="1282" t="s">
        <v>1619</v>
      </c>
      <c r="P58" s="1282">
        <v>2720</v>
      </c>
      <c r="Q58" s="1282">
        <v>1641</v>
      </c>
      <c r="R58" s="1166">
        <v>9</v>
      </c>
      <c r="S58" s="1282">
        <v>100</v>
      </c>
      <c r="T58" s="1282" t="s">
        <v>1623</v>
      </c>
      <c r="U58" s="1166">
        <v>726015</v>
      </c>
      <c r="V58" s="1282" t="s">
        <v>1621</v>
      </c>
    </row>
    <row r="59" spans="1:22" s="1166" customFormat="1" ht="12.75">
      <c r="A59" s="1282">
        <v>8110</v>
      </c>
      <c r="B59" s="1283">
        <f>DATE(2015,10,31)</f>
        <v>42308</v>
      </c>
      <c r="C59" s="1282" t="s">
        <v>1870</v>
      </c>
      <c r="D59" s="1282" t="s">
        <v>1870</v>
      </c>
      <c r="E59" s="1282"/>
      <c r="F59" s="1282"/>
      <c r="G59" s="1282"/>
      <c r="H59" s="1393">
        <v>14</v>
      </c>
      <c r="I59" s="1393">
        <v>0</v>
      </c>
      <c r="J59" s="1393">
        <f t="shared" si="1"/>
        <v>14</v>
      </c>
      <c r="K59" s="1282" t="s">
        <v>1426</v>
      </c>
      <c r="L59" s="1282" t="s">
        <v>1867</v>
      </c>
      <c r="M59" s="1282" t="s">
        <v>1660</v>
      </c>
      <c r="N59" s="1282"/>
      <c r="O59" s="1282" t="s">
        <v>1619</v>
      </c>
      <c r="P59" s="1282">
        <v>2720</v>
      </c>
      <c r="Q59" s="1282">
        <v>1641</v>
      </c>
      <c r="R59" s="1166">
        <v>10</v>
      </c>
      <c r="S59" s="1282">
        <v>100</v>
      </c>
      <c r="T59" s="1282" t="s">
        <v>1623</v>
      </c>
      <c r="U59" s="1166">
        <v>755105</v>
      </c>
      <c r="V59" s="1282" t="s">
        <v>1621</v>
      </c>
    </row>
    <row r="60" spans="1:22" s="1166" customFormat="1" ht="12.75">
      <c r="A60" s="1282">
        <v>8110</v>
      </c>
      <c r="B60" s="1283">
        <f>DATE(2015,11,30)</f>
        <v>42338</v>
      </c>
      <c r="C60" s="1282" t="s">
        <v>1870</v>
      </c>
      <c r="D60" s="1282" t="s">
        <v>1870</v>
      </c>
      <c r="E60" s="1282"/>
      <c r="F60" s="1282"/>
      <c r="G60" s="1282"/>
      <c r="H60" s="1393">
        <v>14</v>
      </c>
      <c r="I60" s="1393">
        <v>0</v>
      </c>
      <c r="J60" s="1393">
        <f t="shared" si="1"/>
        <v>14</v>
      </c>
      <c r="K60" s="1282" t="s">
        <v>1426</v>
      </c>
      <c r="L60" s="1282" t="s">
        <v>1867</v>
      </c>
      <c r="M60" s="1282" t="s">
        <v>1660</v>
      </c>
      <c r="N60" s="1282"/>
      <c r="O60" s="1282" t="s">
        <v>1619</v>
      </c>
      <c r="P60" s="1282">
        <v>2720</v>
      </c>
      <c r="Q60" s="1282">
        <v>1641</v>
      </c>
      <c r="R60" s="1166">
        <v>11</v>
      </c>
      <c r="S60" s="1282">
        <v>100</v>
      </c>
      <c r="T60" s="1282" t="s">
        <v>1623</v>
      </c>
      <c r="U60" s="1166">
        <v>778585</v>
      </c>
      <c r="V60" s="1282" t="s">
        <v>1621</v>
      </c>
    </row>
    <row r="61" spans="1:22" s="1166" customFormat="1" ht="12.75">
      <c r="A61" s="1282">
        <v>8110</v>
      </c>
      <c r="B61" s="1283">
        <f>DATE(2015,12,31)</f>
        <v>42369</v>
      </c>
      <c r="C61" s="1282" t="s">
        <v>1875</v>
      </c>
      <c r="D61" s="1282" t="s">
        <v>1875</v>
      </c>
      <c r="E61" s="1282"/>
      <c r="F61" s="1282"/>
      <c r="G61" s="1282"/>
      <c r="H61" s="1393">
        <v>14.07</v>
      </c>
      <c r="I61" s="1393">
        <v>0</v>
      </c>
      <c r="J61" s="1393">
        <f t="shared" si="1"/>
        <v>14.07</v>
      </c>
      <c r="K61" s="1282" t="s">
        <v>1426</v>
      </c>
      <c r="L61" s="1282" t="s">
        <v>1867</v>
      </c>
      <c r="M61" s="1282" t="s">
        <v>1660</v>
      </c>
      <c r="N61" s="1282"/>
      <c r="O61" s="1282" t="s">
        <v>1619</v>
      </c>
      <c r="P61" s="1282">
        <v>2720</v>
      </c>
      <c r="Q61" s="1282">
        <v>1641</v>
      </c>
      <c r="R61" s="1166">
        <v>12</v>
      </c>
      <c r="S61" s="1282">
        <v>100</v>
      </c>
      <c r="T61" s="1282" t="s">
        <v>1623</v>
      </c>
      <c r="U61" s="1166">
        <v>808124</v>
      </c>
      <c r="V61" s="1282" t="s">
        <v>1621</v>
      </c>
    </row>
    <row r="62" spans="1:22" s="1166" customFormat="1" ht="12.75">
      <c r="A62" s="1282">
        <v>8110</v>
      </c>
      <c r="B62" s="1283">
        <f>DATE(2015,12,31)</f>
        <v>42369</v>
      </c>
      <c r="C62" s="1282" t="s">
        <v>1871</v>
      </c>
      <c r="D62" s="1282"/>
      <c r="E62" s="1282"/>
      <c r="F62" s="1282"/>
      <c r="G62" s="1282"/>
      <c r="H62" s="1393">
        <v>1673.94</v>
      </c>
      <c r="I62" s="1393">
        <v>0</v>
      </c>
      <c r="J62" s="1393">
        <f t="shared" si="1"/>
        <v>1673.94</v>
      </c>
      <c r="K62" s="1282" t="s">
        <v>1426</v>
      </c>
      <c r="L62" s="1282" t="s">
        <v>1867</v>
      </c>
      <c r="M62" s="1282" t="s">
        <v>1660</v>
      </c>
      <c r="N62" s="1282"/>
      <c r="O62" s="1282" t="s">
        <v>1619</v>
      </c>
      <c r="P62" s="1282">
        <v>2720</v>
      </c>
      <c r="Q62" s="1282">
        <v>1641</v>
      </c>
      <c r="R62" s="1166">
        <v>0</v>
      </c>
      <c r="S62" s="1282">
        <v>100</v>
      </c>
      <c r="T62" s="1282" t="s">
        <v>1872</v>
      </c>
      <c r="U62" s="1166">
        <v>851389</v>
      </c>
      <c r="V62" s="1282" t="s">
        <v>1621</v>
      </c>
    </row>
    <row r="63" spans="1:22" s="1166" customFormat="1" ht="12.75">
      <c r="A63" s="1282">
        <v>8110</v>
      </c>
      <c r="B63" s="1283">
        <f>DATE(2016,1,31)</f>
        <v>42400</v>
      </c>
      <c r="C63" s="1282" t="s">
        <v>1876</v>
      </c>
      <c r="D63" s="1282" t="s">
        <v>1876</v>
      </c>
      <c r="E63" s="1282"/>
      <c r="F63" s="1282"/>
      <c r="G63" s="1282"/>
      <c r="H63" s="1393">
        <v>14.07</v>
      </c>
      <c r="I63" s="1393">
        <v>0</v>
      </c>
      <c r="J63" s="1393">
        <f t="shared" si="1"/>
        <v>14.07</v>
      </c>
      <c r="K63" s="1282" t="s">
        <v>1426</v>
      </c>
      <c r="L63" s="1282" t="s">
        <v>1867</v>
      </c>
      <c r="M63" s="1282" t="s">
        <v>1660</v>
      </c>
      <c r="N63" s="1282"/>
      <c r="O63" s="1282" t="s">
        <v>1619</v>
      </c>
      <c r="P63" s="1282">
        <v>2720</v>
      </c>
      <c r="Q63" s="1282">
        <v>1641</v>
      </c>
      <c r="R63" s="1166">
        <v>1</v>
      </c>
      <c r="S63" s="1282">
        <v>100</v>
      </c>
      <c r="T63" s="1282" t="s">
        <v>1653</v>
      </c>
      <c r="U63" s="1166">
        <v>828605</v>
      </c>
      <c r="V63" s="1282" t="s">
        <v>1621</v>
      </c>
    </row>
    <row r="64" spans="1:22" s="1166" customFormat="1" ht="12.75">
      <c r="A64" s="1282">
        <v>8110</v>
      </c>
      <c r="B64" s="1283">
        <f>DATE(2016,2,1)</f>
        <v>42401</v>
      </c>
      <c r="C64" s="1282" t="s">
        <v>1877</v>
      </c>
      <c r="D64" s="1282" t="s">
        <v>1877</v>
      </c>
      <c r="E64" s="1282"/>
      <c r="F64" s="1282"/>
      <c r="G64" s="1282"/>
      <c r="H64" s="1393">
        <v>0</v>
      </c>
      <c r="I64" s="1393">
        <v>14.07</v>
      </c>
      <c r="J64" s="1393">
        <f t="shared" si="1"/>
        <v>-14.07</v>
      </c>
      <c r="K64" s="1282" t="s">
        <v>1426</v>
      </c>
      <c r="L64" s="1282" t="s">
        <v>1867</v>
      </c>
      <c r="M64" s="1282" t="s">
        <v>1660</v>
      </c>
      <c r="N64" s="1282"/>
      <c r="O64" s="1282" t="s">
        <v>1619</v>
      </c>
      <c r="P64" s="1282">
        <v>2720</v>
      </c>
      <c r="Q64" s="1282">
        <v>1641</v>
      </c>
      <c r="R64" s="1166">
        <v>2</v>
      </c>
      <c r="S64" s="1282">
        <v>100</v>
      </c>
      <c r="T64" s="1282" t="s">
        <v>1653</v>
      </c>
      <c r="U64" s="1166">
        <v>856357</v>
      </c>
      <c r="V64" s="1282" t="s">
        <v>1621</v>
      </c>
    </row>
    <row r="65" spans="1:22" s="1166" customFormat="1" ht="12.75">
      <c r="A65" s="1282">
        <v>8110</v>
      </c>
      <c r="B65" s="1283">
        <f>DATE(2016,2,29)</f>
        <v>42429</v>
      </c>
      <c r="C65" s="1282" t="s">
        <v>1878</v>
      </c>
      <c r="D65" s="1282" t="s">
        <v>1878</v>
      </c>
      <c r="E65" s="1282"/>
      <c r="F65" s="1282"/>
      <c r="G65" s="1282"/>
      <c r="H65" s="1393">
        <v>14</v>
      </c>
      <c r="I65" s="1393">
        <v>0</v>
      </c>
      <c r="J65" s="1393">
        <f t="shared" si="1"/>
        <v>14</v>
      </c>
      <c r="K65" s="1282" t="s">
        <v>1426</v>
      </c>
      <c r="L65" s="1282" t="s">
        <v>1867</v>
      </c>
      <c r="M65" s="1282" t="s">
        <v>1660</v>
      </c>
      <c r="N65" s="1282"/>
      <c r="O65" s="1282" t="s">
        <v>1619</v>
      </c>
      <c r="P65" s="1282">
        <v>2720</v>
      </c>
      <c r="Q65" s="1282">
        <v>1641</v>
      </c>
      <c r="R65" s="1166">
        <v>2</v>
      </c>
      <c r="S65" s="1282">
        <v>100</v>
      </c>
      <c r="T65" s="1282" t="s">
        <v>1623</v>
      </c>
      <c r="U65" s="1166">
        <v>853255</v>
      </c>
      <c r="V65" s="1282" t="s">
        <v>1621</v>
      </c>
    </row>
    <row r="66" spans="1:22" s="1166" customFormat="1" ht="12.75">
      <c r="A66" s="1282">
        <v>8110</v>
      </c>
      <c r="B66" s="1283">
        <f>DATE(2016,2,29)</f>
        <v>42429</v>
      </c>
      <c r="C66" s="1282" t="s">
        <v>1879</v>
      </c>
      <c r="D66" s="1282" t="s">
        <v>1879</v>
      </c>
      <c r="E66" s="1282"/>
      <c r="F66" s="1282"/>
      <c r="G66" s="1282"/>
      <c r="H66" s="1393">
        <v>14</v>
      </c>
      <c r="I66" s="1393">
        <v>0</v>
      </c>
      <c r="J66" s="1393">
        <f t="shared" si="1"/>
        <v>14</v>
      </c>
      <c r="K66" s="1282" t="s">
        <v>1426</v>
      </c>
      <c r="L66" s="1282" t="s">
        <v>1867</v>
      </c>
      <c r="M66" s="1282" t="s">
        <v>1660</v>
      </c>
      <c r="N66" s="1282"/>
      <c r="O66" s="1282" t="s">
        <v>1619</v>
      </c>
      <c r="P66" s="1282">
        <v>2720</v>
      </c>
      <c r="Q66" s="1282">
        <v>1641</v>
      </c>
      <c r="R66" s="1166">
        <v>2</v>
      </c>
      <c r="S66" s="1282">
        <v>100</v>
      </c>
      <c r="T66" s="1282" t="s">
        <v>1623</v>
      </c>
      <c r="U66" s="1166">
        <v>854079</v>
      </c>
      <c r="V66" s="1282" t="s">
        <v>1621</v>
      </c>
    </row>
    <row r="67" spans="1:22" s="1166" customFormat="1" ht="12.75">
      <c r="A67" s="1282">
        <v>8110</v>
      </c>
      <c r="B67" s="1283">
        <f>DATE(2016,3,31)</f>
        <v>42460</v>
      </c>
      <c r="C67" s="1282" t="s">
        <v>1880</v>
      </c>
      <c r="D67" s="1282" t="s">
        <v>1880</v>
      </c>
      <c r="E67" s="1282"/>
      <c r="F67" s="1282"/>
      <c r="G67" s="1282"/>
      <c r="H67" s="1393">
        <v>14</v>
      </c>
      <c r="I67" s="1393">
        <v>0</v>
      </c>
      <c r="J67" s="1393">
        <f t="shared" si="1"/>
        <v>14</v>
      </c>
      <c r="K67" s="1282" t="s">
        <v>1426</v>
      </c>
      <c r="L67" s="1282" t="s">
        <v>1867</v>
      </c>
      <c r="M67" s="1282" t="s">
        <v>1660</v>
      </c>
      <c r="N67" s="1282"/>
      <c r="O67" s="1282" t="s">
        <v>1619</v>
      </c>
      <c r="P67" s="1282">
        <v>2720</v>
      </c>
      <c r="Q67" s="1282">
        <v>1641</v>
      </c>
      <c r="R67" s="1166">
        <v>3</v>
      </c>
      <c r="S67" s="1282">
        <v>100</v>
      </c>
      <c r="T67" s="1282" t="s">
        <v>1623</v>
      </c>
      <c r="U67" s="1166">
        <v>881855</v>
      </c>
      <c r="V67" s="1282" t="s">
        <v>1621</v>
      </c>
    </row>
    <row r="68" spans="1:22" s="1166" customFormat="1" ht="12.75">
      <c r="A68" s="1282">
        <v>8110</v>
      </c>
      <c r="B68" s="1283">
        <f>DATE(2016,4,30)</f>
        <v>42490</v>
      </c>
      <c r="C68" s="1282" t="s">
        <v>1881</v>
      </c>
      <c r="D68" s="1282" t="s">
        <v>1881</v>
      </c>
      <c r="E68" s="1282"/>
      <c r="F68" s="1282"/>
      <c r="G68" s="1282"/>
      <c r="H68" s="1393">
        <v>14</v>
      </c>
      <c r="I68" s="1393">
        <v>0</v>
      </c>
      <c r="J68" s="1393">
        <f t="shared" si="1"/>
        <v>14</v>
      </c>
      <c r="K68" s="1282" t="s">
        <v>1426</v>
      </c>
      <c r="L68" s="1282" t="s">
        <v>1867</v>
      </c>
      <c r="M68" s="1282" t="s">
        <v>1660</v>
      </c>
      <c r="N68" s="1282"/>
      <c r="O68" s="1282" t="s">
        <v>1619</v>
      </c>
      <c r="P68" s="1282">
        <v>2720</v>
      </c>
      <c r="Q68" s="1282">
        <v>1641</v>
      </c>
      <c r="R68" s="1166">
        <v>4</v>
      </c>
      <c r="S68" s="1282">
        <v>100</v>
      </c>
      <c r="T68" s="1282" t="s">
        <v>1623</v>
      </c>
      <c r="U68" s="1166">
        <v>904793</v>
      </c>
      <c r="V68" s="1282" t="s">
        <v>1621</v>
      </c>
    </row>
    <row r="69" spans="1:22" s="1166" customFormat="1" ht="12.75">
      <c r="A69" s="1282">
        <v>8110</v>
      </c>
      <c r="B69" s="1283">
        <f>DATE(2016,5,31)</f>
        <v>42521</v>
      </c>
      <c r="C69" s="1282" t="s">
        <v>1882</v>
      </c>
      <c r="D69" s="1282" t="s">
        <v>1882</v>
      </c>
      <c r="E69" s="1282"/>
      <c r="F69" s="1282"/>
      <c r="G69" s="1282"/>
      <c r="H69" s="1393">
        <v>14</v>
      </c>
      <c r="I69" s="1393">
        <v>0</v>
      </c>
      <c r="J69" s="1393">
        <f t="shared" si="1"/>
        <v>14</v>
      </c>
      <c r="K69" s="1282" t="s">
        <v>1426</v>
      </c>
      <c r="L69" s="1282" t="s">
        <v>1867</v>
      </c>
      <c r="M69" s="1282" t="s">
        <v>1660</v>
      </c>
      <c r="N69" s="1282"/>
      <c r="O69" s="1282" t="s">
        <v>1619</v>
      </c>
      <c r="P69" s="1282">
        <v>2720</v>
      </c>
      <c r="Q69" s="1282">
        <v>1641</v>
      </c>
      <c r="R69" s="1166">
        <v>5</v>
      </c>
      <c r="S69" s="1282">
        <v>100</v>
      </c>
      <c r="T69" s="1282" t="s">
        <v>1623</v>
      </c>
      <c r="U69" s="1166">
        <v>921965</v>
      </c>
      <c r="V69" s="1282" t="s">
        <v>1621</v>
      </c>
    </row>
    <row r="70" spans="1:22" s="1166" customFormat="1" ht="12.75">
      <c r="A70" s="1282">
        <v>8110</v>
      </c>
      <c r="B70" s="1283">
        <f>DATE(2016,6,30)</f>
        <v>42551</v>
      </c>
      <c r="C70" s="1282" t="s">
        <v>1883</v>
      </c>
      <c r="D70" s="1282" t="s">
        <v>1883</v>
      </c>
      <c r="E70" s="1282"/>
      <c r="F70" s="1282"/>
      <c r="G70" s="1282"/>
      <c r="H70" s="1393">
        <v>14</v>
      </c>
      <c r="I70" s="1393">
        <v>0</v>
      </c>
      <c r="J70" s="1393">
        <f t="shared" si="1"/>
        <v>14</v>
      </c>
      <c r="K70" s="1282" t="s">
        <v>1426</v>
      </c>
      <c r="L70" s="1282" t="s">
        <v>1867</v>
      </c>
      <c r="M70" s="1282" t="s">
        <v>1660</v>
      </c>
      <c r="N70" s="1282"/>
      <c r="O70" s="1282" t="s">
        <v>1619</v>
      </c>
      <c r="P70" s="1282">
        <v>2720</v>
      </c>
      <c r="Q70" s="1282">
        <v>1641</v>
      </c>
      <c r="R70" s="1166">
        <v>6</v>
      </c>
      <c r="S70" s="1282">
        <v>100</v>
      </c>
      <c r="T70" s="1282" t="s">
        <v>1623</v>
      </c>
      <c r="U70" s="1166">
        <v>947909</v>
      </c>
      <c r="V70" s="1282" t="s">
        <v>1621</v>
      </c>
    </row>
    <row r="71" spans="1:22" s="1166" customFormat="1" ht="12.75">
      <c r="A71" s="1282">
        <v>8110</v>
      </c>
      <c r="B71" s="1283">
        <f>DATE(2016,7,31)</f>
        <v>42582</v>
      </c>
      <c r="C71" s="1282" t="s">
        <v>1884</v>
      </c>
      <c r="D71" s="1282" t="s">
        <v>1884</v>
      </c>
      <c r="E71" s="1282"/>
      <c r="F71" s="1282"/>
      <c r="G71" s="1282"/>
      <c r="H71" s="1393">
        <v>14</v>
      </c>
      <c r="I71" s="1393">
        <v>0</v>
      </c>
      <c r="J71" s="1393">
        <f t="shared" si="1"/>
        <v>14</v>
      </c>
      <c r="K71" s="1282" t="s">
        <v>1426</v>
      </c>
      <c r="L71" s="1282" t="s">
        <v>1867</v>
      </c>
      <c r="M71" s="1282" t="s">
        <v>1660</v>
      </c>
      <c r="N71" s="1282"/>
      <c r="O71" s="1282" t="s">
        <v>1619</v>
      </c>
      <c r="P71" s="1282">
        <v>2720</v>
      </c>
      <c r="Q71" s="1282">
        <v>1641</v>
      </c>
      <c r="R71" s="1166">
        <v>7</v>
      </c>
      <c r="S71" s="1282">
        <v>100</v>
      </c>
      <c r="T71" s="1282" t="s">
        <v>1623</v>
      </c>
      <c r="U71" s="1166">
        <v>975385</v>
      </c>
      <c r="V71" s="1282" t="s">
        <v>1621</v>
      </c>
    </row>
    <row r="72" spans="1:22" s="1166" customFormat="1" ht="12.75">
      <c r="A72" s="1282">
        <v>8110</v>
      </c>
      <c r="B72" s="1283">
        <f>DATE(2016,8,31)</f>
        <v>42613</v>
      </c>
      <c r="C72" s="1282" t="s">
        <v>1885</v>
      </c>
      <c r="D72" s="1282" t="s">
        <v>1885</v>
      </c>
      <c r="E72" s="1282"/>
      <c r="F72" s="1282"/>
      <c r="G72" s="1282"/>
      <c r="H72" s="1393">
        <v>14</v>
      </c>
      <c r="I72" s="1393">
        <v>0</v>
      </c>
      <c r="J72" s="1393">
        <f t="shared" si="1"/>
        <v>14</v>
      </c>
      <c r="K72" s="1282" t="s">
        <v>1426</v>
      </c>
      <c r="L72" s="1282" t="s">
        <v>1867</v>
      </c>
      <c r="M72" s="1282" t="s">
        <v>1660</v>
      </c>
      <c r="N72" s="1282"/>
      <c r="O72" s="1282" t="s">
        <v>1619</v>
      </c>
      <c r="P72" s="1282">
        <v>2720</v>
      </c>
      <c r="Q72" s="1282">
        <v>1641</v>
      </c>
      <c r="R72" s="1166">
        <v>8</v>
      </c>
      <c r="S72" s="1282">
        <v>100</v>
      </c>
      <c r="T72" s="1282" t="s">
        <v>1623</v>
      </c>
      <c r="U72" s="1166">
        <v>999529</v>
      </c>
      <c r="V72" s="1282" t="s">
        <v>1621</v>
      </c>
    </row>
    <row r="73" spans="1:22" s="1166" customFormat="1" ht="12.75">
      <c r="A73" s="1282">
        <v>8110</v>
      </c>
      <c r="B73" s="1283">
        <f>DATE(2016,9,30)</f>
        <v>42643</v>
      </c>
      <c r="C73" s="1282" t="s">
        <v>1886</v>
      </c>
      <c r="D73" s="1282" t="s">
        <v>1886</v>
      </c>
      <c r="E73" s="1282"/>
      <c r="F73" s="1282"/>
      <c r="G73" s="1282"/>
      <c r="H73" s="1393">
        <v>14</v>
      </c>
      <c r="I73" s="1393">
        <v>0</v>
      </c>
      <c r="J73" s="1393">
        <f t="shared" si="1"/>
        <v>14</v>
      </c>
      <c r="K73" s="1282" t="s">
        <v>1426</v>
      </c>
      <c r="L73" s="1282" t="s">
        <v>1867</v>
      </c>
      <c r="M73" s="1282" t="s">
        <v>1660</v>
      </c>
      <c r="N73" s="1282"/>
      <c r="O73" s="1282" t="s">
        <v>1619</v>
      </c>
      <c r="P73" s="1282">
        <v>2720</v>
      </c>
      <c r="Q73" s="1282">
        <v>1641</v>
      </c>
      <c r="R73" s="1166">
        <v>9</v>
      </c>
      <c r="S73" s="1282">
        <v>100</v>
      </c>
      <c r="T73" s="1282" t="s">
        <v>1623</v>
      </c>
      <c r="U73" s="1166">
        <v>1020946</v>
      </c>
      <c r="V73" s="1282" t="s">
        <v>1621</v>
      </c>
    </row>
    <row r="74" spans="1:22" s="1166" customFormat="1" ht="12.75">
      <c r="A74" s="1282">
        <v>8110</v>
      </c>
      <c r="B74" s="1283">
        <f>DATE(2016,10,31)</f>
        <v>42674</v>
      </c>
      <c r="C74" s="1282" t="s">
        <v>1887</v>
      </c>
      <c r="D74" s="1282" t="s">
        <v>1887</v>
      </c>
      <c r="E74" s="1282"/>
      <c r="F74" s="1282"/>
      <c r="G74" s="1282"/>
      <c r="H74" s="1393">
        <v>14</v>
      </c>
      <c r="I74" s="1393">
        <v>0</v>
      </c>
      <c r="J74" s="1393">
        <f t="shared" si="1"/>
        <v>14</v>
      </c>
      <c r="K74" s="1282" t="s">
        <v>1426</v>
      </c>
      <c r="L74" s="1282" t="s">
        <v>1867</v>
      </c>
      <c r="M74" s="1282" t="s">
        <v>1660</v>
      </c>
      <c r="N74" s="1282"/>
      <c r="O74" s="1282" t="s">
        <v>1619</v>
      </c>
      <c r="P74" s="1282">
        <v>2720</v>
      </c>
      <c r="Q74" s="1282">
        <v>1641</v>
      </c>
      <c r="R74" s="1166">
        <v>10</v>
      </c>
      <c r="S74" s="1282">
        <v>100</v>
      </c>
      <c r="T74" s="1282" t="s">
        <v>1623</v>
      </c>
      <c r="U74" s="1166">
        <v>1043710</v>
      </c>
      <c r="V74" s="1282" t="s">
        <v>1621</v>
      </c>
    </row>
    <row r="75" spans="1:22" s="1166" customFormat="1" ht="12.75">
      <c r="A75" s="1282">
        <v>8110</v>
      </c>
      <c r="B75" s="1283">
        <f>DATE(2016,11,30)</f>
        <v>42704</v>
      </c>
      <c r="C75" s="1282" t="s">
        <v>1888</v>
      </c>
      <c r="D75" s="1282" t="s">
        <v>1888</v>
      </c>
      <c r="E75" s="1282"/>
      <c r="F75" s="1282"/>
      <c r="G75" s="1282"/>
      <c r="H75" s="1393">
        <v>14</v>
      </c>
      <c r="I75" s="1393">
        <v>0</v>
      </c>
      <c r="J75" s="1393">
        <f t="shared" si="1"/>
        <v>14</v>
      </c>
      <c r="K75" s="1282" t="s">
        <v>1426</v>
      </c>
      <c r="L75" s="1282" t="s">
        <v>1867</v>
      </c>
      <c r="M75" s="1282" t="s">
        <v>1660</v>
      </c>
      <c r="N75" s="1282"/>
      <c r="O75" s="1282" t="s">
        <v>1619</v>
      </c>
      <c r="P75" s="1282">
        <v>2720</v>
      </c>
      <c r="Q75" s="1282">
        <v>1641</v>
      </c>
      <c r="R75" s="1166">
        <v>11</v>
      </c>
      <c r="S75" s="1282">
        <v>100</v>
      </c>
      <c r="T75" s="1282" t="s">
        <v>1623</v>
      </c>
      <c r="U75" s="1166">
        <v>1062736</v>
      </c>
      <c r="V75" s="1282" t="s">
        <v>1621</v>
      </c>
    </row>
    <row r="76" spans="1:22" s="1166" customFormat="1" ht="12.75">
      <c r="A76" s="1282">
        <v>8110</v>
      </c>
      <c r="B76" s="1283">
        <f>DATE(2016,12,31)</f>
        <v>42735</v>
      </c>
      <c r="C76" s="1282" t="s">
        <v>1889</v>
      </c>
      <c r="D76" s="1282" t="s">
        <v>1889</v>
      </c>
      <c r="E76" s="1282"/>
      <c r="F76" s="1282"/>
      <c r="G76" s="1282"/>
      <c r="H76" s="1393">
        <v>14.07</v>
      </c>
      <c r="I76" s="1393">
        <v>0</v>
      </c>
      <c r="J76" s="1393">
        <f t="shared" si="1"/>
        <v>14.07</v>
      </c>
      <c r="K76" s="1282" t="s">
        <v>1426</v>
      </c>
      <c r="L76" s="1282" t="s">
        <v>1867</v>
      </c>
      <c r="M76" s="1282" t="s">
        <v>1660</v>
      </c>
      <c r="N76" s="1282"/>
      <c r="O76" s="1282" t="s">
        <v>1619</v>
      </c>
      <c r="P76" s="1282">
        <v>2720</v>
      </c>
      <c r="Q76" s="1282">
        <v>1641</v>
      </c>
      <c r="R76" s="1166">
        <v>12</v>
      </c>
      <c r="S76" s="1282">
        <v>100</v>
      </c>
      <c r="T76" s="1282" t="s">
        <v>1623</v>
      </c>
      <c r="U76" s="1166">
        <v>1092175</v>
      </c>
      <c r="V76" s="1282" t="s">
        <v>1621</v>
      </c>
    </row>
    <row r="77" spans="1:22" s="1166" customFormat="1" ht="12.75">
      <c r="A77" s="1282">
        <v>8110</v>
      </c>
      <c r="B77" s="1283">
        <f>DATE(2016,12,31)</f>
        <v>42735</v>
      </c>
      <c r="C77" s="1282" t="s">
        <v>1871</v>
      </c>
      <c r="D77" s="1282"/>
      <c r="E77" s="1282"/>
      <c r="F77" s="1282"/>
      <c r="G77" s="1282"/>
      <c r="H77" s="1393">
        <v>1842.01</v>
      </c>
      <c r="I77" s="1393">
        <v>0</v>
      </c>
      <c r="J77" s="1393">
        <f t="shared" si="1"/>
        <v>1842.01</v>
      </c>
      <c r="K77" s="1282" t="s">
        <v>1426</v>
      </c>
      <c r="L77" s="1282" t="s">
        <v>1867</v>
      </c>
      <c r="M77" s="1282" t="s">
        <v>1660</v>
      </c>
      <c r="N77" s="1282"/>
      <c r="O77" s="1282" t="s">
        <v>1642</v>
      </c>
      <c r="P77" s="1282">
        <v>2720</v>
      </c>
      <c r="Q77" s="1282">
        <v>1641</v>
      </c>
      <c r="R77" s="1166">
        <v>0</v>
      </c>
      <c r="S77" s="1282">
        <v>100</v>
      </c>
      <c r="T77" s="1282" t="s">
        <v>1872</v>
      </c>
      <c r="U77" s="1166">
        <v>1137131</v>
      </c>
      <c r="V77" s="1282" t="s">
        <v>1621</v>
      </c>
    </row>
    <row r="78" spans="1:22" s="1166" customFormat="1" ht="12.75">
      <c r="A78" s="1282">
        <v>8110</v>
      </c>
      <c r="B78" s="1283">
        <f>DATE(2017,1,31)</f>
        <v>42766</v>
      </c>
      <c r="C78" s="1282" t="s">
        <v>1890</v>
      </c>
      <c r="D78" s="1282" t="s">
        <v>1890</v>
      </c>
      <c r="E78" s="1282"/>
      <c r="F78" s="1282"/>
      <c r="G78" s="1282"/>
      <c r="H78" s="1393">
        <v>14</v>
      </c>
      <c r="I78" s="1393">
        <v>0</v>
      </c>
      <c r="J78" s="1393">
        <f t="shared" si="1"/>
        <v>14</v>
      </c>
      <c r="K78" s="1282" t="s">
        <v>1426</v>
      </c>
      <c r="L78" s="1282" t="s">
        <v>1867</v>
      </c>
      <c r="M78" s="1282" t="s">
        <v>1660</v>
      </c>
      <c r="N78" s="1282"/>
      <c r="O78" s="1282" t="s">
        <v>1642</v>
      </c>
      <c r="P78" s="1282">
        <v>2720</v>
      </c>
      <c r="Q78" s="1282">
        <v>1641</v>
      </c>
      <c r="R78" s="1166">
        <v>1</v>
      </c>
      <c r="S78" s="1282">
        <v>100</v>
      </c>
      <c r="T78" s="1282" t="s">
        <v>1623</v>
      </c>
      <c r="U78" s="1166">
        <v>1112625</v>
      </c>
      <c r="V78" s="1282" t="s">
        <v>1621</v>
      </c>
    </row>
    <row r="79" spans="1:22" s="1166" customFormat="1" ht="12.75">
      <c r="A79" s="1282">
        <v>8110</v>
      </c>
      <c r="B79" s="1283">
        <f>DATE(2017,2,28)</f>
        <v>42794</v>
      </c>
      <c r="C79" s="1282" t="s">
        <v>1891</v>
      </c>
      <c r="D79" s="1282" t="s">
        <v>1891</v>
      </c>
      <c r="E79" s="1282"/>
      <c r="F79" s="1282"/>
      <c r="G79" s="1282"/>
      <c r="H79" s="1393">
        <v>14</v>
      </c>
      <c r="I79" s="1393">
        <v>0</v>
      </c>
      <c r="J79" s="1393">
        <f t="shared" si="1"/>
        <v>14</v>
      </c>
      <c r="K79" s="1282" t="s">
        <v>1426</v>
      </c>
      <c r="L79" s="1282" t="s">
        <v>1867</v>
      </c>
      <c r="M79" s="1282" t="s">
        <v>1660</v>
      </c>
      <c r="N79" s="1282"/>
      <c r="O79" s="1282" t="s">
        <v>1642</v>
      </c>
      <c r="P79" s="1282">
        <v>2720</v>
      </c>
      <c r="Q79" s="1282">
        <v>1641</v>
      </c>
      <c r="R79" s="1166">
        <v>2</v>
      </c>
      <c r="S79" s="1282">
        <v>100</v>
      </c>
      <c r="T79" s="1282" t="s">
        <v>1623</v>
      </c>
      <c r="U79" s="1166">
        <v>1136343</v>
      </c>
      <c r="V79" s="1282" t="s">
        <v>1621</v>
      </c>
    </row>
    <row r="80" spans="1:22" s="1166" customFormat="1" ht="12.75">
      <c r="A80" s="1282">
        <v>8110</v>
      </c>
      <c r="B80" s="1283">
        <f>DATE(2017,3,31)</f>
        <v>42825</v>
      </c>
      <c r="C80" s="1282" t="s">
        <v>1892</v>
      </c>
      <c r="D80" s="1282" t="s">
        <v>1892</v>
      </c>
      <c r="E80" s="1282"/>
      <c r="F80" s="1282"/>
      <c r="G80" s="1282"/>
      <c r="H80" s="1393">
        <v>14</v>
      </c>
      <c r="I80" s="1393">
        <v>0</v>
      </c>
      <c r="J80" s="1393">
        <f t="shared" si="1"/>
        <v>14</v>
      </c>
      <c r="K80" s="1282" t="s">
        <v>1426</v>
      </c>
      <c r="L80" s="1282" t="s">
        <v>1867</v>
      </c>
      <c r="M80" s="1282" t="s">
        <v>1660</v>
      </c>
      <c r="N80" s="1282"/>
      <c r="O80" s="1282" t="s">
        <v>1642</v>
      </c>
      <c r="P80" s="1282">
        <v>2720</v>
      </c>
      <c r="Q80" s="1282">
        <v>1641</v>
      </c>
      <c r="R80" s="1166">
        <v>3</v>
      </c>
      <c r="S80" s="1282">
        <v>100</v>
      </c>
      <c r="T80" s="1282" t="s">
        <v>1623</v>
      </c>
      <c r="U80" s="1166">
        <v>1157976</v>
      </c>
      <c r="V80" s="1282" t="s">
        <v>1621</v>
      </c>
    </row>
    <row r="81" spans="1:22" s="1166" customFormat="1" ht="12.75">
      <c r="A81" s="1282">
        <v>8110</v>
      </c>
      <c r="B81" s="1283">
        <f>DATE(2017,4,30)</f>
        <v>42855</v>
      </c>
      <c r="C81" s="1282" t="s">
        <v>1893</v>
      </c>
      <c r="D81" s="1282" t="s">
        <v>1893</v>
      </c>
      <c r="E81" s="1282"/>
      <c r="F81" s="1282"/>
      <c r="G81" s="1282"/>
      <c r="H81" s="1393">
        <v>14</v>
      </c>
      <c r="I81" s="1393">
        <v>0</v>
      </c>
      <c r="J81" s="1393">
        <f t="shared" si="1"/>
        <v>14</v>
      </c>
      <c r="K81" s="1282" t="s">
        <v>1426</v>
      </c>
      <c r="L81" s="1282" t="s">
        <v>1867</v>
      </c>
      <c r="M81" s="1282" t="s">
        <v>1660</v>
      </c>
      <c r="N81" s="1282"/>
      <c r="O81" s="1282" t="s">
        <v>1642</v>
      </c>
      <c r="P81" s="1282">
        <v>2720</v>
      </c>
      <c r="Q81" s="1282">
        <v>1641</v>
      </c>
      <c r="R81" s="1166">
        <v>4</v>
      </c>
      <c r="S81" s="1282">
        <v>100</v>
      </c>
      <c r="T81" s="1282" t="s">
        <v>1623</v>
      </c>
      <c r="U81" s="1166">
        <v>1179215</v>
      </c>
      <c r="V81" s="1282" t="s">
        <v>1621</v>
      </c>
    </row>
    <row r="82" spans="1:22" s="1166" customFormat="1" ht="12.75">
      <c r="A82" s="1282">
        <v>8110</v>
      </c>
      <c r="B82" s="1283">
        <f>DATE(2017,5,31)</f>
        <v>42886</v>
      </c>
      <c r="C82" s="1282" t="s">
        <v>1894</v>
      </c>
      <c r="D82" s="1282" t="s">
        <v>1894</v>
      </c>
      <c r="E82" s="1282"/>
      <c r="F82" s="1282"/>
      <c r="G82" s="1282"/>
      <c r="H82" s="1393">
        <v>14</v>
      </c>
      <c r="I82" s="1393">
        <v>0</v>
      </c>
      <c r="J82" s="1393">
        <f t="shared" si="1"/>
        <v>14</v>
      </c>
      <c r="K82" s="1282" t="s">
        <v>1426</v>
      </c>
      <c r="L82" s="1282" t="s">
        <v>1867</v>
      </c>
      <c r="M82" s="1282" t="s">
        <v>1660</v>
      </c>
      <c r="N82" s="1282"/>
      <c r="O82" s="1282" t="s">
        <v>1642</v>
      </c>
      <c r="P82" s="1282">
        <v>2720</v>
      </c>
      <c r="Q82" s="1282">
        <v>1641</v>
      </c>
      <c r="R82" s="1166">
        <v>5</v>
      </c>
      <c r="S82" s="1282">
        <v>100</v>
      </c>
      <c r="T82" s="1282" t="s">
        <v>1623</v>
      </c>
      <c r="U82" s="1166">
        <v>1207443</v>
      </c>
      <c r="V82" s="1282" t="s">
        <v>1621</v>
      </c>
    </row>
    <row r="83" spans="1:22" s="1166" customFormat="1" ht="12.75">
      <c r="A83" s="1282">
        <v>8110</v>
      </c>
      <c r="B83" s="1283">
        <f>DATE(2017,6,30)</f>
        <v>42916</v>
      </c>
      <c r="C83" s="1282" t="s">
        <v>1895</v>
      </c>
      <c r="D83" s="1282" t="s">
        <v>1895</v>
      </c>
      <c r="E83" s="1282"/>
      <c r="F83" s="1282"/>
      <c r="G83" s="1282"/>
      <c r="H83" s="1393">
        <v>14</v>
      </c>
      <c r="I83" s="1393">
        <v>0</v>
      </c>
      <c r="J83" s="1393">
        <f t="shared" si="1"/>
        <v>14</v>
      </c>
      <c r="K83" s="1282" t="s">
        <v>1426</v>
      </c>
      <c r="L83" s="1282" t="s">
        <v>1867</v>
      </c>
      <c r="M83" s="1282" t="s">
        <v>1660</v>
      </c>
      <c r="N83" s="1282"/>
      <c r="O83" s="1282" t="s">
        <v>1642</v>
      </c>
      <c r="P83" s="1282">
        <v>2720</v>
      </c>
      <c r="Q83" s="1282">
        <v>1641</v>
      </c>
      <c r="R83" s="1166">
        <v>6</v>
      </c>
      <c r="S83" s="1282">
        <v>100</v>
      </c>
      <c r="T83" s="1282" t="s">
        <v>1623</v>
      </c>
      <c r="U83" s="1166">
        <v>1227591</v>
      </c>
      <c r="V83" s="1282" t="s">
        <v>1621</v>
      </c>
    </row>
    <row r="84" spans="1:22" s="1166" customFormat="1" ht="12.75">
      <c r="A84" s="1282">
        <v>8110</v>
      </c>
      <c r="B84" s="1283">
        <f>DATE(2017,7,31)</f>
        <v>42947</v>
      </c>
      <c r="C84" s="1282" t="s">
        <v>1896</v>
      </c>
      <c r="D84" s="1282" t="s">
        <v>1896</v>
      </c>
      <c r="E84" s="1282"/>
      <c r="F84" s="1282"/>
      <c r="G84" s="1282"/>
      <c r="H84" s="1393">
        <v>14</v>
      </c>
      <c r="I84" s="1393">
        <v>0</v>
      </c>
      <c r="J84" s="1393">
        <f t="shared" si="1"/>
        <v>14</v>
      </c>
      <c r="K84" s="1282" t="s">
        <v>1426</v>
      </c>
      <c r="L84" s="1282" t="s">
        <v>1867</v>
      </c>
      <c r="M84" s="1282" t="s">
        <v>1660</v>
      </c>
      <c r="N84" s="1282"/>
      <c r="O84" s="1282" t="s">
        <v>1642</v>
      </c>
      <c r="P84" s="1282">
        <v>2720</v>
      </c>
      <c r="Q84" s="1282">
        <v>1641</v>
      </c>
      <c r="R84" s="1166">
        <v>7</v>
      </c>
      <c r="S84" s="1282">
        <v>100</v>
      </c>
      <c r="T84" s="1282" t="s">
        <v>1623</v>
      </c>
      <c r="U84" s="1166">
        <v>1254926</v>
      </c>
      <c r="V84" s="1282" t="s">
        <v>1621</v>
      </c>
    </row>
    <row r="85" spans="1:22" s="1166" customFormat="1" ht="12.75">
      <c r="A85" s="1282">
        <v>8110</v>
      </c>
      <c r="B85" s="1283">
        <f>DATE(2017,8,31)</f>
        <v>42978</v>
      </c>
      <c r="C85" s="1282" t="s">
        <v>1897</v>
      </c>
      <c r="D85" s="1282" t="s">
        <v>1898</v>
      </c>
      <c r="E85" s="1282"/>
      <c r="F85" s="1282"/>
      <c r="G85" s="1282"/>
      <c r="H85" s="1393">
        <v>14</v>
      </c>
      <c r="I85" s="1393">
        <v>0</v>
      </c>
      <c r="J85" s="1393">
        <f t="shared" si="1"/>
        <v>14</v>
      </c>
      <c r="K85" s="1282" t="s">
        <v>1426</v>
      </c>
      <c r="L85" s="1282" t="s">
        <v>1867</v>
      </c>
      <c r="M85" s="1282" t="s">
        <v>1660</v>
      </c>
      <c r="N85" s="1282"/>
      <c r="O85" s="1282" t="s">
        <v>1642</v>
      </c>
      <c r="P85" s="1282">
        <v>2720</v>
      </c>
      <c r="Q85" s="1282">
        <v>1641</v>
      </c>
      <c r="R85" s="1166">
        <v>8</v>
      </c>
      <c r="S85" s="1282">
        <v>100</v>
      </c>
      <c r="T85" s="1282" t="s">
        <v>1623</v>
      </c>
      <c r="U85" s="1166">
        <v>1277757</v>
      </c>
      <c r="V85" s="1282" t="s">
        <v>1621</v>
      </c>
    </row>
    <row r="86" spans="1:22" s="1166" customFormat="1" ht="12.75">
      <c r="A86" s="1282">
        <v>8110</v>
      </c>
      <c r="B86" s="1283">
        <f>DATE(2017,9,30)</f>
        <v>43008</v>
      </c>
      <c r="C86" s="1282" t="s">
        <v>1899</v>
      </c>
      <c r="D86" s="1282" t="s">
        <v>1899</v>
      </c>
      <c r="E86" s="1282"/>
      <c r="F86" s="1282"/>
      <c r="G86" s="1282"/>
      <c r="H86" s="1393">
        <v>14</v>
      </c>
      <c r="I86" s="1393">
        <v>0</v>
      </c>
      <c r="J86" s="1393">
        <f t="shared" si="1"/>
        <v>14</v>
      </c>
      <c r="K86" s="1282" t="s">
        <v>1426</v>
      </c>
      <c r="L86" s="1282" t="s">
        <v>1867</v>
      </c>
      <c r="M86" s="1282" t="s">
        <v>1660</v>
      </c>
      <c r="N86" s="1282"/>
      <c r="O86" s="1282" t="s">
        <v>1642</v>
      </c>
      <c r="P86" s="1282">
        <v>2720</v>
      </c>
      <c r="Q86" s="1282">
        <v>1641</v>
      </c>
      <c r="R86" s="1166">
        <v>9</v>
      </c>
      <c r="S86" s="1282">
        <v>100</v>
      </c>
      <c r="T86" s="1282" t="s">
        <v>1623</v>
      </c>
      <c r="U86" s="1166">
        <v>1297806</v>
      </c>
      <c r="V86" s="1282" t="s">
        <v>1621</v>
      </c>
    </row>
    <row r="87" spans="1:22" s="1166" customFormat="1" ht="12.75">
      <c r="A87" s="1282">
        <v>8110</v>
      </c>
      <c r="B87" s="1283">
        <f>DATE(2017,10,31)</f>
        <v>43039</v>
      </c>
      <c r="C87" s="1282" t="s">
        <v>1900</v>
      </c>
      <c r="D87" s="1282" t="s">
        <v>1900</v>
      </c>
      <c r="E87" s="1282"/>
      <c r="F87" s="1282"/>
      <c r="G87" s="1282"/>
      <c r="H87" s="1393">
        <v>14</v>
      </c>
      <c r="I87" s="1393">
        <v>0</v>
      </c>
      <c r="J87" s="1393">
        <f t="shared" si="1"/>
        <v>14</v>
      </c>
      <c r="K87" s="1282" t="s">
        <v>1426</v>
      </c>
      <c r="L87" s="1282" t="s">
        <v>1867</v>
      </c>
      <c r="M87" s="1282" t="s">
        <v>1660</v>
      </c>
      <c r="N87" s="1282"/>
      <c r="O87" s="1282" t="s">
        <v>1642</v>
      </c>
      <c r="P87" s="1282">
        <v>2720</v>
      </c>
      <c r="Q87" s="1282">
        <v>1641</v>
      </c>
      <c r="R87" s="1166">
        <v>10</v>
      </c>
      <c r="S87" s="1282">
        <v>100</v>
      </c>
      <c r="T87" s="1282" t="s">
        <v>1623</v>
      </c>
      <c r="U87" s="1166">
        <v>1324591</v>
      </c>
      <c r="V87" s="1282" t="s">
        <v>1621</v>
      </c>
    </row>
    <row r="88" spans="1:22" s="1166" customFormat="1" ht="12.75">
      <c r="A88" s="1282">
        <v>8110</v>
      </c>
      <c r="B88" s="1283">
        <f>DATE(2017,11,30)</f>
        <v>43069</v>
      </c>
      <c r="C88" s="1282" t="s">
        <v>1901</v>
      </c>
      <c r="D88" s="1282" t="s">
        <v>1901</v>
      </c>
      <c r="E88" s="1282"/>
      <c r="F88" s="1282"/>
      <c r="G88" s="1282"/>
      <c r="H88" s="1393">
        <v>14</v>
      </c>
      <c r="I88" s="1393">
        <v>0</v>
      </c>
      <c r="J88" s="1393">
        <f t="shared" si="1"/>
        <v>14</v>
      </c>
      <c r="K88" s="1282" t="s">
        <v>1426</v>
      </c>
      <c r="L88" s="1282" t="s">
        <v>1867</v>
      </c>
      <c r="M88" s="1282" t="s">
        <v>1660</v>
      </c>
      <c r="N88" s="1282"/>
      <c r="O88" s="1282" t="s">
        <v>1642</v>
      </c>
      <c r="P88" s="1282">
        <v>2720</v>
      </c>
      <c r="Q88" s="1282">
        <v>1641</v>
      </c>
      <c r="R88" s="1166">
        <v>11</v>
      </c>
      <c r="S88" s="1282">
        <v>100</v>
      </c>
      <c r="T88" s="1282" t="s">
        <v>1623</v>
      </c>
      <c r="U88" s="1166">
        <v>1346886</v>
      </c>
      <c r="V88" s="1282" t="s">
        <v>1621</v>
      </c>
    </row>
    <row r="89" spans="1:22" s="1166" customFormat="1" ht="12.75">
      <c r="A89" s="1282">
        <v>8110</v>
      </c>
      <c r="B89" s="1283">
        <f>DATE(2017,12,31)</f>
        <v>43100</v>
      </c>
      <c r="C89" s="1282" t="s">
        <v>1902</v>
      </c>
      <c r="D89" s="1282" t="s">
        <v>1902</v>
      </c>
      <c r="E89" s="1282"/>
      <c r="F89" s="1282"/>
      <c r="G89" s="1282"/>
      <c r="H89" s="1393">
        <v>14.07</v>
      </c>
      <c r="I89" s="1393">
        <v>0</v>
      </c>
      <c r="J89" s="1393">
        <f t="shared" si="1"/>
        <v>14.07</v>
      </c>
      <c r="K89" s="1282" t="s">
        <v>1426</v>
      </c>
      <c r="L89" s="1282" t="s">
        <v>1867</v>
      </c>
      <c r="M89" s="1282" t="s">
        <v>1660</v>
      </c>
      <c r="N89" s="1282"/>
      <c r="O89" s="1282" t="s">
        <v>1642</v>
      </c>
      <c r="P89" s="1282">
        <v>2720</v>
      </c>
      <c r="Q89" s="1282">
        <v>1641</v>
      </c>
      <c r="R89" s="1166">
        <v>12</v>
      </c>
      <c r="S89" s="1282">
        <v>100</v>
      </c>
      <c r="T89" s="1282" t="s">
        <v>1623</v>
      </c>
      <c r="U89" s="1166">
        <v>1366778</v>
      </c>
      <c r="V89" s="1282" t="s">
        <v>1621</v>
      </c>
    </row>
    <row r="90" spans="1:22" s="1166" customFormat="1" ht="12.75">
      <c r="A90" s="1282">
        <v>8112</v>
      </c>
      <c r="B90" s="1283">
        <f>DATE(2014,11,1)</f>
        <v>41944</v>
      </c>
      <c r="C90" s="1282" t="s">
        <v>1616</v>
      </c>
      <c r="D90" s="1282" t="s">
        <v>1616</v>
      </c>
      <c r="E90" s="1282"/>
      <c r="F90" s="1282"/>
      <c r="G90" s="1282"/>
      <c r="H90" s="1393">
        <v>7307</v>
      </c>
      <c r="I90" s="1393">
        <v>0</v>
      </c>
      <c r="J90" s="1393">
        <f t="shared" si="1"/>
        <v>7307</v>
      </c>
      <c r="K90" s="1282" t="s">
        <v>1426</v>
      </c>
      <c r="L90" s="1282" t="s">
        <v>1903</v>
      </c>
      <c r="M90" s="1282" t="s">
        <v>1660</v>
      </c>
      <c r="N90" s="1282"/>
      <c r="O90" s="1282" t="s">
        <v>1619</v>
      </c>
      <c r="P90" s="1282">
        <v>2720</v>
      </c>
      <c r="Q90" s="1282">
        <v>1641</v>
      </c>
      <c r="R90" s="1166">
        <v>11</v>
      </c>
      <c r="S90" s="1282">
        <v>100</v>
      </c>
      <c r="T90" s="1282" t="s">
        <v>1620</v>
      </c>
      <c r="U90" s="1166">
        <v>434177</v>
      </c>
      <c r="V90" s="1282" t="s">
        <v>1621</v>
      </c>
    </row>
    <row r="91" spans="1:22" s="1166" customFormat="1" ht="12.75">
      <c r="A91" s="1282">
        <v>8112</v>
      </c>
      <c r="B91" s="1283">
        <f>DATE(2014,11,30)</f>
        <v>41973</v>
      </c>
      <c r="C91" s="1282" t="s">
        <v>1868</v>
      </c>
      <c r="D91" s="1282" t="s">
        <v>1868</v>
      </c>
      <c r="E91" s="1282"/>
      <c r="F91" s="1282"/>
      <c r="G91" s="1282"/>
      <c r="H91" s="1393">
        <v>90.21</v>
      </c>
      <c r="I91" s="1393">
        <v>0</v>
      </c>
      <c r="J91" s="1393">
        <f t="shared" si="1"/>
        <v>90.21</v>
      </c>
      <c r="K91" s="1282" t="s">
        <v>1426</v>
      </c>
      <c r="L91" s="1282" t="s">
        <v>1903</v>
      </c>
      <c r="M91" s="1282" t="s">
        <v>1660</v>
      </c>
      <c r="N91" s="1282"/>
      <c r="O91" s="1282" t="s">
        <v>1619</v>
      </c>
      <c r="P91" s="1282">
        <v>2720</v>
      </c>
      <c r="Q91" s="1282">
        <v>1641</v>
      </c>
      <c r="R91" s="1166">
        <v>11</v>
      </c>
      <c r="S91" s="1282">
        <v>100</v>
      </c>
      <c r="T91" s="1282" t="s">
        <v>1653</v>
      </c>
      <c r="U91" s="1166">
        <v>432808</v>
      </c>
      <c r="V91" s="1282" t="s">
        <v>1621</v>
      </c>
    </row>
    <row r="92" spans="1:22" s="1166" customFormat="1" ht="12.75">
      <c r="A92" s="1282">
        <v>8112</v>
      </c>
      <c r="B92" s="1283">
        <f>DATE(2014,12,1)</f>
        <v>41974</v>
      </c>
      <c r="C92" s="1282" t="s">
        <v>1868</v>
      </c>
      <c r="D92" s="1282" t="s">
        <v>1868</v>
      </c>
      <c r="E92" s="1282"/>
      <c r="F92" s="1282"/>
      <c r="G92" s="1282"/>
      <c r="H92" s="1393">
        <v>0</v>
      </c>
      <c r="I92" s="1393">
        <v>90.21</v>
      </c>
      <c r="J92" s="1393">
        <f t="shared" si="1"/>
        <v>-90.21</v>
      </c>
      <c r="K92" s="1282" t="s">
        <v>1426</v>
      </c>
      <c r="L92" s="1282" t="s">
        <v>1903</v>
      </c>
      <c r="M92" s="1282" t="s">
        <v>1660</v>
      </c>
      <c r="N92" s="1282"/>
      <c r="O92" s="1282" t="s">
        <v>1619</v>
      </c>
      <c r="P92" s="1282">
        <v>2720</v>
      </c>
      <c r="Q92" s="1282">
        <v>1641</v>
      </c>
      <c r="R92" s="1166">
        <v>12</v>
      </c>
      <c r="S92" s="1282">
        <v>100</v>
      </c>
      <c r="T92" s="1282" t="s">
        <v>1653</v>
      </c>
      <c r="U92" s="1166">
        <v>432809</v>
      </c>
      <c r="V92" s="1282" t="s">
        <v>1621</v>
      </c>
    </row>
    <row r="93" spans="1:22" s="1166" customFormat="1" ht="12.75">
      <c r="A93" s="1282">
        <v>8112</v>
      </c>
      <c r="B93" s="1283">
        <f>DATE(2014,12,31)</f>
        <v>42004</v>
      </c>
      <c r="C93" s="1282" t="s">
        <v>1869</v>
      </c>
      <c r="D93" s="1282" t="s">
        <v>1869</v>
      </c>
      <c r="E93" s="1282"/>
      <c r="F93" s="1282"/>
      <c r="G93" s="1282"/>
      <c r="H93" s="1393">
        <v>90.21</v>
      </c>
      <c r="I93" s="1393">
        <v>0</v>
      </c>
      <c r="J93" s="1393">
        <f t="shared" si="1"/>
        <v>90.21</v>
      </c>
      <c r="K93" s="1282" t="s">
        <v>1426</v>
      </c>
      <c r="L93" s="1282" t="s">
        <v>1903</v>
      </c>
      <c r="M93" s="1282" t="s">
        <v>1660</v>
      </c>
      <c r="N93" s="1282"/>
      <c r="O93" s="1282" t="s">
        <v>1619</v>
      </c>
      <c r="P93" s="1282">
        <v>2720</v>
      </c>
      <c r="Q93" s="1282">
        <v>1641</v>
      </c>
      <c r="R93" s="1166">
        <v>12</v>
      </c>
      <c r="S93" s="1282">
        <v>100</v>
      </c>
      <c r="T93" s="1282" t="s">
        <v>1623</v>
      </c>
      <c r="U93" s="1166">
        <v>448752</v>
      </c>
      <c r="V93" s="1282" t="s">
        <v>1621</v>
      </c>
    </row>
    <row r="94" spans="1:22" s="1166" customFormat="1" ht="12.75">
      <c r="A94" s="1282">
        <v>8112</v>
      </c>
      <c r="B94" s="1283">
        <f>DATE(2014,12,31)</f>
        <v>42004</v>
      </c>
      <c r="C94" s="1282" t="s">
        <v>1870</v>
      </c>
      <c r="D94" s="1282" t="s">
        <v>1870</v>
      </c>
      <c r="E94" s="1282"/>
      <c r="F94" s="1282"/>
      <c r="G94" s="1282"/>
      <c r="H94" s="1393">
        <v>90.21</v>
      </c>
      <c r="I94" s="1393">
        <v>0</v>
      </c>
      <c r="J94" s="1393">
        <f t="shared" si="1"/>
        <v>90.21</v>
      </c>
      <c r="K94" s="1282" t="s">
        <v>1426</v>
      </c>
      <c r="L94" s="1282" t="s">
        <v>1903</v>
      </c>
      <c r="M94" s="1282" t="s">
        <v>1660</v>
      </c>
      <c r="N94" s="1282"/>
      <c r="O94" s="1282" t="s">
        <v>1619</v>
      </c>
      <c r="P94" s="1282">
        <v>2720</v>
      </c>
      <c r="Q94" s="1282">
        <v>1641</v>
      </c>
      <c r="R94" s="1166">
        <v>12</v>
      </c>
      <c r="S94" s="1282">
        <v>100</v>
      </c>
      <c r="T94" s="1282" t="s">
        <v>1623</v>
      </c>
      <c r="U94" s="1166">
        <v>458184</v>
      </c>
      <c r="V94" s="1282" t="s">
        <v>1621</v>
      </c>
    </row>
    <row r="95" spans="1:22" s="1166" customFormat="1" ht="12.75">
      <c r="A95" s="1282">
        <v>8112</v>
      </c>
      <c r="B95" s="1283">
        <f>DATE(2014,12,31)</f>
        <v>42004</v>
      </c>
      <c r="C95" s="1282" t="s">
        <v>1871</v>
      </c>
      <c r="D95" s="1282"/>
      <c r="E95" s="1282"/>
      <c r="F95" s="1282"/>
      <c r="G95" s="1282"/>
      <c r="H95" s="1393">
        <v>7487.42</v>
      </c>
      <c r="I95" s="1393">
        <v>0</v>
      </c>
      <c r="J95" s="1393">
        <f t="shared" si="1"/>
        <v>7487.42</v>
      </c>
      <c r="K95" s="1282" t="s">
        <v>1426</v>
      </c>
      <c r="L95" s="1282" t="s">
        <v>1903</v>
      </c>
      <c r="M95" s="1282" t="s">
        <v>1660</v>
      </c>
      <c r="N95" s="1282"/>
      <c r="O95" s="1282" t="s">
        <v>1619</v>
      </c>
      <c r="P95" s="1282">
        <v>2720</v>
      </c>
      <c r="Q95" s="1282">
        <v>1641</v>
      </c>
      <c r="R95" s="1166">
        <v>0</v>
      </c>
      <c r="S95" s="1282">
        <v>100</v>
      </c>
      <c r="T95" s="1282" t="s">
        <v>1872</v>
      </c>
      <c r="U95" s="1166">
        <v>501241</v>
      </c>
      <c r="V95" s="1282" t="s">
        <v>1621</v>
      </c>
    </row>
    <row r="96" spans="1:22" s="1166" customFormat="1" ht="12.75">
      <c r="A96" s="1282">
        <v>8112</v>
      </c>
      <c r="B96" s="1283">
        <f>DATE(2015,1,31)</f>
        <v>42035</v>
      </c>
      <c r="C96" s="1282" t="s">
        <v>1873</v>
      </c>
      <c r="D96" s="1282"/>
      <c r="E96" s="1282"/>
      <c r="F96" s="1282"/>
      <c r="G96" s="1282"/>
      <c r="H96" s="1393">
        <v>90.21</v>
      </c>
      <c r="I96" s="1393">
        <v>0</v>
      </c>
      <c r="J96" s="1393">
        <f t="shared" si="1"/>
        <v>90.21</v>
      </c>
      <c r="K96" s="1282" t="s">
        <v>1426</v>
      </c>
      <c r="L96" s="1282" t="s">
        <v>1903</v>
      </c>
      <c r="M96" s="1282" t="s">
        <v>1660</v>
      </c>
      <c r="N96" s="1282"/>
      <c r="O96" s="1282" t="s">
        <v>1619</v>
      </c>
      <c r="P96" s="1282">
        <v>2720</v>
      </c>
      <c r="Q96" s="1282">
        <v>1641</v>
      </c>
      <c r="R96" s="1166">
        <v>1</v>
      </c>
      <c r="S96" s="1282">
        <v>100</v>
      </c>
      <c r="T96" s="1282" t="s">
        <v>1653</v>
      </c>
      <c r="U96" s="1166">
        <v>486980</v>
      </c>
      <c r="V96" s="1282" t="s">
        <v>1621</v>
      </c>
    </row>
    <row r="97" spans="1:22" s="1166" customFormat="1" ht="12.75">
      <c r="A97" s="1282">
        <v>8112</v>
      </c>
      <c r="B97" s="1283">
        <f>DATE(2015,2,28)</f>
        <v>42063</v>
      </c>
      <c r="C97" s="1282" t="s">
        <v>1874</v>
      </c>
      <c r="D97" s="1282" t="s">
        <v>1874</v>
      </c>
      <c r="E97" s="1282"/>
      <c r="F97" s="1282"/>
      <c r="G97" s="1282"/>
      <c r="H97" s="1393">
        <v>90.21</v>
      </c>
      <c r="I97" s="1393">
        <v>0</v>
      </c>
      <c r="J97" s="1393">
        <f t="shared" si="1"/>
        <v>90.21</v>
      </c>
      <c r="K97" s="1282" t="s">
        <v>1426</v>
      </c>
      <c r="L97" s="1282" t="s">
        <v>1903</v>
      </c>
      <c r="M97" s="1282" t="s">
        <v>1660</v>
      </c>
      <c r="N97" s="1282"/>
      <c r="O97" s="1282" t="s">
        <v>1619</v>
      </c>
      <c r="P97" s="1282">
        <v>2720</v>
      </c>
      <c r="Q97" s="1282">
        <v>1641</v>
      </c>
      <c r="R97" s="1166">
        <v>2</v>
      </c>
      <c r="S97" s="1282">
        <v>100</v>
      </c>
      <c r="T97" s="1282" t="s">
        <v>1623</v>
      </c>
      <c r="U97" s="1166">
        <v>508550</v>
      </c>
      <c r="V97" s="1282" t="s">
        <v>1621</v>
      </c>
    </row>
    <row r="98" spans="1:22" s="1166" customFormat="1" ht="12.75">
      <c r="A98" s="1282">
        <v>8112</v>
      </c>
      <c r="B98" s="1283">
        <f>DATE(2015,3,31)</f>
        <v>42094</v>
      </c>
      <c r="C98" s="1282" t="s">
        <v>1870</v>
      </c>
      <c r="D98" s="1282" t="s">
        <v>1870</v>
      </c>
      <c r="E98" s="1282"/>
      <c r="F98" s="1282"/>
      <c r="G98" s="1282"/>
      <c r="H98" s="1393">
        <v>90.21</v>
      </c>
      <c r="I98" s="1393">
        <v>0</v>
      </c>
      <c r="J98" s="1393">
        <f t="shared" si="1"/>
        <v>90.21</v>
      </c>
      <c r="K98" s="1282" t="s">
        <v>1426</v>
      </c>
      <c r="L98" s="1282" t="s">
        <v>1903</v>
      </c>
      <c r="M98" s="1282" t="s">
        <v>1660</v>
      </c>
      <c r="N98" s="1282"/>
      <c r="O98" s="1282" t="s">
        <v>1619</v>
      </c>
      <c r="P98" s="1282">
        <v>2720</v>
      </c>
      <c r="Q98" s="1282">
        <v>1641</v>
      </c>
      <c r="R98" s="1166">
        <v>3</v>
      </c>
      <c r="S98" s="1282">
        <v>100</v>
      </c>
      <c r="T98" s="1282" t="s">
        <v>1623</v>
      </c>
      <c r="U98" s="1166">
        <v>540368</v>
      </c>
      <c r="V98" s="1282" t="s">
        <v>1621</v>
      </c>
    </row>
    <row r="99" spans="1:22" s="1166" customFormat="1" ht="12.75">
      <c r="A99" s="1282">
        <v>8112</v>
      </c>
      <c r="B99" s="1283">
        <f>DATE(2015,4,30)</f>
        <v>42124</v>
      </c>
      <c r="C99" s="1282" t="s">
        <v>1870</v>
      </c>
      <c r="D99" s="1282" t="s">
        <v>1870</v>
      </c>
      <c r="E99" s="1282"/>
      <c r="F99" s="1282"/>
      <c r="G99" s="1282"/>
      <c r="H99" s="1393">
        <v>90.21</v>
      </c>
      <c r="I99" s="1393">
        <v>0</v>
      </c>
      <c r="J99" s="1393">
        <f t="shared" si="1"/>
        <v>90.21</v>
      </c>
      <c r="K99" s="1282" t="s">
        <v>1426</v>
      </c>
      <c r="L99" s="1282" t="s">
        <v>1903</v>
      </c>
      <c r="M99" s="1282" t="s">
        <v>1660</v>
      </c>
      <c r="N99" s="1282"/>
      <c r="O99" s="1282" t="s">
        <v>1619</v>
      </c>
      <c r="P99" s="1282">
        <v>2720</v>
      </c>
      <c r="Q99" s="1282">
        <v>1641</v>
      </c>
      <c r="R99" s="1166">
        <v>4</v>
      </c>
      <c r="S99" s="1282">
        <v>100</v>
      </c>
      <c r="T99" s="1282" t="s">
        <v>1623</v>
      </c>
      <c r="U99" s="1166">
        <v>564133</v>
      </c>
      <c r="V99" s="1282" t="s">
        <v>1621</v>
      </c>
    </row>
    <row r="100" spans="1:22" s="1166" customFormat="1" ht="12.75">
      <c r="A100" s="1282">
        <v>8112</v>
      </c>
      <c r="B100" s="1283">
        <f>DATE(2015,5,31)</f>
        <v>42155</v>
      </c>
      <c r="C100" s="1282" t="s">
        <v>1870</v>
      </c>
      <c r="D100" s="1282" t="s">
        <v>1870</v>
      </c>
      <c r="E100" s="1282"/>
      <c r="F100" s="1282"/>
      <c r="G100" s="1282"/>
      <c r="H100" s="1393">
        <v>90.21</v>
      </c>
      <c r="I100" s="1393">
        <v>0</v>
      </c>
      <c r="J100" s="1393">
        <f t="shared" si="1"/>
        <v>90.21</v>
      </c>
      <c r="K100" s="1282" t="s">
        <v>1426</v>
      </c>
      <c r="L100" s="1282" t="s">
        <v>1903</v>
      </c>
      <c r="M100" s="1282" t="s">
        <v>1660</v>
      </c>
      <c r="N100" s="1282"/>
      <c r="O100" s="1282" t="s">
        <v>1619</v>
      </c>
      <c r="P100" s="1282">
        <v>2720</v>
      </c>
      <c r="Q100" s="1282">
        <v>1641</v>
      </c>
      <c r="R100" s="1166">
        <v>5</v>
      </c>
      <c r="S100" s="1282">
        <v>100</v>
      </c>
      <c r="T100" s="1282" t="s">
        <v>1623</v>
      </c>
      <c r="U100" s="1166">
        <v>600474</v>
      </c>
      <c r="V100" s="1282" t="s">
        <v>1621</v>
      </c>
    </row>
    <row r="101" spans="1:22" s="1166" customFormat="1" ht="12.75">
      <c r="A101" s="1282">
        <v>8112</v>
      </c>
      <c r="B101" s="1283">
        <f>DATE(2015,6,30)</f>
        <v>42185</v>
      </c>
      <c r="C101" s="1282" t="s">
        <v>1870</v>
      </c>
      <c r="D101" s="1282" t="s">
        <v>1870</v>
      </c>
      <c r="E101" s="1282"/>
      <c r="F101" s="1282"/>
      <c r="G101" s="1282"/>
      <c r="H101" s="1393">
        <v>90.21</v>
      </c>
      <c r="I101" s="1393">
        <v>0</v>
      </c>
      <c r="J101" s="1393">
        <f t="shared" si="1"/>
        <v>90.21</v>
      </c>
      <c r="K101" s="1282" t="s">
        <v>1426</v>
      </c>
      <c r="L101" s="1282" t="s">
        <v>1903</v>
      </c>
      <c r="M101" s="1282" t="s">
        <v>1660</v>
      </c>
      <c r="N101" s="1282"/>
      <c r="O101" s="1282" t="s">
        <v>1619</v>
      </c>
      <c r="P101" s="1282">
        <v>2720</v>
      </c>
      <c r="Q101" s="1282">
        <v>1641</v>
      </c>
      <c r="R101" s="1166">
        <v>6</v>
      </c>
      <c r="S101" s="1282">
        <v>100</v>
      </c>
      <c r="T101" s="1282" t="s">
        <v>1623</v>
      </c>
      <c r="U101" s="1166">
        <v>644656</v>
      </c>
      <c r="V101" s="1282" t="s">
        <v>1621</v>
      </c>
    </row>
    <row r="102" spans="1:22" s="1166" customFormat="1" ht="12.75">
      <c r="A102" s="1282">
        <v>8112</v>
      </c>
      <c r="B102" s="1283">
        <f>DATE(2015,7,31)</f>
        <v>42216</v>
      </c>
      <c r="C102" s="1282" t="s">
        <v>1870</v>
      </c>
      <c r="D102" s="1282" t="s">
        <v>1870</v>
      </c>
      <c r="E102" s="1282"/>
      <c r="F102" s="1282"/>
      <c r="G102" s="1282"/>
      <c r="H102" s="1393">
        <v>90.21</v>
      </c>
      <c r="I102" s="1393">
        <v>0</v>
      </c>
      <c r="J102" s="1393">
        <f t="shared" si="1"/>
        <v>90.21</v>
      </c>
      <c r="K102" s="1282" t="s">
        <v>1426</v>
      </c>
      <c r="L102" s="1282" t="s">
        <v>1903</v>
      </c>
      <c r="M102" s="1282" t="s">
        <v>1660</v>
      </c>
      <c r="N102" s="1282"/>
      <c r="O102" s="1282" t="s">
        <v>1619</v>
      </c>
      <c r="P102" s="1282">
        <v>2720</v>
      </c>
      <c r="Q102" s="1282">
        <v>1641</v>
      </c>
      <c r="R102" s="1166">
        <v>7</v>
      </c>
      <c r="S102" s="1282">
        <v>100</v>
      </c>
      <c r="T102" s="1282" t="s">
        <v>1623</v>
      </c>
      <c r="U102" s="1166">
        <v>667299</v>
      </c>
      <c r="V102" s="1282" t="s">
        <v>1621</v>
      </c>
    </row>
    <row r="103" spans="1:22" s="1166" customFormat="1" ht="12.75">
      <c r="A103" s="1282">
        <v>8112</v>
      </c>
      <c r="B103" s="1283">
        <f>DATE(2015,8,31)</f>
        <v>42247</v>
      </c>
      <c r="C103" s="1282" t="s">
        <v>1870</v>
      </c>
      <c r="D103" s="1282" t="s">
        <v>1870</v>
      </c>
      <c r="E103" s="1282"/>
      <c r="F103" s="1282"/>
      <c r="G103" s="1282"/>
      <c r="H103" s="1393">
        <v>90.21</v>
      </c>
      <c r="I103" s="1393">
        <v>0</v>
      </c>
      <c r="J103" s="1393">
        <f t="shared" si="1"/>
        <v>90.21</v>
      </c>
      <c r="K103" s="1282" t="s">
        <v>1426</v>
      </c>
      <c r="L103" s="1282" t="s">
        <v>1903</v>
      </c>
      <c r="M103" s="1282" t="s">
        <v>1660</v>
      </c>
      <c r="N103" s="1282"/>
      <c r="O103" s="1282" t="s">
        <v>1619</v>
      </c>
      <c r="P103" s="1282">
        <v>2720</v>
      </c>
      <c r="Q103" s="1282">
        <v>1641</v>
      </c>
      <c r="R103" s="1166">
        <v>8</v>
      </c>
      <c r="S103" s="1282">
        <v>100</v>
      </c>
      <c r="T103" s="1282" t="s">
        <v>1623</v>
      </c>
      <c r="U103" s="1166">
        <v>695677</v>
      </c>
      <c r="V103" s="1282" t="s">
        <v>1621</v>
      </c>
    </row>
    <row r="104" spans="1:22" s="1166" customFormat="1" ht="12.75">
      <c r="A104" s="1282">
        <v>8112</v>
      </c>
      <c r="B104" s="1283">
        <f>DATE(2015,9,30)</f>
        <v>42277</v>
      </c>
      <c r="C104" s="1282" t="s">
        <v>1875</v>
      </c>
      <c r="D104" s="1282" t="s">
        <v>1875</v>
      </c>
      <c r="E104" s="1282"/>
      <c r="F104" s="1282"/>
      <c r="G104" s="1282"/>
      <c r="H104" s="1393">
        <v>90.21</v>
      </c>
      <c r="I104" s="1393">
        <v>0</v>
      </c>
      <c r="J104" s="1393">
        <f t="shared" si="1"/>
        <v>90.21</v>
      </c>
      <c r="K104" s="1282" t="s">
        <v>1426</v>
      </c>
      <c r="L104" s="1282" t="s">
        <v>1903</v>
      </c>
      <c r="M104" s="1282" t="s">
        <v>1660</v>
      </c>
      <c r="N104" s="1282"/>
      <c r="O104" s="1282" t="s">
        <v>1619</v>
      </c>
      <c r="P104" s="1282">
        <v>2720</v>
      </c>
      <c r="Q104" s="1282">
        <v>1641</v>
      </c>
      <c r="R104" s="1166">
        <v>9</v>
      </c>
      <c r="S104" s="1282">
        <v>100</v>
      </c>
      <c r="T104" s="1282" t="s">
        <v>1623</v>
      </c>
      <c r="U104" s="1166">
        <v>726015</v>
      </c>
      <c r="V104" s="1282" t="s">
        <v>1621</v>
      </c>
    </row>
    <row r="105" spans="1:22" s="1166" customFormat="1" ht="12.75">
      <c r="A105" s="1282">
        <v>8112</v>
      </c>
      <c r="B105" s="1283">
        <f>DATE(2015,10,31)</f>
        <v>42308</v>
      </c>
      <c r="C105" s="1282" t="s">
        <v>1870</v>
      </c>
      <c r="D105" s="1282" t="s">
        <v>1870</v>
      </c>
      <c r="E105" s="1282"/>
      <c r="F105" s="1282"/>
      <c r="G105" s="1282"/>
      <c r="H105" s="1393">
        <v>90.21</v>
      </c>
      <c r="I105" s="1393">
        <v>0</v>
      </c>
      <c r="J105" s="1393">
        <f t="shared" si="1"/>
        <v>90.21</v>
      </c>
      <c r="K105" s="1282" t="s">
        <v>1426</v>
      </c>
      <c r="L105" s="1282" t="s">
        <v>1903</v>
      </c>
      <c r="M105" s="1282" t="s">
        <v>1660</v>
      </c>
      <c r="N105" s="1282"/>
      <c r="O105" s="1282" t="s">
        <v>1619</v>
      </c>
      <c r="P105" s="1282">
        <v>2720</v>
      </c>
      <c r="Q105" s="1282">
        <v>1641</v>
      </c>
      <c r="R105" s="1166">
        <v>10</v>
      </c>
      <c r="S105" s="1282">
        <v>100</v>
      </c>
      <c r="T105" s="1282" t="s">
        <v>1623</v>
      </c>
      <c r="U105" s="1166">
        <v>755105</v>
      </c>
      <c r="V105" s="1282" t="s">
        <v>1621</v>
      </c>
    </row>
    <row r="106" spans="1:22" s="1166" customFormat="1" ht="12.75">
      <c r="A106" s="1282">
        <v>8112</v>
      </c>
      <c r="B106" s="1283">
        <f>DATE(2015,11,30)</f>
        <v>42338</v>
      </c>
      <c r="C106" s="1282" t="s">
        <v>1870</v>
      </c>
      <c r="D106" s="1282" t="s">
        <v>1870</v>
      </c>
      <c r="E106" s="1282"/>
      <c r="F106" s="1282"/>
      <c r="G106" s="1282"/>
      <c r="H106" s="1393">
        <v>90.21</v>
      </c>
      <c r="I106" s="1393">
        <v>0</v>
      </c>
      <c r="J106" s="1393">
        <f t="shared" si="1"/>
        <v>90.21</v>
      </c>
      <c r="K106" s="1282" t="s">
        <v>1426</v>
      </c>
      <c r="L106" s="1282" t="s">
        <v>1903</v>
      </c>
      <c r="M106" s="1282" t="s">
        <v>1660</v>
      </c>
      <c r="N106" s="1282"/>
      <c r="O106" s="1282" t="s">
        <v>1619</v>
      </c>
      <c r="P106" s="1282">
        <v>2720</v>
      </c>
      <c r="Q106" s="1282">
        <v>1641</v>
      </c>
      <c r="R106" s="1166">
        <v>11</v>
      </c>
      <c r="S106" s="1282">
        <v>100</v>
      </c>
      <c r="T106" s="1282" t="s">
        <v>1623</v>
      </c>
      <c r="U106" s="1166">
        <v>778585</v>
      </c>
      <c r="V106" s="1282" t="s">
        <v>1621</v>
      </c>
    </row>
    <row r="107" spans="1:22" s="1166" customFormat="1" ht="12.75">
      <c r="A107" s="1282">
        <v>8112</v>
      </c>
      <c r="B107" s="1283">
        <f>DATE(2015,12,31)</f>
        <v>42369</v>
      </c>
      <c r="C107" s="1282" t="s">
        <v>1875</v>
      </c>
      <c r="D107" s="1282" t="s">
        <v>1875</v>
      </c>
      <c r="E107" s="1282"/>
      <c r="F107" s="1282"/>
      <c r="G107" s="1282"/>
      <c r="H107" s="1393">
        <v>90.21</v>
      </c>
      <c r="I107" s="1393">
        <v>0</v>
      </c>
      <c r="J107" s="1393">
        <f t="shared" si="1"/>
        <v>90.21</v>
      </c>
      <c r="K107" s="1282" t="s">
        <v>1426</v>
      </c>
      <c r="L107" s="1282" t="s">
        <v>1903</v>
      </c>
      <c r="M107" s="1282" t="s">
        <v>1660</v>
      </c>
      <c r="N107" s="1282"/>
      <c r="O107" s="1282" t="s">
        <v>1619</v>
      </c>
      <c r="P107" s="1282">
        <v>2720</v>
      </c>
      <c r="Q107" s="1282">
        <v>1641</v>
      </c>
      <c r="R107" s="1166">
        <v>12</v>
      </c>
      <c r="S107" s="1282">
        <v>100</v>
      </c>
      <c r="T107" s="1282" t="s">
        <v>1623</v>
      </c>
      <c r="U107" s="1166">
        <v>808124</v>
      </c>
      <c r="V107" s="1282" t="s">
        <v>1621</v>
      </c>
    </row>
    <row r="108" spans="1:22" s="1166" customFormat="1" ht="12.75">
      <c r="A108" s="1282">
        <v>8112</v>
      </c>
      <c r="B108" s="1283">
        <f>DATE(2015,12,31)</f>
        <v>42369</v>
      </c>
      <c r="C108" s="1282" t="s">
        <v>1871</v>
      </c>
      <c r="D108" s="1282"/>
      <c r="E108" s="1282"/>
      <c r="F108" s="1282"/>
      <c r="G108" s="1282"/>
      <c r="H108" s="1393">
        <v>8569.94</v>
      </c>
      <c r="I108" s="1393">
        <v>0</v>
      </c>
      <c r="J108" s="1393">
        <f t="shared" ref="J108:J171" si="2">H108-I108</f>
        <v>8569.94</v>
      </c>
      <c r="K108" s="1282" t="s">
        <v>1426</v>
      </c>
      <c r="L108" s="1282" t="s">
        <v>1903</v>
      </c>
      <c r="M108" s="1282" t="s">
        <v>1660</v>
      </c>
      <c r="N108" s="1282"/>
      <c r="O108" s="1282" t="s">
        <v>1619</v>
      </c>
      <c r="P108" s="1282">
        <v>2720</v>
      </c>
      <c r="Q108" s="1282">
        <v>1641</v>
      </c>
      <c r="R108" s="1166">
        <v>0</v>
      </c>
      <c r="S108" s="1282">
        <v>100</v>
      </c>
      <c r="T108" s="1282" t="s">
        <v>1872</v>
      </c>
      <c r="U108" s="1166">
        <v>851389</v>
      </c>
      <c r="V108" s="1282" t="s">
        <v>1621</v>
      </c>
    </row>
    <row r="109" spans="1:22" s="1166" customFormat="1" ht="12.75">
      <c r="A109" s="1282">
        <v>8112</v>
      </c>
      <c r="B109" s="1283">
        <f>DATE(2016,1,31)</f>
        <v>42400</v>
      </c>
      <c r="C109" s="1282" t="s">
        <v>1876</v>
      </c>
      <c r="D109" s="1282" t="s">
        <v>1876</v>
      </c>
      <c r="E109" s="1282"/>
      <c r="F109" s="1282"/>
      <c r="G109" s="1282"/>
      <c r="H109" s="1393">
        <v>90.21</v>
      </c>
      <c r="I109" s="1393">
        <v>0</v>
      </c>
      <c r="J109" s="1393">
        <f t="shared" si="2"/>
        <v>90.21</v>
      </c>
      <c r="K109" s="1282" t="s">
        <v>1426</v>
      </c>
      <c r="L109" s="1282" t="s">
        <v>1903</v>
      </c>
      <c r="M109" s="1282" t="s">
        <v>1660</v>
      </c>
      <c r="N109" s="1282"/>
      <c r="O109" s="1282" t="s">
        <v>1619</v>
      </c>
      <c r="P109" s="1282">
        <v>2720</v>
      </c>
      <c r="Q109" s="1282">
        <v>1641</v>
      </c>
      <c r="R109" s="1166">
        <v>1</v>
      </c>
      <c r="S109" s="1282">
        <v>100</v>
      </c>
      <c r="T109" s="1282" t="s">
        <v>1653</v>
      </c>
      <c r="U109" s="1166">
        <v>828605</v>
      </c>
      <c r="V109" s="1282" t="s">
        <v>1621</v>
      </c>
    </row>
    <row r="110" spans="1:22" s="1166" customFormat="1" ht="12.75">
      <c r="A110" s="1282">
        <v>8112</v>
      </c>
      <c r="B110" s="1283">
        <f>DATE(2016,2,1)</f>
        <v>42401</v>
      </c>
      <c r="C110" s="1282" t="s">
        <v>1877</v>
      </c>
      <c r="D110" s="1282" t="s">
        <v>1877</v>
      </c>
      <c r="E110" s="1282"/>
      <c r="F110" s="1282"/>
      <c r="G110" s="1282"/>
      <c r="H110" s="1393">
        <v>0</v>
      </c>
      <c r="I110" s="1393">
        <v>90.21</v>
      </c>
      <c r="J110" s="1393">
        <f t="shared" si="2"/>
        <v>-90.21</v>
      </c>
      <c r="K110" s="1282" t="s">
        <v>1426</v>
      </c>
      <c r="L110" s="1282" t="s">
        <v>1903</v>
      </c>
      <c r="M110" s="1282" t="s">
        <v>1660</v>
      </c>
      <c r="N110" s="1282"/>
      <c r="O110" s="1282" t="s">
        <v>1619</v>
      </c>
      <c r="P110" s="1282">
        <v>2720</v>
      </c>
      <c r="Q110" s="1282">
        <v>1641</v>
      </c>
      <c r="R110" s="1166">
        <v>2</v>
      </c>
      <c r="S110" s="1282">
        <v>100</v>
      </c>
      <c r="T110" s="1282" t="s">
        <v>1653</v>
      </c>
      <c r="U110" s="1166">
        <v>856357</v>
      </c>
      <c r="V110" s="1282" t="s">
        <v>1621</v>
      </c>
    </row>
    <row r="111" spans="1:22" s="1166" customFormat="1" ht="12.75">
      <c r="A111" s="1282">
        <v>8112</v>
      </c>
      <c r="B111" s="1283">
        <f>DATE(2016,2,29)</f>
        <v>42429</v>
      </c>
      <c r="C111" s="1282" t="s">
        <v>1878</v>
      </c>
      <c r="D111" s="1282" t="s">
        <v>1878</v>
      </c>
      <c r="E111" s="1282"/>
      <c r="F111" s="1282"/>
      <c r="G111" s="1282"/>
      <c r="H111" s="1393">
        <v>90.21</v>
      </c>
      <c r="I111" s="1393">
        <v>0</v>
      </c>
      <c r="J111" s="1393">
        <f t="shared" si="2"/>
        <v>90.21</v>
      </c>
      <c r="K111" s="1282" t="s">
        <v>1426</v>
      </c>
      <c r="L111" s="1282" t="s">
        <v>1903</v>
      </c>
      <c r="M111" s="1282" t="s">
        <v>1660</v>
      </c>
      <c r="N111" s="1282"/>
      <c r="O111" s="1282" t="s">
        <v>1619</v>
      </c>
      <c r="P111" s="1282">
        <v>2720</v>
      </c>
      <c r="Q111" s="1282">
        <v>1641</v>
      </c>
      <c r="R111" s="1166">
        <v>2</v>
      </c>
      <c r="S111" s="1282">
        <v>100</v>
      </c>
      <c r="T111" s="1282" t="s">
        <v>1623</v>
      </c>
      <c r="U111" s="1166">
        <v>853255</v>
      </c>
      <c r="V111" s="1282" t="s">
        <v>1621</v>
      </c>
    </row>
    <row r="112" spans="1:22" s="1166" customFormat="1" ht="12.75">
      <c r="A112" s="1282">
        <v>8112</v>
      </c>
      <c r="B112" s="1283">
        <f>DATE(2016,2,29)</f>
        <v>42429</v>
      </c>
      <c r="C112" s="1282" t="s">
        <v>1879</v>
      </c>
      <c r="D112" s="1282" t="s">
        <v>1879</v>
      </c>
      <c r="E112" s="1282"/>
      <c r="F112" s="1282"/>
      <c r="G112" s="1282"/>
      <c r="H112" s="1393">
        <v>90.21</v>
      </c>
      <c r="I112" s="1393">
        <v>0</v>
      </c>
      <c r="J112" s="1393">
        <f t="shared" si="2"/>
        <v>90.21</v>
      </c>
      <c r="K112" s="1282" t="s">
        <v>1426</v>
      </c>
      <c r="L112" s="1282" t="s">
        <v>1903</v>
      </c>
      <c r="M112" s="1282" t="s">
        <v>1660</v>
      </c>
      <c r="N112" s="1282"/>
      <c r="O112" s="1282" t="s">
        <v>1619</v>
      </c>
      <c r="P112" s="1282">
        <v>2720</v>
      </c>
      <c r="Q112" s="1282">
        <v>1641</v>
      </c>
      <c r="R112" s="1166">
        <v>2</v>
      </c>
      <c r="S112" s="1282">
        <v>100</v>
      </c>
      <c r="T112" s="1282" t="s">
        <v>1623</v>
      </c>
      <c r="U112" s="1166">
        <v>854079</v>
      </c>
      <c r="V112" s="1282" t="s">
        <v>1621</v>
      </c>
    </row>
    <row r="113" spans="1:22" s="1166" customFormat="1" ht="12.75">
      <c r="A113" s="1282">
        <v>8112</v>
      </c>
      <c r="B113" s="1283">
        <f>DATE(2016,3,31)</f>
        <v>42460</v>
      </c>
      <c r="C113" s="1282" t="s">
        <v>1880</v>
      </c>
      <c r="D113" s="1282" t="s">
        <v>1880</v>
      </c>
      <c r="E113" s="1282"/>
      <c r="F113" s="1282"/>
      <c r="G113" s="1282"/>
      <c r="H113" s="1393">
        <v>90.21</v>
      </c>
      <c r="I113" s="1393">
        <v>0</v>
      </c>
      <c r="J113" s="1393">
        <f t="shared" si="2"/>
        <v>90.21</v>
      </c>
      <c r="K113" s="1282" t="s">
        <v>1426</v>
      </c>
      <c r="L113" s="1282" t="s">
        <v>1903</v>
      </c>
      <c r="M113" s="1282" t="s">
        <v>1660</v>
      </c>
      <c r="N113" s="1282"/>
      <c r="O113" s="1282" t="s">
        <v>1619</v>
      </c>
      <c r="P113" s="1282">
        <v>2720</v>
      </c>
      <c r="Q113" s="1282">
        <v>1641</v>
      </c>
      <c r="R113" s="1166">
        <v>3</v>
      </c>
      <c r="S113" s="1282">
        <v>100</v>
      </c>
      <c r="T113" s="1282" t="s">
        <v>1623</v>
      </c>
      <c r="U113" s="1166">
        <v>881855</v>
      </c>
      <c r="V113" s="1282" t="s">
        <v>1621</v>
      </c>
    </row>
    <row r="114" spans="1:22" s="1166" customFormat="1" ht="12.75">
      <c r="A114" s="1282">
        <v>8112</v>
      </c>
      <c r="B114" s="1283">
        <f>DATE(2016,4,30)</f>
        <v>42490</v>
      </c>
      <c r="C114" s="1282" t="s">
        <v>1881</v>
      </c>
      <c r="D114" s="1282" t="s">
        <v>1881</v>
      </c>
      <c r="E114" s="1282"/>
      <c r="F114" s="1282"/>
      <c r="G114" s="1282"/>
      <c r="H114" s="1393">
        <v>90.21</v>
      </c>
      <c r="I114" s="1393">
        <v>0</v>
      </c>
      <c r="J114" s="1393">
        <f t="shared" si="2"/>
        <v>90.21</v>
      </c>
      <c r="K114" s="1282" t="s">
        <v>1426</v>
      </c>
      <c r="L114" s="1282" t="s">
        <v>1903</v>
      </c>
      <c r="M114" s="1282" t="s">
        <v>1660</v>
      </c>
      <c r="N114" s="1282"/>
      <c r="O114" s="1282" t="s">
        <v>1619</v>
      </c>
      <c r="P114" s="1282">
        <v>2720</v>
      </c>
      <c r="Q114" s="1282">
        <v>1641</v>
      </c>
      <c r="R114" s="1166">
        <v>4</v>
      </c>
      <c r="S114" s="1282">
        <v>100</v>
      </c>
      <c r="T114" s="1282" t="s">
        <v>1623</v>
      </c>
      <c r="U114" s="1166">
        <v>904793</v>
      </c>
      <c r="V114" s="1282" t="s">
        <v>1621</v>
      </c>
    </row>
    <row r="115" spans="1:22" s="1166" customFormat="1" ht="12.75">
      <c r="A115" s="1282">
        <v>8112</v>
      </c>
      <c r="B115" s="1283">
        <f>DATE(2016,5,31)</f>
        <v>42521</v>
      </c>
      <c r="C115" s="1282" t="s">
        <v>1882</v>
      </c>
      <c r="D115" s="1282" t="s">
        <v>1882</v>
      </c>
      <c r="E115" s="1282"/>
      <c r="F115" s="1282"/>
      <c r="G115" s="1282"/>
      <c r="H115" s="1393">
        <v>90.21</v>
      </c>
      <c r="I115" s="1393">
        <v>0</v>
      </c>
      <c r="J115" s="1393">
        <f t="shared" si="2"/>
        <v>90.21</v>
      </c>
      <c r="K115" s="1282" t="s">
        <v>1426</v>
      </c>
      <c r="L115" s="1282" t="s">
        <v>1903</v>
      </c>
      <c r="M115" s="1282" t="s">
        <v>1660</v>
      </c>
      <c r="N115" s="1282"/>
      <c r="O115" s="1282" t="s">
        <v>1619</v>
      </c>
      <c r="P115" s="1282">
        <v>2720</v>
      </c>
      <c r="Q115" s="1282">
        <v>1641</v>
      </c>
      <c r="R115" s="1166">
        <v>5</v>
      </c>
      <c r="S115" s="1282">
        <v>100</v>
      </c>
      <c r="T115" s="1282" t="s">
        <v>1623</v>
      </c>
      <c r="U115" s="1166">
        <v>921965</v>
      </c>
      <c r="V115" s="1282" t="s">
        <v>1621</v>
      </c>
    </row>
    <row r="116" spans="1:22" s="1166" customFormat="1" ht="12.75">
      <c r="A116" s="1282">
        <v>8112</v>
      </c>
      <c r="B116" s="1283">
        <f>DATE(2016,6,30)</f>
        <v>42551</v>
      </c>
      <c r="C116" s="1282" t="s">
        <v>1883</v>
      </c>
      <c r="D116" s="1282" t="s">
        <v>1883</v>
      </c>
      <c r="E116" s="1282"/>
      <c r="F116" s="1282"/>
      <c r="G116" s="1282"/>
      <c r="H116" s="1393">
        <v>90.21</v>
      </c>
      <c r="I116" s="1393">
        <v>0</v>
      </c>
      <c r="J116" s="1393">
        <f t="shared" si="2"/>
        <v>90.21</v>
      </c>
      <c r="K116" s="1282" t="s">
        <v>1426</v>
      </c>
      <c r="L116" s="1282" t="s">
        <v>1903</v>
      </c>
      <c r="M116" s="1282" t="s">
        <v>1660</v>
      </c>
      <c r="N116" s="1282"/>
      <c r="O116" s="1282" t="s">
        <v>1619</v>
      </c>
      <c r="P116" s="1282">
        <v>2720</v>
      </c>
      <c r="Q116" s="1282">
        <v>1641</v>
      </c>
      <c r="R116" s="1166">
        <v>6</v>
      </c>
      <c r="S116" s="1282">
        <v>100</v>
      </c>
      <c r="T116" s="1282" t="s">
        <v>1623</v>
      </c>
      <c r="U116" s="1166">
        <v>947909</v>
      </c>
      <c r="V116" s="1282" t="s">
        <v>1621</v>
      </c>
    </row>
    <row r="117" spans="1:22" s="1166" customFormat="1" ht="12.75">
      <c r="A117" s="1282">
        <v>8112</v>
      </c>
      <c r="B117" s="1283">
        <f>DATE(2016,7,31)</f>
        <v>42582</v>
      </c>
      <c r="C117" s="1282" t="s">
        <v>1884</v>
      </c>
      <c r="D117" s="1282" t="s">
        <v>1884</v>
      </c>
      <c r="E117" s="1282"/>
      <c r="F117" s="1282"/>
      <c r="G117" s="1282"/>
      <c r="H117" s="1393">
        <v>90.21</v>
      </c>
      <c r="I117" s="1393">
        <v>0</v>
      </c>
      <c r="J117" s="1393">
        <f t="shared" si="2"/>
        <v>90.21</v>
      </c>
      <c r="K117" s="1282" t="s">
        <v>1426</v>
      </c>
      <c r="L117" s="1282" t="s">
        <v>1903</v>
      </c>
      <c r="M117" s="1282" t="s">
        <v>1660</v>
      </c>
      <c r="N117" s="1282"/>
      <c r="O117" s="1282" t="s">
        <v>1619</v>
      </c>
      <c r="P117" s="1282">
        <v>2720</v>
      </c>
      <c r="Q117" s="1282">
        <v>1641</v>
      </c>
      <c r="R117" s="1166">
        <v>7</v>
      </c>
      <c r="S117" s="1282">
        <v>100</v>
      </c>
      <c r="T117" s="1282" t="s">
        <v>1623</v>
      </c>
      <c r="U117" s="1166">
        <v>975385</v>
      </c>
      <c r="V117" s="1282" t="s">
        <v>1621</v>
      </c>
    </row>
    <row r="118" spans="1:22" s="1166" customFormat="1" ht="12.75">
      <c r="A118" s="1282">
        <v>8112</v>
      </c>
      <c r="B118" s="1283">
        <f>DATE(2016,8,31)</f>
        <v>42613</v>
      </c>
      <c r="C118" s="1282" t="s">
        <v>1885</v>
      </c>
      <c r="D118" s="1282" t="s">
        <v>1885</v>
      </c>
      <c r="E118" s="1282"/>
      <c r="F118" s="1282"/>
      <c r="G118" s="1282"/>
      <c r="H118" s="1393">
        <v>90.21</v>
      </c>
      <c r="I118" s="1393">
        <v>0</v>
      </c>
      <c r="J118" s="1393">
        <f t="shared" si="2"/>
        <v>90.21</v>
      </c>
      <c r="K118" s="1282" t="s">
        <v>1426</v>
      </c>
      <c r="L118" s="1282" t="s">
        <v>1903</v>
      </c>
      <c r="M118" s="1282" t="s">
        <v>1660</v>
      </c>
      <c r="N118" s="1282"/>
      <c r="O118" s="1282" t="s">
        <v>1619</v>
      </c>
      <c r="P118" s="1282">
        <v>2720</v>
      </c>
      <c r="Q118" s="1282">
        <v>1641</v>
      </c>
      <c r="R118" s="1166">
        <v>8</v>
      </c>
      <c r="S118" s="1282">
        <v>100</v>
      </c>
      <c r="T118" s="1282" t="s">
        <v>1623</v>
      </c>
      <c r="U118" s="1166">
        <v>999529</v>
      </c>
      <c r="V118" s="1282" t="s">
        <v>1621</v>
      </c>
    </row>
    <row r="119" spans="1:22" s="1166" customFormat="1" ht="12.75">
      <c r="A119" s="1282">
        <v>8112</v>
      </c>
      <c r="B119" s="1283">
        <f>DATE(2016,9,30)</f>
        <v>42643</v>
      </c>
      <c r="C119" s="1282" t="s">
        <v>1886</v>
      </c>
      <c r="D119" s="1282" t="s">
        <v>1886</v>
      </c>
      <c r="E119" s="1282"/>
      <c r="F119" s="1282"/>
      <c r="G119" s="1282"/>
      <c r="H119" s="1393">
        <v>90.21</v>
      </c>
      <c r="I119" s="1393">
        <v>0</v>
      </c>
      <c r="J119" s="1393">
        <f t="shared" si="2"/>
        <v>90.21</v>
      </c>
      <c r="K119" s="1282" t="s">
        <v>1426</v>
      </c>
      <c r="L119" s="1282" t="s">
        <v>1903</v>
      </c>
      <c r="M119" s="1282" t="s">
        <v>1660</v>
      </c>
      <c r="N119" s="1282"/>
      <c r="O119" s="1282" t="s">
        <v>1619</v>
      </c>
      <c r="P119" s="1282">
        <v>2720</v>
      </c>
      <c r="Q119" s="1282">
        <v>1641</v>
      </c>
      <c r="R119" s="1166">
        <v>9</v>
      </c>
      <c r="S119" s="1282">
        <v>100</v>
      </c>
      <c r="T119" s="1282" t="s">
        <v>1623</v>
      </c>
      <c r="U119" s="1166">
        <v>1020946</v>
      </c>
      <c r="V119" s="1282" t="s">
        <v>1621</v>
      </c>
    </row>
    <row r="120" spans="1:22" s="1166" customFormat="1" ht="12.75">
      <c r="A120" s="1282">
        <v>8112</v>
      </c>
      <c r="B120" s="1283">
        <f>DATE(2016,10,31)</f>
        <v>42674</v>
      </c>
      <c r="C120" s="1282" t="s">
        <v>1887</v>
      </c>
      <c r="D120" s="1282" t="s">
        <v>1887</v>
      </c>
      <c r="E120" s="1282"/>
      <c r="F120" s="1282"/>
      <c r="G120" s="1282"/>
      <c r="H120" s="1393">
        <v>90.21</v>
      </c>
      <c r="I120" s="1393">
        <v>0</v>
      </c>
      <c r="J120" s="1393">
        <f t="shared" si="2"/>
        <v>90.21</v>
      </c>
      <c r="K120" s="1282" t="s">
        <v>1426</v>
      </c>
      <c r="L120" s="1282" t="s">
        <v>1903</v>
      </c>
      <c r="M120" s="1282" t="s">
        <v>1660</v>
      </c>
      <c r="N120" s="1282"/>
      <c r="O120" s="1282" t="s">
        <v>1619</v>
      </c>
      <c r="P120" s="1282">
        <v>2720</v>
      </c>
      <c r="Q120" s="1282">
        <v>1641</v>
      </c>
      <c r="R120" s="1166">
        <v>10</v>
      </c>
      <c r="S120" s="1282">
        <v>100</v>
      </c>
      <c r="T120" s="1282" t="s">
        <v>1623</v>
      </c>
      <c r="U120" s="1166">
        <v>1043710</v>
      </c>
      <c r="V120" s="1282" t="s">
        <v>1621</v>
      </c>
    </row>
    <row r="121" spans="1:22" s="1166" customFormat="1" ht="12.75">
      <c r="A121" s="1282">
        <v>8112</v>
      </c>
      <c r="B121" s="1283">
        <f>DATE(2016,11,30)</f>
        <v>42704</v>
      </c>
      <c r="C121" s="1282" t="s">
        <v>1888</v>
      </c>
      <c r="D121" s="1282" t="s">
        <v>1888</v>
      </c>
      <c r="E121" s="1282"/>
      <c r="F121" s="1282"/>
      <c r="G121" s="1282"/>
      <c r="H121" s="1393">
        <v>90.21</v>
      </c>
      <c r="I121" s="1393">
        <v>0</v>
      </c>
      <c r="J121" s="1393">
        <f t="shared" si="2"/>
        <v>90.21</v>
      </c>
      <c r="K121" s="1282" t="s">
        <v>1426</v>
      </c>
      <c r="L121" s="1282" t="s">
        <v>1903</v>
      </c>
      <c r="M121" s="1282" t="s">
        <v>1660</v>
      </c>
      <c r="N121" s="1282"/>
      <c r="O121" s="1282" t="s">
        <v>1619</v>
      </c>
      <c r="P121" s="1282">
        <v>2720</v>
      </c>
      <c r="Q121" s="1282">
        <v>1641</v>
      </c>
      <c r="R121" s="1166">
        <v>11</v>
      </c>
      <c r="S121" s="1282">
        <v>100</v>
      </c>
      <c r="T121" s="1282" t="s">
        <v>1623</v>
      </c>
      <c r="U121" s="1166">
        <v>1062736</v>
      </c>
      <c r="V121" s="1282" t="s">
        <v>1621</v>
      </c>
    </row>
    <row r="122" spans="1:22" s="1166" customFormat="1" ht="12.75">
      <c r="A122" s="1282">
        <v>8112</v>
      </c>
      <c r="B122" s="1283">
        <f>DATE(2016,12,31)</f>
        <v>42735</v>
      </c>
      <c r="C122" s="1282" t="s">
        <v>1889</v>
      </c>
      <c r="D122" s="1282" t="s">
        <v>1889</v>
      </c>
      <c r="E122" s="1282"/>
      <c r="F122" s="1282"/>
      <c r="G122" s="1282"/>
      <c r="H122" s="1393">
        <v>90.21</v>
      </c>
      <c r="I122" s="1393">
        <v>0</v>
      </c>
      <c r="J122" s="1393">
        <f t="shared" si="2"/>
        <v>90.21</v>
      </c>
      <c r="K122" s="1282" t="s">
        <v>1426</v>
      </c>
      <c r="L122" s="1282" t="s">
        <v>1903</v>
      </c>
      <c r="M122" s="1282" t="s">
        <v>1660</v>
      </c>
      <c r="N122" s="1282"/>
      <c r="O122" s="1282" t="s">
        <v>1619</v>
      </c>
      <c r="P122" s="1282">
        <v>2720</v>
      </c>
      <c r="Q122" s="1282">
        <v>1641</v>
      </c>
      <c r="R122" s="1166">
        <v>12</v>
      </c>
      <c r="S122" s="1282">
        <v>100</v>
      </c>
      <c r="T122" s="1282" t="s">
        <v>1623</v>
      </c>
      <c r="U122" s="1166">
        <v>1092175</v>
      </c>
      <c r="V122" s="1282" t="s">
        <v>1621</v>
      </c>
    </row>
    <row r="123" spans="1:22" s="1166" customFormat="1" ht="12.75">
      <c r="A123" s="1282">
        <v>8112</v>
      </c>
      <c r="B123" s="1283">
        <f>DATE(2016,12,31)</f>
        <v>42735</v>
      </c>
      <c r="C123" s="1282" t="s">
        <v>1871</v>
      </c>
      <c r="D123" s="1282"/>
      <c r="E123" s="1282"/>
      <c r="F123" s="1282"/>
      <c r="G123" s="1282"/>
      <c r="H123" s="1393">
        <v>9652.4599999999991</v>
      </c>
      <c r="I123" s="1393">
        <v>0</v>
      </c>
      <c r="J123" s="1393">
        <f t="shared" si="2"/>
        <v>9652.4599999999991</v>
      </c>
      <c r="K123" s="1282" t="s">
        <v>1426</v>
      </c>
      <c r="L123" s="1282" t="s">
        <v>1903</v>
      </c>
      <c r="M123" s="1282" t="s">
        <v>1660</v>
      </c>
      <c r="N123" s="1282"/>
      <c r="O123" s="1282" t="s">
        <v>1642</v>
      </c>
      <c r="P123" s="1282">
        <v>2720</v>
      </c>
      <c r="Q123" s="1282">
        <v>1641</v>
      </c>
      <c r="R123" s="1166">
        <v>0</v>
      </c>
      <c r="S123" s="1282">
        <v>100</v>
      </c>
      <c r="T123" s="1282" t="s">
        <v>1872</v>
      </c>
      <c r="U123" s="1166">
        <v>1137131</v>
      </c>
      <c r="V123" s="1282" t="s">
        <v>1621</v>
      </c>
    </row>
    <row r="124" spans="1:22" s="1166" customFormat="1" ht="12.75">
      <c r="A124" s="1282">
        <v>8112</v>
      </c>
      <c r="B124" s="1283">
        <f>DATE(2017,1,31)</f>
        <v>42766</v>
      </c>
      <c r="C124" s="1282" t="s">
        <v>1890</v>
      </c>
      <c r="D124" s="1282" t="s">
        <v>1890</v>
      </c>
      <c r="E124" s="1282"/>
      <c r="F124" s="1282"/>
      <c r="G124" s="1282"/>
      <c r="H124" s="1393">
        <v>90.21</v>
      </c>
      <c r="I124" s="1393">
        <v>0</v>
      </c>
      <c r="J124" s="1393">
        <f t="shared" si="2"/>
        <v>90.21</v>
      </c>
      <c r="K124" s="1282" t="s">
        <v>1426</v>
      </c>
      <c r="L124" s="1282" t="s">
        <v>1903</v>
      </c>
      <c r="M124" s="1282" t="s">
        <v>1660</v>
      </c>
      <c r="N124" s="1282"/>
      <c r="O124" s="1282" t="s">
        <v>1642</v>
      </c>
      <c r="P124" s="1282">
        <v>2720</v>
      </c>
      <c r="Q124" s="1282">
        <v>1641</v>
      </c>
      <c r="R124" s="1166">
        <v>1</v>
      </c>
      <c r="S124" s="1282">
        <v>100</v>
      </c>
      <c r="T124" s="1282" t="s">
        <v>1623</v>
      </c>
      <c r="U124" s="1166">
        <v>1112625</v>
      </c>
      <c r="V124" s="1282" t="s">
        <v>1621</v>
      </c>
    </row>
    <row r="125" spans="1:22" s="1166" customFormat="1" ht="12.75">
      <c r="A125" s="1282">
        <v>8112</v>
      </c>
      <c r="B125" s="1283">
        <f>DATE(2017,2,28)</f>
        <v>42794</v>
      </c>
      <c r="C125" s="1282" t="s">
        <v>1891</v>
      </c>
      <c r="D125" s="1282" t="s">
        <v>1891</v>
      </c>
      <c r="E125" s="1282"/>
      <c r="F125" s="1282"/>
      <c r="G125" s="1282"/>
      <c r="H125" s="1393">
        <v>90.21</v>
      </c>
      <c r="I125" s="1393">
        <v>0</v>
      </c>
      <c r="J125" s="1393">
        <f t="shared" si="2"/>
        <v>90.21</v>
      </c>
      <c r="K125" s="1282" t="s">
        <v>1426</v>
      </c>
      <c r="L125" s="1282" t="s">
        <v>1903</v>
      </c>
      <c r="M125" s="1282" t="s">
        <v>1660</v>
      </c>
      <c r="N125" s="1282"/>
      <c r="O125" s="1282" t="s">
        <v>1642</v>
      </c>
      <c r="P125" s="1282">
        <v>2720</v>
      </c>
      <c r="Q125" s="1282">
        <v>1641</v>
      </c>
      <c r="R125" s="1166">
        <v>2</v>
      </c>
      <c r="S125" s="1282">
        <v>100</v>
      </c>
      <c r="T125" s="1282" t="s">
        <v>1623</v>
      </c>
      <c r="U125" s="1166">
        <v>1136343</v>
      </c>
      <c r="V125" s="1282" t="s">
        <v>1621</v>
      </c>
    </row>
    <row r="126" spans="1:22" s="1166" customFormat="1" ht="12.75">
      <c r="A126" s="1282">
        <v>8112</v>
      </c>
      <c r="B126" s="1283">
        <f>DATE(2017,3,31)</f>
        <v>42825</v>
      </c>
      <c r="C126" s="1282" t="s">
        <v>1892</v>
      </c>
      <c r="D126" s="1282" t="s">
        <v>1892</v>
      </c>
      <c r="E126" s="1282"/>
      <c r="F126" s="1282"/>
      <c r="G126" s="1282"/>
      <c r="H126" s="1393">
        <v>90.21</v>
      </c>
      <c r="I126" s="1393">
        <v>0</v>
      </c>
      <c r="J126" s="1393">
        <f t="shared" si="2"/>
        <v>90.21</v>
      </c>
      <c r="K126" s="1282" t="s">
        <v>1426</v>
      </c>
      <c r="L126" s="1282" t="s">
        <v>1903</v>
      </c>
      <c r="M126" s="1282" t="s">
        <v>1660</v>
      </c>
      <c r="N126" s="1282"/>
      <c r="O126" s="1282" t="s">
        <v>1642</v>
      </c>
      <c r="P126" s="1282">
        <v>2720</v>
      </c>
      <c r="Q126" s="1282">
        <v>1641</v>
      </c>
      <c r="R126" s="1166">
        <v>3</v>
      </c>
      <c r="S126" s="1282">
        <v>100</v>
      </c>
      <c r="T126" s="1282" t="s">
        <v>1623</v>
      </c>
      <c r="U126" s="1166">
        <v>1157976</v>
      </c>
      <c r="V126" s="1282" t="s">
        <v>1621</v>
      </c>
    </row>
    <row r="127" spans="1:22" s="1166" customFormat="1" ht="12.75">
      <c r="A127" s="1282">
        <v>8112</v>
      </c>
      <c r="B127" s="1283">
        <f>DATE(2017,4,30)</f>
        <v>42855</v>
      </c>
      <c r="C127" s="1282" t="s">
        <v>1893</v>
      </c>
      <c r="D127" s="1282" t="s">
        <v>1893</v>
      </c>
      <c r="E127" s="1282"/>
      <c r="F127" s="1282"/>
      <c r="G127" s="1282"/>
      <c r="H127" s="1393">
        <v>90.21</v>
      </c>
      <c r="I127" s="1393">
        <v>0</v>
      </c>
      <c r="J127" s="1393">
        <f t="shared" si="2"/>
        <v>90.21</v>
      </c>
      <c r="K127" s="1282" t="s">
        <v>1426</v>
      </c>
      <c r="L127" s="1282" t="s">
        <v>1903</v>
      </c>
      <c r="M127" s="1282" t="s">
        <v>1660</v>
      </c>
      <c r="N127" s="1282"/>
      <c r="O127" s="1282" t="s">
        <v>1642</v>
      </c>
      <c r="P127" s="1282">
        <v>2720</v>
      </c>
      <c r="Q127" s="1282">
        <v>1641</v>
      </c>
      <c r="R127" s="1166">
        <v>4</v>
      </c>
      <c r="S127" s="1282">
        <v>100</v>
      </c>
      <c r="T127" s="1282" t="s">
        <v>1623</v>
      </c>
      <c r="U127" s="1166">
        <v>1179215</v>
      </c>
      <c r="V127" s="1282" t="s">
        <v>1621</v>
      </c>
    </row>
    <row r="128" spans="1:22" s="1166" customFormat="1" ht="12.75">
      <c r="A128" s="1282">
        <v>8112</v>
      </c>
      <c r="B128" s="1283">
        <f>DATE(2017,5,31)</f>
        <v>42886</v>
      </c>
      <c r="C128" s="1282" t="s">
        <v>1894</v>
      </c>
      <c r="D128" s="1282" t="s">
        <v>1894</v>
      </c>
      <c r="E128" s="1282"/>
      <c r="F128" s="1282"/>
      <c r="G128" s="1282"/>
      <c r="H128" s="1393">
        <v>90.21</v>
      </c>
      <c r="I128" s="1393">
        <v>0</v>
      </c>
      <c r="J128" s="1393">
        <f t="shared" si="2"/>
        <v>90.21</v>
      </c>
      <c r="K128" s="1282" t="s">
        <v>1426</v>
      </c>
      <c r="L128" s="1282" t="s">
        <v>1903</v>
      </c>
      <c r="M128" s="1282" t="s">
        <v>1660</v>
      </c>
      <c r="N128" s="1282"/>
      <c r="O128" s="1282" t="s">
        <v>1642</v>
      </c>
      <c r="P128" s="1282">
        <v>2720</v>
      </c>
      <c r="Q128" s="1282">
        <v>1641</v>
      </c>
      <c r="R128" s="1166">
        <v>5</v>
      </c>
      <c r="S128" s="1282">
        <v>100</v>
      </c>
      <c r="T128" s="1282" t="s">
        <v>1623</v>
      </c>
      <c r="U128" s="1166">
        <v>1207443</v>
      </c>
      <c r="V128" s="1282" t="s">
        <v>1621</v>
      </c>
    </row>
    <row r="129" spans="1:22" s="1166" customFormat="1" ht="12.75">
      <c r="A129" s="1282">
        <v>8112</v>
      </c>
      <c r="B129" s="1283">
        <f>DATE(2017,6,30)</f>
        <v>42916</v>
      </c>
      <c r="C129" s="1282" t="s">
        <v>1895</v>
      </c>
      <c r="D129" s="1282" t="s">
        <v>1895</v>
      </c>
      <c r="E129" s="1282"/>
      <c r="F129" s="1282"/>
      <c r="G129" s="1282"/>
      <c r="H129" s="1393">
        <v>90.21</v>
      </c>
      <c r="I129" s="1393">
        <v>0</v>
      </c>
      <c r="J129" s="1393">
        <f t="shared" si="2"/>
        <v>90.21</v>
      </c>
      <c r="K129" s="1282" t="s">
        <v>1426</v>
      </c>
      <c r="L129" s="1282" t="s">
        <v>1903</v>
      </c>
      <c r="M129" s="1282" t="s">
        <v>1660</v>
      </c>
      <c r="N129" s="1282"/>
      <c r="O129" s="1282" t="s">
        <v>1642</v>
      </c>
      <c r="P129" s="1282">
        <v>2720</v>
      </c>
      <c r="Q129" s="1282">
        <v>1641</v>
      </c>
      <c r="R129" s="1166">
        <v>6</v>
      </c>
      <c r="S129" s="1282">
        <v>100</v>
      </c>
      <c r="T129" s="1282" t="s">
        <v>1623</v>
      </c>
      <c r="U129" s="1166">
        <v>1227591</v>
      </c>
      <c r="V129" s="1282" t="s">
        <v>1621</v>
      </c>
    </row>
    <row r="130" spans="1:22" s="1166" customFormat="1" ht="12.75">
      <c r="A130" s="1282">
        <v>8112</v>
      </c>
      <c r="B130" s="1283">
        <f>DATE(2017,7,31)</f>
        <v>42947</v>
      </c>
      <c r="C130" s="1282" t="s">
        <v>1896</v>
      </c>
      <c r="D130" s="1282" t="s">
        <v>1896</v>
      </c>
      <c r="E130" s="1282"/>
      <c r="F130" s="1282"/>
      <c r="G130" s="1282"/>
      <c r="H130" s="1393">
        <v>90.21</v>
      </c>
      <c r="I130" s="1393">
        <v>0</v>
      </c>
      <c r="J130" s="1393">
        <f t="shared" si="2"/>
        <v>90.21</v>
      </c>
      <c r="K130" s="1282" t="s">
        <v>1426</v>
      </c>
      <c r="L130" s="1282" t="s">
        <v>1903</v>
      </c>
      <c r="M130" s="1282" t="s">
        <v>1660</v>
      </c>
      <c r="N130" s="1282"/>
      <c r="O130" s="1282" t="s">
        <v>1642</v>
      </c>
      <c r="P130" s="1282">
        <v>2720</v>
      </c>
      <c r="Q130" s="1282">
        <v>1641</v>
      </c>
      <c r="R130" s="1166">
        <v>7</v>
      </c>
      <c r="S130" s="1282">
        <v>100</v>
      </c>
      <c r="T130" s="1282" t="s">
        <v>1623</v>
      </c>
      <c r="U130" s="1166">
        <v>1254926</v>
      </c>
      <c r="V130" s="1282" t="s">
        <v>1621</v>
      </c>
    </row>
    <row r="131" spans="1:22" s="1166" customFormat="1" ht="12.75">
      <c r="A131" s="1282">
        <v>8112</v>
      </c>
      <c r="B131" s="1283">
        <f>DATE(2017,8,31)</f>
        <v>42978</v>
      </c>
      <c r="C131" s="1282" t="s">
        <v>1897</v>
      </c>
      <c r="D131" s="1282" t="s">
        <v>1898</v>
      </c>
      <c r="E131" s="1282"/>
      <c r="F131" s="1282"/>
      <c r="G131" s="1282"/>
      <c r="H131" s="1393">
        <v>90.21</v>
      </c>
      <c r="I131" s="1393">
        <v>0</v>
      </c>
      <c r="J131" s="1393">
        <f t="shared" si="2"/>
        <v>90.21</v>
      </c>
      <c r="K131" s="1282" t="s">
        <v>1426</v>
      </c>
      <c r="L131" s="1282" t="s">
        <v>1903</v>
      </c>
      <c r="M131" s="1282" t="s">
        <v>1660</v>
      </c>
      <c r="N131" s="1282"/>
      <c r="O131" s="1282" t="s">
        <v>1642</v>
      </c>
      <c r="P131" s="1282">
        <v>2720</v>
      </c>
      <c r="Q131" s="1282">
        <v>1641</v>
      </c>
      <c r="R131" s="1166">
        <v>8</v>
      </c>
      <c r="S131" s="1282">
        <v>100</v>
      </c>
      <c r="T131" s="1282" t="s">
        <v>1623</v>
      </c>
      <c r="U131" s="1166">
        <v>1277757</v>
      </c>
      <c r="V131" s="1282" t="s">
        <v>1621</v>
      </c>
    </row>
    <row r="132" spans="1:22" s="1166" customFormat="1" ht="12.75">
      <c r="A132" s="1282">
        <v>8112</v>
      </c>
      <c r="B132" s="1283">
        <f>DATE(2017,9,30)</f>
        <v>43008</v>
      </c>
      <c r="C132" s="1282" t="s">
        <v>1899</v>
      </c>
      <c r="D132" s="1282" t="s">
        <v>1899</v>
      </c>
      <c r="E132" s="1282"/>
      <c r="F132" s="1282"/>
      <c r="G132" s="1282"/>
      <c r="H132" s="1393">
        <v>90.21</v>
      </c>
      <c r="I132" s="1393">
        <v>0</v>
      </c>
      <c r="J132" s="1393">
        <f t="shared" si="2"/>
        <v>90.21</v>
      </c>
      <c r="K132" s="1282" t="s">
        <v>1426</v>
      </c>
      <c r="L132" s="1282" t="s">
        <v>1903</v>
      </c>
      <c r="M132" s="1282" t="s">
        <v>1660</v>
      </c>
      <c r="N132" s="1282"/>
      <c r="O132" s="1282" t="s">
        <v>1642</v>
      </c>
      <c r="P132" s="1282">
        <v>2720</v>
      </c>
      <c r="Q132" s="1282">
        <v>1641</v>
      </c>
      <c r="R132" s="1166">
        <v>9</v>
      </c>
      <c r="S132" s="1282">
        <v>100</v>
      </c>
      <c r="T132" s="1282" t="s">
        <v>1623</v>
      </c>
      <c r="U132" s="1166">
        <v>1297806</v>
      </c>
      <c r="V132" s="1282" t="s">
        <v>1621</v>
      </c>
    </row>
    <row r="133" spans="1:22" s="1166" customFormat="1" ht="12.75">
      <c r="A133" s="1282">
        <v>8112</v>
      </c>
      <c r="B133" s="1283">
        <f>DATE(2017,10,31)</f>
        <v>43039</v>
      </c>
      <c r="C133" s="1282" t="s">
        <v>1900</v>
      </c>
      <c r="D133" s="1282" t="s">
        <v>1900</v>
      </c>
      <c r="E133" s="1282"/>
      <c r="F133" s="1282"/>
      <c r="G133" s="1282"/>
      <c r="H133" s="1393">
        <v>90.21</v>
      </c>
      <c r="I133" s="1393">
        <v>0</v>
      </c>
      <c r="J133" s="1393">
        <f t="shared" si="2"/>
        <v>90.21</v>
      </c>
      <c r="K133" s="1282" t="s">
        <v>1426</v>
      </c>
      <c r="L133" s="1282" t="s">
        <v>1903</v>
      </c>
      <c r="M133" s="1282" t="s">
        <v>1660</v>
      </c>
      <c r="N133" s="1282"/>
      <c r="O133" s="1282" t="s">
        <v>1642</v>
      </c>
      <c r="P133" s="1282">
        <v>2720</v>
      </c>
      <c r="Q133" s="1282">
        <v>1641</v>
      </c>
      <c r="R133" s="1166">
        <v>10</v>
      </c>
      <c r="S133" s="1282">
        <v>100</v>
      </c>
      <c r="T133" s="1282" t="s">
        <v>1623</v>
      </c>
      <c r="U133" s="1166">
        <v>1324591</v>
      </c>
      <c r="V133" s="1282" t="s">
        <v>1621</v>
      </c>
    </row>
    <row r="134" spans="1:22" s="1166" customFormat="1" ht="12.75">
      <c r="A134" s="1282">
        <v>8112</v>
      </c>
      <c r="B134" s="1283">
        <f>DATE(2017,11,30)</f>
        <v>43069</v>
      </c>
      <c r="C134" s="1282" t="s">
        <v>1901</v>
      </c>
      <c r="D134" s="1282" t="s">
        <v>1901</v>
      </c>
      <c r="E134" s="1282"/>
      <c r="F134" s="1282"/>
      <c r="G134" s="1282"/>
      <c r="H134" s="1393">
        <v>90.21</v>
      </c>
      <c r="I134" s="1393">
        <v>0</v>
      </c>
      <c r="J134" s="1393">
        <f t="shared" si="2"/>
        <v>90.21</v>
      </c>
      <c r="K134" s="1282" t="s">
        <v>1426</v>
      </c>
      <c r="L134" s="1282" t="s">
        <v>1903</v>
      </c>
      <c r="M134" s="1282" t="s">
        <v>1660</v>
      </c>
      <c r="N134" s="1282"/>
      <c r="O134" s="1282" t="s">
        <v>1642</v>
      </c>
      <c r="P134" s="1282">
        <v>2720</v>
      </c>
      <c r="Q134" s="1282">
        <v>1641</v>
      </c>
      <c r="R134" s="1166">
        <v>11</v>
      </c>
      <c r="S134" s="1282">
        <v>100</v>
      </c>
      <c r="T134" s="1282" t="s">
        <v>1623</v>
      </c>
      <c r="U134" s="1166">
        <v>1346886</v>
      </c>
      <c r="V134" s="1282" t="s">
        <v>1621</v>
      </c>
    </row>
    <row r="135" spans="1:22" s="1166" customFormat="1" ht="12.75">
      <c r="A135" s="1282">
        <v>8112</v>
      </c>
      <c r="B135" s="1283">
        <f>DATE(2017,12,31)</f>
        <v>43100</v>
      </c>
      <c r="C135" s="1282" t="s">
        <v>1902</v>
      </c>
      <c r="D135" s="1282" t="s">
        <v>1902</v>
      </c>
      <c r="E135" s="1282"/>
      <c r="F135" s="1282"/>
      <c r="G135" s="1282"/>
      <c r="H135" s="1393">
        <v>90.21</v>
      </c>
      <c r="I135" s="1393">
        <v>0</v>
      </c>
      <c r="J135" s="1393">
        <f t="shared" si="2"/>
        <v>90.21</v>
      </c>
      <c r="K135" s="1282" t="s">
        <v>1426</v>
      </c>
      <c r="L135" s="1282" t="s">
        <v>1903</v>
      </c>
      <c r="M135" s="1282" t="s">
        <v>1660</v>
      </c>
      <c r="N135" s="1282"/>
      <c r="O135" s="1282" t="s">
        <v>1642</v>
      </c>
      <c r="P135" s="1282">
        <v>2720</v>
      </c>
      <c r="Q135" s="1282">
        <v>1641</v>
      </c>
      <c r="R135" s="1166">
        <v>12</v>
      </c>
      <c r="S135" s="1282">
        <v>100</v>
      </c>
      <c r="T135" s="1282" t="s">
        <v>1623</v>
      </c>
      <c r="U135" s="1166">
        <v>1366778</v>
      </c>
      <c r="V135" s="1282" t="s">
        <v>1621</v>
      </c>
    </row>
    <row r="136" spans="1:22" s="1166" customFormat="1" ht="12.75">
      <c r="A136" s="1282">
        <v>8112</v>
      </c>
      <c r="B136" s="1283">
        <f>DATE(2014,11,1)</f>
        <v>41944</v>
      </c>
      <c r="C136" s="1282" t="s">
        <v>1616</v>
      </c>
      <c r="D136" s="1282" t="s">
        <v>1616</v>
      </c>
      <c r="E136" s="1282"/>
      <c r="F136" s="1282"/>
      <c r="G136" s="1282"/>
      <c r="H136" s="1393">
        <v>42523.24</v>
      </c>
      <c r="I136" s="1393">
        <v>0</v>
      </c>
      <c r="J136" s="1393">
        <f t="shared" si="2"/>
        <v>42523.24</v>
      </c>
      <c r="K136" s="1282" t="s">
        <v>1185</v>
      </c>
      <c r="L136" s="1282" t="s">
        <v>1904</v>
      </c>
      <c r="M136" s="1282" t="s">
        <v>1660</v>
      </c>
      <c r="N136" s="1282"/>
      <c r="O136" s="1282" t="s">
        <v>1619</v>
      </c>
      <c r="P136" s="1282">
        <v>2720</v>
      </c>
      <c r="Q136" s="1282">
        <v>1641</v>
      </c>
      <c r="R136" s="1166">
        <v>11</v>
      </c>
      <c r="S136" s="1282">
        <v>200</v>
      </c>
      <c r="T136" s="1282" t="s">
        <v>1620</v>
      </c>
      <c r="U136" s="1166">
        <v>434177</v>
      </c>
      <c r="V136" s="1282" t="s">
        <v>1621</v>
      </c>
    </row>
    <row r="137" spans="1:22" s="1166" customFormat="1" ht="12.75">
      <c r="A137" s="1282">
        <v>8112</v>
      </c>
      <c r="B137" s="1283">
        <f>DATE(2014,11,30)</f>
        <v>41973</v>
      </c>
      <c r="C137" s="1282" t="s">
        <v>1868</v>
      </c>
      <c r="D137" s="1282" t="s">
        <v>1868</v>
      </c>
      <c r="E137" s="1282"/>
      <c r="F137" s="1282"/>
      <c r="G137" s="1282"/>
      <c r="H137" s="1393">
        <v>1065.8800000000001</v>
      </c>
      <c r="I137" s="1393">
        <v>0</v>
      </c>
      <c r="J137" s="1393">
        <f t="shared" si="2"/>
        <v>1065.8800000000001</v>
      </c>
      <c r="K137" s="1282" t="s">
        <v>1185</v>
      </c>
      <c r="L137" s="1282" t="s">
        <v>1904</v>
      </c>
      <c r="M137" s="1282" t="s">
        <v>1660</v>
      </c>
      <c r="N137" s="1282"/>
      <c r="O137" s="1282" t="s">
        <v>1619</v>
      </c>
      <c r="P137" s="1282">
        <v>2720</v>
      </c>
      <c r="Q137" s="1282">
        <v>1641</v>
      </c>
      <c r="R137" s="1166">
        <v>11</v>
      </c>
      <c r="S137" s="1282">
        <v>200</v>
      </c>
      <c r="T137" s="1282" t="s">
        <v>1653</v>
      </c>
      <c r="U137" s="1166">
        <v>432808</v>
      </c>
      <c r="V137" s="1282" t="s">
        <v>1621</v>
      </c>
    </row>
    <row r="138" spans="1:22" s="1166" customFormat="1" ht="12.75">
      <c r="A138" s="1282">
        <v>8112</v>
      </c>
      <c r="B138" s="1283">
        <f>DATE(2014,12,1)</f>
        <v>41974</v>
      </c>
      <c r="C138" s="1282" t="s">
        <v>1868</v>
      </c>
      <c r="D138" s="1282" t="s">
        <v>1868</v>
      </c>
      <c r="E138" s="1282"/>
      <c r="F138" s="1282"/>
      <c r="G138" s="1282"/>
      <c r="H138" s="1393">
        <v>0</v>
      </c>
      <c r="I138" s="1393">
        <v>1065.8800000000001</v>
      </c>
      <c r="J138" s="1393">
        <f t="shared" si="2"/>
        <v>-1065.8800000000001</v>
      </c>
      <c r="K138" s="1282" t="s">
        <v>1185</v>
      </c>
      <c r="L138" s="1282" t="s">
        <v>1904</v>
      </c>
      <c r="M138" s="1282" t="s">
        <v>1660</v>
      </c>
      <c r="N138" s="1282"/>
      <c r="O138" s="1282" t="s">
        <v>1619</v>
      </c>
      <c r="P138" s="1282">
        <v>2720</v>
      </c>
      <c r="Q138" s="1282">
        <v>1641</v>
      </c>
      <c r="R138" s="1166">
        <v>12</v>
      </c>
      <c r="S138" s="1282">
        <v>200</v>
      </c>
      <c r="T138" s="1282" t="s">
        <v>1653</v>
      </c>
      <c r="U138" s="1166">
        <v>432809</v>
      </c>
      <c r="V138" s="1282" t="s">
        <v>1621</v>
      </c>
    </row>
    <row r="139" spans="1:22" s="1166" customFormat="1" ht="12.75">
      <c r="A139" s="1282">
        <v>8112</v>
      </c>
      <c r="B139" s="1283">
        <f>DATE(2014,12,31)</f>
        <v>42004</v>
      </c>
      <c r="C139" s="1282" t="s">
        <v>1869</v>
      </c>
      <c r="D139" s="1282" t="s">
        <v>1869</v>
      </c>
      <c r="E139" s="1282"/>
      <c r="F139" s="1282"/>
      <c r="G139" s="1282"/>
      <c r="H139" s="1393">
        <v>1065.9000000000001</v>
      </c>
      <c r="I139" s="1393">
        <v>0</v>
      </c>
      <c r="J139" s="1393">
        <f t="shared" si="2"/>
        <v>1065.9000000000001</v>
      </c>
      <c r="K139" s="1282" t="s">
        <v>1185</v>
      </c>
      <c r="L139" s="1282" t="s">
        <v>1904</v>
      </c>
      <c r="M139" s="1282" t="s">
        <v>1660</v>
      </c>
      <c r="N139" s="1282"/>
      <c r="O139" s="1282" t="s">
        <v>1619</v>
      </c>
      <c r="P139" s="1282">
        <v>2720</v>
      </c>
      <c r="Q139" s="1282">
        <v>1641</v>
      </c>
      <c r="R139" s="1166">
        <v>12</v>
      </c>
      <c r="S139" s="1282">
        <v>200</v>
      </c>
      <c r="T139" s="1282" t="s">
        <v>1623</v>
      </c>
      <c r="U139" s="1166">
        <v>448752</v>
      </c>
      <c r="V139" s="1282" t="s">
        <v>1621</v>
      </c>
    </row>
    <row r="140" spans="1:22" s="1166" customFormat="1" ht="12.75">
      <c r="A140" s="1282">
        <v>8112</v>
      </c>
      <c r="B140" s="1283">
        <f>DATE(2014,12,31)</f>
        <v>42004</v>
      </c>
      <c r="C140" s="1282" t="s">
        <v>1870</v>
      </c>
      <c r="D140" s="1282" t="s">
        <v>1870</v>
      </c>
      <c r="E140" s="1282"/>
      <c r="F140" s="1282"/>
      <c r="G140" s="1282"/>
      <c r="H140" s="1393">
        <v>1065.8900000000001</v>
      </c>
      <c r="I140" s="1393">
        <v>0</v>
      </c>
      <c r="J140" s="1393">
        <f t="shared" si="2"/>
        <v>1065.8900000000001</v>
      </c>
      <c r="K140" s="1282" t="s">
        <v>1185</v>
      </c>
      <c r="L140" s="1282" t="s">
        <v>1904</v>
      </c>
      <c r="M140" s="1282" t="s">
        <v>1660</v>
      </c>
      <c r="N140" s="1282"/>
      <c r="O140" s="1282" t="s">
        <v>1619</v>
      </c>
      <c r="P140" s="1282">
        <v>2720</v>
      </c>
      <c r="Q140" s="1282">
        <v>1641</v>
      </c>
      <c r="R140" s="1166">
        <v>12</v>
      </c>
      <c r="S140" s="1282">
        <v>200</v>
      </c>
      <c r="T140" s="1282" t="s">
        <v>1623</v>
      </c>
      <c r="U140" s="1166">
        <v>458184</v>
      </c>
      <c r="V140" s="1282" t="s">
        <v>1621</v>
      </c>
    </row>
    <row r="141" spans="1:22" s="1166" customFormat="1" ht="12.75">
      <c r="A141" s="1282">
        <v>8112</v>
      </c>
      <c r="B141" s="1283">
        <f>DATE(2014,12,31)</f>
        <v>42004</v>
      </c>
      <c r="C141" s="1282" t="s">
        <v>1871</v>
      </c>
      <c r="D141" s="1282"/>
      <c r="E141" s="1282"/>
      <c r="F141" s="1282"/>
      <c r="G141" s="1282"/>
      <c r="H141" s="1393">
        <v>44655.03</v>
      </c>
      <c r="I141" s="1393">
        <v>0</v>
      </c>
      <c r="J141" s="1393">
        <f t="shared" si="2"/>
        <v>44655.03</v>
      </c>
      <c r="K141" s="1282" t="s">
        <v>1185</v>
      </c>
      <c r="L141" s="1282" t="s">
        <v>1904</v>
      </c>
      <c r="M141" s="1282" t="s">
        <v>1660</v>
      </c>
      <c r="N141" s="1282"/>
      <c r="O141" s="1282" t="s">
        <v>1619</v>
      </c>
      <c r="P141" s="1282">
        <v>2720</v>
      </c>
      <c r="Q141" s="1282">
        <v>1641</v>
      </c>
      <c r="R141" s="1166">
        <v>0</v>
      </c>
      <c r="S141" s="1282">
        <v>200</v>
      </c>
      <c r="T141" s="1282" t="s">
        <v>1872</v>
      </c>
      <c r="U141" s="1166">
        <v>501241</v>
      </c>
      <c r="V141" s="1282" t="s">
        <v>1621</v>
      </c>
    </row>
    <row r="142" spans="1:22" s="1166" customFormat="1" ht="12.75">
      <c r="A142" s="1282">
        <v>8112</v>
      </c>
      <c r="B142" s="1283">
        <f>DATE(2015,1,31)</f>
        <v>42035</v>
      </c>
      <c r="C142" s="1282" t="s">
        <v>1873</v>
      </c>
      <c r="D142" s="1282"/>
      <c r="E142" s="1282"/>
      <c r="F142" s="1282"/>
      <c r="G142" s="1282"/>
      <c r="H142" s="1393">
        <v>1065.8800000000001</v>
      </c>
      <c r="I142" s="1393">
        <v>0</v>
      </c>
      <c r="J142" s="1393">
        <f t="shared" si="2"/>
        <v>1065.8800000000001</v>
      </c>
      <c r="K142" s="1282" t="s">
        <v>1185</v>
      </c>
      <c r="L142" s="1282" t="s">
        <v>1904</v>
      </c>
      <c r="M142" s="1282" t="s">
        <v>1660</v>
      </c>
      <c r="N142" s="1282"/>
      <c r="O142" s="1282" t="s">
        <v>1619</v>
      </c>
      <c r="P142" s="1282">
        <v>2720</v>
      </c>
      <c r="Q142" s="1282">
        <v>1641</v>
      </c>
      <c r="R142" s="1166">
        <v>1</v>
      </c>
      <c r="S142" s="1282">
        <v>200</v>
      </c>
      <c r="T142" s="1282" t="s">
        <v>1653</v>
      </c>
      <c r="U142" s="1166">
        <v>486980</v>
      </c>
      <c r="V142" s="1282" t="s">
        <v>1621</v>
      </c>
    </row>
    <row r="143" spans="1:22" s="1166" customFormat="1" ht="12.75">
      <c r="A143" s="1282">
        <v>8112</v>
      </c>
      <c r="B143" s="1283">
        <f>DATE(2015,2,28)</f>
        <v>42063</v>
      </c>
      <c r="C143" s="1282" t="s">
        <v>1874</v>
      </c>
      <c r="D143" s="1282" t="s">
        <v>1874</v>
      </c>
      <c r="E143" s="1282"/>
      <c r="F143" s="1282"/>
      <c r="G143" s="1282"/>
      <c r="H143" s="1393">
        <v>1065.8800000000001</v>
      </c>
      <c r="I143" s="1393">
        <v>0</v>
      </c>
      <c r="J143" s="1393">
        <f t="shared" si="2"/>
        <v>1065.8800000000001</v>
      </c>
      <c r="K143" s="1282" t="s">
        <v>1185</v>
      </c>
      <c r="L143" s="1282" t="s">
        <v>1904</v>
      </c>
      <c r="M143" s="1282" t="s">
        <v>1660</v>
      </c>
      <c r="N143" s="1282"/>
      <c r="O143" s="1282" t="s">
        <v>1619</v>
      </c>
      <c r="P143" s="1282">
        <v>2720</v>
      </c>
      <c r="Q143" s="1282">
        <v>1641</v>
      </c>
      <c r="R143" s="1166">
        <v>2</v>
      </c>
      <c r="S143" s="1282">
        <v>200</v>
      </c>
      <c r="T143" s="1282" t="s">
        <v>1623</v>
      </c>
      <c r="U143" s="1166">
        <v>508550</v>
      </c>
      <c r="V143" s="1282" t="s">
        <v>1621</v>
      </c>
    </row>
    <row r="144" spans="1:22" s="1166" customFormat="1" ht="12.75">
      <c r="A144" s="1282">
        <v>8112</v>
      </c>
      <c r="B144" s="1283">
        <f>DATE(2015,3,31)</f>
        <v>42094</v>
      </c>
      <c r="C144" s="1282" t="s">
        <v>1870</v>
      </c>
      <c r="D144" s="1282" t="s">
        <v>1870</v>
      </c>
      <c r="E144" s="1282"/>
      <c r="F144" s="1282"/>
      <c r="G144" s="1282"/>
      <c r="H144" s="1393">
        <v>1065.8800000000001</v>
      </c>
      <c r="I144" s="1393">
        <v>0</v>
      </c>
      <c r="J144" s="1393">
        <f t="shared" si="2"/>
        <v>1065.8800000000001</v>
      </c>
      <c r="K144" s="1282" t="s">
        <v>1185</v>
      </c>
      <c r="L144" s="1282" t="s">
        <v>1904</v>
      </c>
      <c r="M144" s="1282" t="s">
        <v>1660</v>
      </c>
      <c r="N144" s="1282"/>
      <c r="O144" s="1282" t="s">
        <v>1619</v>
      </c>
      <c r="P144" s="1282">
        <v>2720</v>
      </c>
      <c r="Q144" s="1282">
        <v>1641</v>
      </c>
      <c r="R144" s="1166">
        <v>3</v>
      </c>
      <c r="S144" s="1282">
        <v>200</v>
      </c>
      <c r="T144" s="1282" t="s">
        <v>1623</v>
      </c>
      <c r="U144" s="1166">
        <v>540368</v>
      </c>
      <c r="V144" s="1282" t="s">
        <v>1621</v>
      </c>
    </row>
    <row r="145" spans="1:22" s="1166" customFormat="1" ht="12.75">
      <c r="A145" s="1282">
        <v>8112</v>
      </c>
      <c r="B145" s="1283">
        <f>DATE(2015,4,30)</f>
        <v>42124</v>
      </c>
      <c r="C145" s="1282" t="s">
        <v>1870</v>
      </c>
      <c r="D145" s="1282" t="s">
        <v>1870</v>
      </c>
      <c r="E145" s="1282"/>
      <c r="F145" s="1282"/>
      <c r="G145" s="1282"/>
      <c r="H145" s="1393">
        <v>1065.8800000000001</v>
      </c>
      <c r="I145" s="1393">
        <v>0</v>
      </c>
      <c r="J145" s="1393">
        <f t="shared" si="2"/>
        <v>1065.8800000000001</v>
      </c>
      <c r="K145" s="1282" t="s">
        <v>1185</v>
      </c>
      <c r="L145" s="1282" t="s">
        <v>1904</v>
      </c>
      <c r="M145" s="1282" t="s">
        <v>1660</v>
      </c>
      <c r="N145" s="1282"/>
      <c r="O145" s="1282" t="s">
        <v>1619</v>
      </c>
      <c r="P145" s="1282">
        <v>2720</v>
      </c>
      <c r="Q145" s="1282">
        <v>1641</v>
      </c>
      <c r="R145" s="1166">
        <v>4</v>
      </c>
      <c r="S145" s="1282">
        <v>200</v>
      </c>
      <c r="T145" s="1282" t="s">
        <v>1623</v>
      </c>
      <c r="U145" s="1166">
        <v>564133</v>
      </c>
      <c r="V145" s="1282" t="s">
        <v>1621</v>
      </c>
    </row>
    <row r="146" spans="1:22" s="1166" customFormat="1" ht="12.75">
      <c r="A146" s="1282">
        <v>8112</v>
      </c>
      <c r="B146" s="1283">
        <f>DATE(2015,5,31)</f>
        <v>42155</v>
      </c>
      <c r="C146" s="1282" t="s">
        <v>1870</v>
      </c>
      <c r="D146" s="1282" t="s">
        <v>1870</v>
      </c>
      <c r="E146" s="1282"/>
      <c r="F146" s="1282"/>
      <c r="G146" s="1282"/>
      <c r="H146" s="1393">
        <v>1065.8800000000001</v>
      </c>
      <c r="I146" s="1393">
        <v>0</v>
      </c>
      <c r="J146" s="1393">
        <f t="shared" si="2"/>
        <v>1065.8800000000001</v>
      </c>
      <c r="K146" s="1282" t="s">
        <v>1185</v>
      </c>
      <c r="L146" s="1282" t="s">
        <v>1904</v>
      </c>
      <c r="M146" s="1282" t="s">
        <v>1660</v>
      </c>
      <c r="N146" s="1282"/>
      <c r="O146" s="1282" t="s">
        <v>1619</v>
      </c>
      <c r="P146" s="1282">
        <v>2720</v>
      </c>
      <c r="Q146" s="1282">
        <v>1641</v>
      </c>
      <c r="R146" s="1166">
        <v>5</v>
      </c>
      <c r="S146" s="1282">
        <v>200</v>
      </c>
      <c r="T146" s="1282" t="s">
        <v>1623</v>
      </c>
      <c r="U146" s="1166">
        <v>600474</v>
      </c>
      <c r="V146" s="1282" t="s">
        <v>1621</v>
      </c>
    </row>
    <row r="147" spans="1:22" s="1166" customFormat="1" ht="12.75">
      <c r="A147" s="1282">
        <v>8112</v>
      </c>
      <c r="B147" s="1283">
        <f>DATE(2015,6,30)</f>
        <v>42185</v>
      </c>
      <c r="C147" s="1282" t="s">
        <v>1870</v>
      </c>
      <c r="D147" s="1282" t="s">
        <v>1870</v>
      </c>
      <c r="E147" s="1282"/>
      <c r="F147" s="1282"/>
      <c r="G147" s="1282"/>
      <c r="H147" s="1393">
        <v>1065.8800000000001</v>
      </c>
      <c r="I147" s="1393">
        <v>0</v>
      </c>
      <c r="J147" s="1393">
        <f t="shared" si="2"/>
        <v>1065.8800000000001</v>
      </c>
      <c r="K147" s="1282" t="s">
        <v>1185</v>
      </c>
      <c r="L147" s="1282" t="s">
        <v>1904</v>
      </c>
      <c r="M147" s="1282" t="s">
        <v>1660</v>
      </c>
      <c r="N147" s="1282"/>
      <c r="O147" s="1282" t="s">
        <v>1619</v>
      </c>
      <c r="P147" s="1282">
        <v>2720</v>
      </c>
      <c r="Q147" s="1282">
        <v>1641</v>
      </c>
      <c r="R147" s="1166">
        <v>6</v>
      </c>
      <c r="S147" s="1282">
        <v>200</v>
      </c>
      <c r="T147" s="1282" t="s">
        <v>1623</v>
      </c>
      <c r="U147" s="1166">
        <v>644656</v>
      </c>
      <c r="V147" s="1282" t="s">
        <v>1621</v>
      </c>
    </row>
    <row r="148" spans="1:22" s="1166" customFormat="1" ht="12.75">
      <c r="A148" s="1282">
        <v>8112</v>
      </c>
      <c r="B148" s="1283">
        <f>DATE(2015,7,31)</f>
        <v>42216</v>
      </c>
      <c r="C148" s="1282" t="s">
        <v>1870</v>
      </c>
      <c r="D148" s="1282" t="s">
        <v>1870</v>
      </c>
      <c r="E148" s="1282"/>
      <c r="F148" s="1282"/>
      <c r="G148" s="1282"/>
      <c r="H148" s="1393">
        <v>1065.8800000000001</v>
      </c>
      <c r="I148" s="1393">
        <v>0</v>
      </c>
      <c r="J148" s="1393">
        <f t="shared" si="2"/>
        <v>1065.8800000000001</v>
      </c>
      <c r="K148" s="1282" t="s">
        <v>1185</v>
      </c>
      <c r="L148" s="1282" t="s">
        <v>1904</v>
      </c>
      <c r="M148" s="1282" t="s">
        <v>1660</v>
      </c>
      <c r="N148" s="1282"/>
      <c r="O148" s="1282" t="s">
        <v>1619</v>
      </c>
      <c r="P148" s="1282">
        <v>2720</v>
      </c>
      <c r="Q148" s="1282">
        <v>1641</v>
      </c>
      <c r="R148" s="1166">
        <v>7</v>
      </c>
      <c r="S148" s="1282">
        <v>200</v>
      </c>
      <c r="T148" s="1282" t="s">
        <v>1623</v>
      </c>
      <c r="U148" s="1166">
        <v>667299</v>
      </c>
      <c r="V148" s="1282" t="s">
        <v>1621</v>
      </c>
    </row>
    <row r="149" spans="1:22" s="1166" customFormat="1" ht="12.75">
      <c r="A149" s="1282">
        <v>8112</v>
      </c>
      <c r="B149" s="1283">
        <f>DATE(2015,8,31)</f>
        <v>42247</v>
      </c>
      <c r="C149" s="1282" t="s">
        <v>1870</v>
      </c>
      <c r="D149" s="1282" t="s">
        <v>1870</v>
      </c>
      <c r="E149" s="1282"/>
      <c r="F149" s="1282"/>
      <c r="G149" s="1282"/>
      <c r="H149" s="1393">
        <v>1065.8800000000001</v>
      </c>
      <c r="I149" s="1393">
        <v>0</v>
      </c>
      <c r="J149" s="1393">
        <f t="shared" si="2"/>
        <v>1065.8800000000001</v>
      </c>
      <c r="K149" s="1282" t="s">
        <v>1185</v>
      </c>
      <c r="L149" s="1282" t="s">
        <v>1904</v>
      </c>
      <c r="M149" s="1282" t="s">
        <v>1660</v>
      </c>
      <c r="N149" s="1282"/>
      <c r="O149" s="1282" t="s">
        <v>1619</v>
      </c>
      <c r="P149" s="1282">
        <v>2720</v>
      </c>
      <c r="Q149" s="1282">
        <v>1641</v>
      </c>
      <c r="R149" s="1166">
        <v>8</v>
      </c>
      <c r="S149" s="1282">
        <v>200</v>
      </c>
      <c r="T149" s="1282" t="s">
        <v>1623</v>
      </c>
      <c r="U149" s="1166">
        <v>695677</v>
      </c>
      <c r="V149" s="1282" t="s">
        <v>1621</v>
      </c>
    </row>
    <row r="150" spans="1:22" s="1166" customFormat="1" ht="12.75">
      <c r="A150" s="1282">
        <v>8112</v>
      </c>
      <c r="B150" s="1283">
        <f>DATE(2015,9,30)</f>
        <v>42277</v>
      </c>
      <c r="C150" s="1282" t="s">
        <v>1875</v>
      </c>
      <c r="D150" s="1282" t="s">
        <v>1875</v>
      </c>
      <c r="E150" s="1282"/>
      <c r="F150" s="1282"/>
      <c r="G150" s="1282"/>
      <c r="H150" s="1393">
        <v>1065.8800000000001</v>
      </c>
      <c r="I150" s="1393">
        <v>0</v>
      </c>
      <c r="J150" s="1393">
        <f t="shared" si="2"/>
        <v>1065.8800000000001</v>
      </c>
      <c r="K150" s="1282" t="s">
        <v>1185</v>
      </c>
      <c r="L150" s="1282" t="s">
        <v>1904</v>
      </c>
      <c r="M150" s="1282" t="s">
        <v>1660</v>
      </c>
      <c r="N150" s="1282"/>
      <c r="O150" s="1282" t="s">
        <v>1619</v>
      </c>
      <c r="P150" s="1282">
        <v>2720</v>
      </c>
      <c r="Q150" s="1282">
        <v>1641</v>
      </c>
      <c r="R150" s="1166">
        <v>9</v>
      </c>
      <c r="S150" s="1282">
        <v>200</v>
      </c>
      <c r="T150" s="1282" t="s">
        <v>1623</v>
      </c>
      <c r="U150" s="1166">
        <v>726015</v>
      </c>
      <c r="V150" s="1282" t="s">
        <v>1621</v>
      </c>
    </row>
    <row r="151" spans="1:22" s="1166" customFormat="1" ht="12.75">
      <c r="A151" s="1282">
        <v>8112</v>
      </c>
      <c r="B151" s="1283">
        <f>DATE(2015,10,31)</f>
        <v>42308</v>
      </c>
      <c r="C151" s="1282" t="s">
        <v>1870</v>
      </c>
      <c r="D151" s="1282" t="s">
        <v>1870</v>
      </c>
      <c r="E151" s="1282"/>
      <c r="F151" s="1282"/>
      <c r="G151" s="1282"/>
      <c r="H151" s="1393">
        <v>1065.8800000000001</v>
      </c>
      <c r="I151" s="1393">
        <v>0</v>
      </c>
      <c r="J151" s="1393">
        <f t="shared" si="2"/>
        <v>1065.8800000000001</v>
      </c>
      <c r="K151" s="1282" t="s">
        <v>1185</v>
      </c>
      <c r="L151" s="1282" t="s">
        <v>1904</v>
      </c>
      <c r="M151" s="1282" t="s">
        <v>1660</v>
      </c>
      <c r="N151" s="1282"/>
      <c r="O151" s="1282" t="s">
        <v>1619</v>
      </c>
      <c r="P151" s="1282">
        <v>2720</v>
      </c>
      <c r="Q151" s="1282">
        <v>1641</v>
      </c>
      <c r="R151" s="1166">
        <v>10</v>
      </c>
      <c r="S151" s="1282">
        <v>200</v>
      </c>
      <c r="T151" s="1282" t="s">
        <v>1623</v>
      </c>
      <c r="U151" s="1166">
        <v>755105</v>
      </c>
      <c r="V151" s="1282" t="s">
        <v>1621</v>
      </c>
    </row>
    <row r="152" spans="1:22" s="1166" customFormat="1" ht="12.75">
      <c r="A152" s="1282">
        <v>8112</v>
      </c>
      <c r="B152" s="1283">
        <f>DATE(2015,11,30)</f>
        <v>42338</v>
      </c>
      <c r="C152" s="1282" t="s">
        <v>1870</v>
      </c>
      <c r="D152" s="1282" t="s">
        <v>1870</v>
      </c>
      <c r="E152" s="1282"/>
      <c r="F152" s="1282"/>
      <c r="G152" s="1282"/>
      <c r="H152" s="1393">
        <v>1065.8800000000001</v>
      </c>
      <c r="I152" s="1393">
        <v>0</v>
      </c>
      <c r="J152" s="1393">
        <f t="shared" si="2"/>
        <v>1065.8800000000001</v>
      </c>
      <c r="K152" s="1282" t="s">
        <v>1185</v>
      </c>
      <c r="L152" s="1282" t="s">
        <v>1904</v>
      </c>
      <c r="M152" s="1282" t="s">
        <v>1660</v>
      </c>
      <c r="N152" s="1282"/>
      <c r="O152" s="1282" t="s">
        <v>1619</v>
      </c>
      <c r="P152" s="1282">
        <v>2720</v>
      </c>
      <c r="Q152" s="1282">
        <v>1641</v>
      </c>
      <c r="R152" s="1166">
        <v>11</v>
      </c>
      <c r="S152" s="1282">
        <v>200</v>
      </c>
      <c r="T152" s="1282" t="s">
        <v>1623</v>
      </c>
      <c r="U152" s="1166">
        <v>778585</v>
      </c>
      <c r="V152" s="1282" t="s">
        <v>1621</v>
      </c>
    </row>
    <row r="153" spans="1:22" s="1166" customFormat="1" ht="12.75">
      <c r="A153" s="1282">
        <v>8112</v>
      </c>
      <c r="B153" s="1283">
        <f>DATE(2015,12,31)</f>
        <v>42369</v>
      </c>
      <c r="C153" s="1282" t="s">
        <v>1875</v>
      </c>
      <c r="D153" s="1282" t="s">
        <v>1875</v>
      </c>
      <c r="E153" s="1282"/>
      <c r="F153" s="1282"/>
      <c r="G153" s="1282"/>
      <c r="H153" s="1393">
        <v>1065.9100000000001</v>
      </c>
      <c r="I153" s="1393">
        <v>0</v>
      </c>
      <c r="J153" s="1393">
        <f t="shared" si="2"/>
        <v>1065.9100000000001</v>
      </c>
      <c r="K153" s="1282" t="s">
        <v>1185</v>
      </c>
      <c r="L153" s="1282" t="s">
        <v>1904</v>
      </c>
      <c r="M153" s="1282" t="s">
        <v>1660</v>
      </c>
      <c r="N153" s="1282"/>
      <c r="O153" s="1282" t="s">
        <v>1619</v>
      </c>
      <c r="P153" s="1282">
        <v>2720</v>
      </c>
      <c r="Q153" s="1282">
        <v>1641</v>
      </c>
      <c r="R153" s="1166">
        <v>12</v>
      </c>
      <c r="S153" s="1282">
        <v>200</v>
      </c>
      <c r="T153" s="1282" t="s">
        <v>1623</v>
      </c>
      <c r="U153" s="1166">
        <v>808124</v>
      </c>
      <c r="V153" s="1282" t="s">
        <v>1621</v>
      </c>
    </row>
    <row r="154" spans="1:22" s="1166" customFormat="1" ht="12.75">
      <c r="A154" s="1282">
        <v>8112</v>
      </c>
      <c r="B154" s="1283">
        <f>DATE(2015,12,31)</f>
        <v>42369</v>
      </c>
      <c r="C154" s="1282" t="s">
        <v>1871</v>
      </c>
      <c r="D154" s="1282"/>
      <c r="E154" s="1282"/>
      <c r="F154" s="1282"/>
      <c r="G154" s="1282"/>
      <c r="H154" s="1393">
        <v>57445.62</v>
      </c>
      <c r="I154" s="1393">
        <v>0</v>
      </c>
      <c r="J154" s="1393">
        <f t="shared" si="2"/>
        <v>57445.62</v>
      </c>
      <c r="K154" s="1282" t="s">
        <v>1185</v>
      </c>
      <c r="L154" s="1282" t="s">
        <v>1904</v>
      </c>
      <c r="M154" s="1282" t="s">
        <v>1660</v>
      </c>
      <c r="N154" s="1282"/>
      <c r="O154" s="1282" t="s">
        <v>1619</v>
      </c>
      <c r="P154" s="1282">
        <v>2720</v>
      </c>
      <c r="Q154" s="1282">
        <v>1641</v>
      </c>
      <c r="R154" s="1166">
        <v>0</v>
      </c>
      <c r="S154" s="1282">
        <v>200</v>
      </c>
      <c r="T154" s="1282" t="s">
        <v>1872</v>
      </c>
      <c r="U154" s="1166">
        <v>851389</v>
      </c>
      <c r="V154" s="1282" t="s">
        <v>1621</v>
      </c>
    </row>
    <row r="155" spans="1:22" s="1166" customFormat="1" ht="12.75">
      <c r="A155" s="1282">
        <v>8112</v>
      </c>
      <c r="B155" s="1283">
        <f>DATE(2016,1,31)</f>
        <v>42400</v>
      </c>
      <c r="C155" s="1282" t="s">
        <v>1876</v>
      </c>
      <c r="D155" s="1282" t="s">
        <v>1876</v>
      </c>
      <c r="E155" s="1282"/>
      <c r="F155" s="1282"/>
      <c r="G155" s="1282"/>
      <c r="H155" s="1393">
        <v>1065.9100000000001</v>
      </c>
      <c r="I155" s="1393">
        <v>0</v>
      </c>
      <c r="J155" s="1393">
        <f t="shared" si="2"/>
        <v>1065.9100000000001</v>
      </c>
      <c r="K155" s="1282" t="s">
        <v>1185</v>
      </c>
      <c r="L155" s="1282" t="s">
        <v>1904</v>
      </c>
      <c r="M155" s="1282" t="s">
        <v>1660</v>
      </c>
      <c r="N155" s="1282"/>
      <c r="O155" s="1282" t="s">
        <v>1619</v>
      </c>
      <c r="P155" s="1282">
        <v>2720</v>
      </c>
      <c r="Q155" s="1282">
        <v>1641</v>
      </c>
      <c r="R155" s="1166">
        <v>1</v>
      </c>
      <c r="S155" s="1282">
        <v>200</v>
      </c>
      <c r="T155" s="1282" t="s">
        <v>1653</v>
      </c>
      <c r="U155" s="1166">
        <v>828605</v>
      </c>
      <c r="V155" s="1282" t="s">
        <v>1621</v>
      </c>
    </row>
    <row r="156" spans="1:22" s="1166" customFormat="1" ht="12.75">
      <c r="A156" s="1282">
        <v>8112</v>
      </c>
      <c r="B156" s="1283">
        <f>DATE(2016,2,1)</f>
        <v>42401</v>
      </c>
      <c r="C156" s="1282" t="s">
        <v>1877</v>
      </c>
      <c r="D156" s="1282" t="s">
        <v>1877</v>
      </c>
      <c r="E156" s="1282"/>
      <c r="F156" s="1282"/>
      <c r="G156" s="1282"/>
      <c r="H156" s="1393">
        <v>0</v>
      </c>
      <c r="I156" s="1393">
        <v>1065.9100000000001</v>
      </c>
      <c r="J156" s="1393">
        <f t="shared" si="2"/>
        <v>-1065.9100000000001</v>
      </c>
      <c r="K156" s="1282" t="s">
        <v>1185</v>
      </c>
      <c r="L156" s="1282" t="s">
        <v>1904</v>
      </c>
      <c r="M156" s="1282" t="s">
        <v>1660</v>
      </c>
      <c r="N156" s="1282"/>
      <c r="O156" s="1282" t="s">
        <v>1619</v>
      </c>
      <c r="P156" s="1282">
        <v>2720</v>
      </c>
      <c r="Q156" s="1282">
        <v>1641</v>
      </c>
      <c r="R156" s="1166">
        <v>2</v>
      </c>
      <c r="S156" s="1282">
        <v>200</v>
      </c>
      <c r="T156" s="1282" t="s">
        <v>1653</v>
      </c>
      <c r="U156" s="1166">
        <v>856357</v>
      </c>
      <c r="V156" s="1282" t="s">
        <v>1621</v>
      </c>
    </row>
    <row r="157" spans="1:22" s="1166" customFormat="1" ht="12.75">
      <c r="A157" s="1282">
        <v>8112</v>
      </c>
      <c r="B157" s="1283">
        <f>DATE(2016,2,29)</f>
        <v>42429</v>
      </c>
      <c r="C157" s="1282" t="s">
        <v>1878</v>
      </c>
      <c r="D157" s="1282" t="s">
        <v>1878</v>
      </c>
      <c r="E157" s="1282"/>
      <c r="F157" s="1282"/>
      <c r="G157" s="1282"/>
      <c r="H157" s="1393">
        <v>1065.8800000000001</v>
      </c>
      <c r="I157" s="1393">
        <v>0</v>
      </c>
      <c r="J157" s="1393">
        <f t="shared" si="2"/>
        <v>1065.8800000000001</v>
      </c>
      <c r="K157" s="1282" t="s">
        <v>1185</v>
      </c>
      <c r="L157" s="1282" t="s">
        <v>1904</v>
      </c>
      <c r="M157" s="1282" t="s">
        <v>1660</v>
      </c>
      <c r="N157" s="1282"/>
      <c r="O157" s="1282" t="s">
        <v>1619</v>
      </c>
      <c r="P157" s="1282">
        <v>2720</v>
      </c>
      <c r="Q157" s="1282">
        <v>1641</v>
      </c>
      <c r="R157" s="1166">
        <v>2</v>
      </c>
      <c r="S157" s="1282">
        <v>200</v>
      </c>
      <c r="T157" s="1282" t="s">
        <v>1623</v>
      </c>
      <c r="U157" s="1166">
        <v>853255</v>
      </c>
      <c r="V157" s="1282" t="s">
        <v>1621</v>
      </c>
    </row>
    <row r="158" spans="1:22" s="1166" customFormat="1" ht="12.75">
      <c r="A158" s="1282">
        <v>8112</v>
      </c>
      <c r="B158" s="1283">
        <f>DATE(2016,2,29)</f>
        <v>42429</v>
      </c>
      <c r="C158" s="1282" t="s">
        <v>1879</v>
      </c>
      <c r="D158" s="1282" t="s">
        <v>1879</v>
      </c>
      <c r="E158" s="1282"/>
      <c r="F158" s="1282"/>
      <c r="G158" s="1282"/>
      <c r="H158" s="1393">
        <v>1065.8800000000001</v>
      </c>
      <c r="I158" s="1393">
        <v>0</v>
      </c>
      <c r="J158" s="1393">
        <f t="shared" si="2"/>
        <v>1065.8800000000001</v>
      </c>
      <c r="K158" s="1282" t="s">
        <v>1185</v>
      </c>
      <c r="L158" s="1282" t="s">
        <v>1904</v>
      </c>
      <c r="M158" s="1282" t="s">
        <v>1660</v>
      </c>
      <c r="N158" s="1282"/>
      <c r="O158" s="1282" t="s">
        <v>1619</v>
      </c>
      <c r="P158" s="1282">
        <v>2720</v>
      </c>
      <c r="Q158" s="1282">
        <v>1641</v>
      </c>
      <c r="R158" s="1166">
        <v>2</v>
      </c>
      <c r="S158" s="1282">
        <v>200</v>
      </c>
      <c r="T158" s="1282" t="s">
        <v>1623</v>
      </c>
      <c r="U158" s="1166">
        <v>854079</v>
      </c>
      <c r="V158" s="1282" t="s">
        <v>1621</v>
      </c>
    </row>
    <row r="159" spans="1:22" s="1166" customFormat="1" ht="12.75">
      <c r="A159" s="1282">
        <v>8112</v>
      </c>
      <c r="B159" s="1283">
        <f>DATE(2016,3,31)</f>
        <v>42460</v>
      </c>
      <c r="C159" s="1282" t="s">
        <v>1880</v>
      </c>
      <c r="D159" s="1282" t="s">
        <v>1880</v>
      </c>
      <c r="E159" s="1282"/>
      <c r="F159" s="1282"/>
      <c r="G159" s="1282"/>
      <c r="H159" s="1393">
        <v>1065.8800000000001</v>
      </c>
      <c r="I159" s="1393">
        <v>0</v>
      </c>
      <c r="J159" s="1393">
        <f t="shared" si="2"/>
        <v>1065.8800000000001</v>
      </c>
      <c r="K159" s="1282" t="s">
        <v>1185</v>
      </c>
      <c r="L159" s="1282" t="s">
        <v>1904</v>
      </c>
      <c r="M159" s="1282" t="s">
        <v>1660</v>
      </c>
      <c r="N159" s="1282"/>
      <c r="O159" s="1282" t="s">
        <v>1619</v>
      </c>
      <c r="P159" s="1282">
        <v>2720</v>
      </c>
      <c r="Q159" s="1282">
        <v>1641</v>
      </c>
      <c r="R159" s="1166">
        <v>3</v>
      </c>
      <c r="S159" s="1282">
        <v>200</v>
      </c>
      <c r="T159" s="1282" t="s">
        <v>1623</v>
      </c>
      <c r="U159" s="1166">
        <v>881855</v>
      </c>
      <c r="V159" s="1282" t="s">
        <v>1621</v>
      </c>
    </row>
    <row r="160" spans="1:22" s="1166" customFormat="1" ht="12.75">
      <c r="A160" s="1282">
        <v>8112</v>
      </c>
      <c r="B160" s="1283">
        <f>DATE(2016,4,30)</f>
        <v>42490</v>
      </c>
      <c r="C160" s="1282" t="s">
        <v>1881</v>
      </c>
      <c r="D160" s="1282" t="s">
        <v>1881</v>
      </c>
      <c r="E160" s="1282"/>
      <c r="F160" s="1282"/>
      <c r="G160" s="1282"/>
      <c r="H160" s="1393">
        <v>1065.8800000000001</v>
      </c>
      <c r="I160" s="1393">
        <v>0</v>
      </c>
      <c r="J160" s="1393">
        <f t="shared" si="2"/>
        <v>1065.8800000000001</v>
      </c>
      <c r="K160" s="1282" t="s">
        <v>1185</v>
      </c>
      <c r="L160" s="1282" t="s">
        <v>1904</v>
      </c>
      <c r="M160" s="1282" t="s">
        <v>1660</v>
      </c>
      <c r="N160" s="1282"/>
      <c r="O160" s="1282" t="s">
        <v>1619</v>
      </c>
      <c r="P160" s="1282">
        <v>2720</v>
      </c>
      <c r="Q160" s="1282">
        <v>1641</v>
      </c>
      <c r="R160" s="1166">
        <v>4</v>
      </c>
      <c r="S160" s="1282">
        <v>200</v>
      </c>
      <c r="T160" s="1282" t="s">
        <v>1623</v>
      </c>
      <c r="U160" s="1166">
        <v>904793</v>
      </c>
      <c r="V160" s="1282" t="s">
        <v>1621</v>
      </c>
    </row>
    <row r="161" spans="1:22" s="1166" customFormat="1" ht="12.75">
      <c r="A161" s="1282">
        <v>8112</v>
      </c>
      <c r="B161" s="1283">
        <f>DATE(2016,5,31)</f>
        <v>42521</v>
      </c>
      <c r="C161" s="1282" t="s">
        <v>1882</v>
      </c>
      <c r="D161" s="1282" t="s">
        <v>1882</v>
      </c>
      <c r="E161" s="1282"/>
      <c r="F161" s="1282"/>
      <c r="G161" s="1282"/>
      <c r="H161" s="1393">
        <v>1065.8800000000001</v>
      </c>
      <c r="I161" s="1393">
        <v>0</v>
      </c>
      <c r="J161" s="1393">
        <f t="shared" si="2"/>
        <v>1065.8800000000001</v>
      </c>
      <c r="K161" s="1282" t="s">
        <v>1185</v>
      </c>
      <c r="L161" s="1282" t="s">
        <v>1904</v>
      </c>
      <c r="M161" s="1282" t="s">
        <v>1660</v>
      </c>
      <c r="N161" s="1282"/>
      <c r="O161" s="1282" t="s">
        <v>1619</v>
      </c>
      <c r="P161" s="1282">
        <v>2720</v>
      </c>
      <c r="Q161" s="1282">
        <v>1641</v>
      </c>
      <c r="R161" s="1166">
        <v>5</v>
      </c>
      <c r="S161" s="1282">
        <v>200</v>
      </c>
      <c r="T161" s="1282" t="s">
        <v>1623</v>
      </c>
      <c r="U161" s="1166">
        <v>921965</v>
      </c>
      <c r="V161" s="1282" t="s">
        <v>1621</v>
      </c>
    </row>
    <row r="162" spans="1:22" s="1166" customFormat="1" ht="12.75">
      <c r="A162" s="1282">
        <v>8112</v>
      </c>
      <c r="B162" s="1283">
        <f>DATE(2016,6,30)</f>
        <v>42551</v>
      </c>
      <c r="C162" s="1282" t="s">
        <v>1883</v>
      </c>
      <c r="D162" s="1282" t="s">
        <v>1883</v>
      </c>
      <c r="E162" s="1282"/>
      <c r="F162" s="1282"/>
      <c r="G162" s="1282"/>
      <c r="H162" s="1393">
        <v>1065.8800000000001</v>
      </c>
      <c r="I162" s="1393">
        <v>0</v>
      </c>
      <c r="J162" s="1393">
        <f t="shared" si="2"/>
        <v>1065.8800000000001</v>
      </c>
      <c r="K162" s="1282" t="s">
        <v>1185</v>
      </c>
      <c r="L162" s="1282" t="s">
        <v>1904</v>
      </c>
      <c r="M162" s="1282" t="s">
        <v>1660</v>
      </c>
      <c r="N162" s="1282"/>
      <c r="O162" s="1282" t="s">
        <v>1619</v>
      </c>
      <c r="P162" s="1282">
        <v>2720</v>
      </c>
      <c r="Q162" s="1282">
        <v>1641</v>
      </c>
      <c r="R162" s="1166">
        <v>6</v>
      </c>
      <c r="S162" s="1282">
        <v>200</v>
      </c>
      <c r="T162" s="1282" t="s">
        <v>1623</v>
      </c>
      <c r="U162" s="1166">
        <v>947909</v>
      </c>
      <c r="V162" s="1282" t="s">
        <v>1621</v>
      </c>
    </row>
    <row r="163" spans="1:22" s="1166" customFormat="1" ht="12.75">
      <c r="A163" s="1282">
        <v>8112</v>
      </c>
      <c r="B163" s="1283">
        <f>DATE(2016,7,31)</f>
        <v>42582</v>
      </c>
      <c r="C163" s="1282" t="s">
        <v>1884</v>
      </c>
      <c r="D163" s="1282" t="s">
        <v>1884</v>
      </c>
      <c r="E163" s="1282"/>
      <c r="F163" s="1282"/>
      <c r="G163" s="1282"/>
      <c r="H163" s="1393">
        <v>1065.8800000000001</v>
      </c>
      <c r="I163" s="1393">
        <v>0</v>
      </c>
      <c r="J163" s="1393">
        <f t="shared" si="2"/>
        <v>1065.8800000000001</v>
      </c>
      <c r="K163" s="1282" t="s">
        <v>1185</v>
      </c>
      <c r="L163" s="1282" t="s">
        <v>1904</v>
      </c>
      <c r="M163" s="1282" t="s">
        <v>1660</v>
      </c>
      <c r="N163" s="1282"/>
      <c r="O163" s="1282" t="s">
        <v>1619</v>
      </c>
      <c r="P163" s="1282">
        <v>2720</v>
      </c>
      <c r="Q163" s="1282">
        <v>1641</v>
      </c>
      <c r="R163" s="1166">
        <v>7</v>
      </c>
      <c r="S163" s="1282">
        <v>200</v>
      </c>
      <c r="T163" s="1282" t="s">
        <v>1623</v>
      </c>
      <c r="U163" s="1166">
        <v>975385</v>
      </c>
      <c r="V163" s="1282" t="s">
        <v>1621</v>
      </c>
    </row>
    <row r="164" spans="1:22" s="1166" customFormat="1" ht="12.75">
      <c r="A164" s="1282">
        <v>8112</v>
      </c>
      <c r="B164" s="1283">
        <f>DATE(2016,8,31)</f>
        <v>42613</v>
      </c>
      <c r="C164" s="1282" t="s">
        <v>1885</v>
      </c>
      <c r="D164" s="1282" t="s">
        <v>1885</v>
      </c>
      <c r="E164" s="1282"/>
      <c r="F164" s="1282"/>
      <c r="G164" s="1282"/>
      <c r="H164" s="1393">
        <v>1065.8800000000001</v>
      </c>
      <c r="I164" s="1393">
        <v>0</v>
      </c>
      <c r="J164" s="1393">
        <f t="shared" si="2"/>
        <v>1065.8800000000001</v>
      </c>
      <c r="K164" s="1282" t="s">
        <v>1185</v>
      </c>
      <c r="L164" s="1282" t="s">
        <v>1904</v>
      </c>
      <c r="M164" s="1282" t="s">
        <v>1660</v>
      </c>
      <c r="N164" s="1282"/>
      <c r="O164" s="1282" t="s">
        <v>1619</v>
      </c>
      <c r="P164" s="1282">
        <v>2720</v>
      </c>
      <c r="Q164" s="1282">
        <v>1641</v>
      </c>
      <c r="R164" s="1166">
        <v>8</v>
      </c>
      <c r="S164" s="1282">
        <v>200</v>
      </c>
      <c r="T164" s="1282" t="s">
        <v>1623</v>
      </c>
      <c r="U164" s="1166">
        <v>999529</v>
      </c>
      <c r="V164" s="1282" t="s">
        <v>1621</v>
      </c>
    </row>
    <row r="165" spans="1:22" s="1166" customFormat="1" ht="12.75">
      <c r="A165" s="1282">
        <v>8112</v>
      </c>
      <c r="B165" s="1283">
        <f>DATE(2016,9,30)</f>
        <v>42643</v>
      </c>
      <c r="C165" s="1282" t="s">
        <v>1886</v>
      </c>
      <c r="D165" s="1282" t="s">
        <v>1886</v>
      </c>
      <c r="E165" s="1282"/>
      <c r="F165" s="1282"/>
      <c r="G165" s="1282"/>
      <c r="H165" s="1393">
        <v>1065.8800000000001</v>
      </c>
      <c r="I165" s="1393">
        <v>0</v>
      </c>
      <c r="J165" s="1393">
        <f t="shared" si="2"/>
        <v>1065.8800000000001</v>
      </c>
      <c r="K165" s="1282" t="s">
        <v>1185</v>
      </c>
      <c r="L165" s="1282" t="s">
        <v>1904</v>
      </c>
      <c r="M165" s="1282" t="s">
        <v>1660</v>
      </c>
      <c r="N165" s="1282"/>
      <c r="O165" s="1282" t="s">
        <v>1619</v>
      </c>
      <c r="P165" s="1282">
        <v>2720</v>
      </c>
      <c r="Q165" s="1282">
        <v>1641</v>
      </c>
      <c r="R165" s="1166">
        <v>9</v>
      </c>
      <c r="S165" s="1282">
        <v>200</v>
      </c>
      <c r="T165" s="1282" t="s">
        <v>1623</v>
      </c>
      <c r="U165" s="1166">
        <v>1020946</v>
      </c>
      <c r="V165" s="1282" t="s">
        <v>1621</v>
      </c>
    </row>
    <row r="166" spans="1:22" s="1166" customFormat="1" ht="12.75">
      <c r="A166" s="1282">
        <v>8112</v>
      </c>
      <c r="B166" s="1283">
        <f>DATE(2016,10,31)</f>
        <v>42674</v>
      </c>
      <c r="C166" s="1282" t="s">
        <v>1887</v>
      </c>
      <c r="D166" s="1282" t="s">
        <v>1887</v>
      </c>
      <c r="E166" s="1282"/>
      <c r="F166" s="1282"/>
      <c r="G166" s="1282"/>
      <c r="H166" s="1393">
        <v>1065.8800000000001</v>
      </c>
      <c r="I166" s="1393">
        <v>0</v>
      </c>
      <c r="J166" s="1393">
        <f t="shared" si="2"/>
        <v>1065.8800000000001</v>
      </c>
      <c r="K166" s="1282" t="s">
        <v>1185</v>
      </c>
      <c r="L166" s="1282" t="s">
        <v>1904</v>
      </c>
      <c r="M166" s="1282" t="s">
        <v>1660</v>
      </c>
      <c r="N166" s="1282"/>
      <c r="O166" s="1282" t="s">
        <v>1619</v>
      </c>
      <c r="P166" s="1282">
        <v>2720</v>
      </c>
      <c r="Q166" s="1282">
        <v>1641</v>
      </c>
      <c r="R166" s="1166">
        <v>10</v>
      </c>
      <c r="S166" s="1282">
        <v>200</v>
      </c>
      <c r="T166" s="1282" t="s">
        <v>1623</v>
      </c>
      <c r="U166" s="1166">
        <v>1043710</v>
      </c>
      <c r="V166" s="1282" t="s">
        <v>1621</v>
      </c>
    </row>
    <row r="167" spans="1:22" s="1166" customFormat="1" ht="12.75">
      <c r="A167" s="1282">
        <v>8112</v>
      </c>
      <c r="B167" s="1283">
        <f>DATE(2016,11,30)</f>
        <v>42704</v>
      </c>
      <c r="C167" s="1282" t="s">
        <v>1888</v>
      </c>
      <c r="D167" s="1282" t="s">
        <v>1888</v>
      </c>
      <c r="E167" s="1282"/>
      <c r="F167" s="1282"/>
      <c r="G167" s="1282"/>
      <c r="H167" s="1393">
        <v>1065.8800000000001</v>
      </c>
      <c r="I167" s="1393">
        <v>0</v>
      </c>
      <c r="J167" s="1393">
        <f t="shared" si="2"/>
        <v>1065.8800000000001</v>
      </c>
      <c r="K167" s="1282" t="s">
        <v>1185</v>
      </c>
      <c r="L167" s="1282" t="s">
        <v>1904</v>
      </c>
      <c r="M167" s="1282" t="s">
        <v>1660</v>
      </c>
      <c r="N167" s="1282"/>
      <c r="O167" s="1282" t="s">
        <v>1619</v>
      </c>
      <c r="P167" s="1282">
        <v>2720</v>
      </c>
      <c r="Q167" s="1282">
        <v>1641</v>
      </c>
      <c r="R167" s="1166">
        <v>11</v>
      </c>
      <c r="S167" s="1282">
        <v>200</v>
      </c>
      <c r="T167" s="1282" t="s">
        <v>1623</v>
      </c>
      <c r="U167" s="1166">
        <v>1062736</v>
      </c>
      <c r="V167" s="1282" t="s">
        <v>1621</v>
      </c>
    </row>
    <row r="168" spans="1:22" s="1166" customFormat="1" ht="12.75">
      <c r="A168" s="1282">
        <v>8112</v>
      </c>
      <c r="B168" s="1283">
        <f>DATE(2016,12,31)</f>
        <v>42735</v>
      </c>
      <c r="C168" s="1282" t="s">
        <v>1889</v>
      </c>
      <c r="D168" s="1282" t="s">
        <v>1889</v>
      </c>
      <c r="E168" s="1282"/>
      <c r="F168" s="1282"/>
      <c r="G168" s="1282"/>
      <c r="H168" s="1393">
        <v>1065.9100000000001</v>
      </c>
      <c r="I168" s="1393">
        <v>0</v>
      </c>
      <c r="J168" s="1393">
        <f t="shared" si="2"/>
        <v>1065.9100000000001</v>
      </c>
      <c r="K168" s="1282" t="s">
        <v>1185</v>
      </c>
      <c r="L168" s="1282" t="s">
        <v>1904</v>
      </c>
      <c r="M168" s="1282" t="s">
        <v>1660</v>
      </c>
      <c r="N168" s="1282"/>
      <c r="O168" s="1282" t="s">
        <v>1619</v>
      </c>
      <c r="P168" s="1282">
        <v>2720</v>
      </c>
      <c r="Q168" s="1282">
        <v>1641</v>
      </c>
      <c r="R168" s="1166">
        <v>12</v>
      </c>
      <c r="S168" s="1282">
        <v>200</v>
      </c>
      <c r="T168" s="1282" t="s">
        <v>1623</v>
      </c>
      <c r="U168" s="1166">
        <v>1092175</v>
      </c>
      <c r="V168" s="1282" t="s">
        <v>1621</v>
      </c>
    </row>
    <row r="169" spans="1:22" s="1166" customFormat="1" ht="12.75">
      <c r="A169" s="1282">
        <v>8112</v>
      </c>
      <c r="B169" s="1283">
        <f>DATE(2016,12,31)</f>
        <v>42735</v>
      </c>
      <c r="C169" s="1282" t="s">
        <v>1871</v>
      </c>
      <c r="D169" s="1282"/>
      <c r="E169" s="1282"/>
      <c r="F169" s="1282"/>
      <c r="G169" s="1282"/>
      <c r="H169" s="1393">
        <v>70236.210000000006</v>
      </c>
      <c r="I169" s="1393">
        <v>0</v>
      </c>
      <c r="J169" s="1393">
        <f t="shared" si="2"/>
        <v>70236.210000000006</v>
      </c>
      <c r="K169" s="1282" t="s">
        <v>1185</v>
      </c>
      <c r="L169" s="1282" t="s">
        <v>1904</v>
      </c>
      <c r="M169" s="1282" t="s">
        <v>1660</v>
      </c>
      <c r="N169" s="1282"/>
      <c r="O169" s="1282" t="s">
        <v>1642</v>
      </c>
      <c r="P169" s="1282">
        <v>2720</v>
      </c>
      <c r="Q169" s="1282">
        <v>1641</v>
      </c>
      <c r="R169" s="1166">
        <v>0</v>
      </c>
      <c r="S169" s="1282">
        <v>200</v>
      </c>
      <c r="T169" s="1282" t="s">
        <v>1872</v>
      </c>
      <c r="U169" s="1166">
        <v>1137131</v>
      </c>
      <c r="V169" s="1282" t="s">
        <v>1621</v>
      </c>
    </row>
    <row r="170" spans="1:22" s="1166" customFormat="1" ht="12.75">
      <c r="A170" s="1282">
        <v>8112</v>
      </c>
      <c r="B170" s="1283">
        <f>DATE(2017,1,31)</f>
        <v>42766</v>
      </c>
      <c r="C170" s="1282" t="s">
        <v>1890</v>
      </c>
      <c r="D170" s="1282" t="s">
        <v>1890</v>
      </c>
      <c r="E170" s="1282"/>
      <c r="F170" s="1282"/>
      <c r="G170" s="1282"/>
      <c r="H170" s="1393">
        <v>1065.8800000000001</v>
      </c>
      <c r="I170" s="1393">
        <v>0</v>
      </c>
      <c r="J170" s="1393">
        <f t="shared" si="2"/>
        <v>1065.8800000000001</v>
      </c>
      <c r="K170" s="1282" t="s">
        <v>1185</v>
      </c>
      <c r="L170" s="1282" t="s">
        <v>1904</v>
      </c>
      <c r="M170" s="1282" t="s">
        <v>1660</v>
      </c>
      <c r="N170" s="1282"/>
      <c r="O170" s="1282" t="s">
        <v>1642</v>
      </c>
      <c r="P170" s="1282">
        <v>2720</v>
      </c>
      <c r="Q170" s="1282">
        <v>1641</v>
      </c>
      <c r="R170" s="1166">
        <v>1</v>
      </c>
      <c r="S170" s="1282">
        <v>200</v>
      </c>
      <c r="T170" s="1282" t="s">
        <v>1623</v>
      </c>
      <c r="U170" s="1166">
        <v>1112625</v>
      </c>
      <c r="V170" s="1282" t="s">
        <v>1621</v>
      </c>
    </row>
    <row r="171" spans="1:22" s="1166" customFormat="1" ht="12.75">
      <c r="A171" s="1282">
        <v>8112</v>
      </c>
      <c r="B171" s="1283">
        <f>DATE(2017,2,28)</f>
        <v>42794</v>
      </c>
      <c r="C171" s="1282" t="s">
        <v>1891</v>
      </c>
      <c r="D171" s="1282" t="s">
        <v>1891</v>
      </c>
      <c r="E171" s="1282"/>
      <c r="F171" s="1282"/>
      <c r="G171" s="1282"/>
      <c r="H171" s="1393">
        <v>1065.8800000000001</v>
      </c>
      <c r="I171" s="1393">
        <v>0</v>
      </c>
      <c r="J171" s="1393">
        <f t="shared" si="2"/>
        <v>1065.8800000000001</v>
      </c>
      <c r="K171" s="1282" t="s">
        <v>1185</v>
      </c>
      <c r="L171" s="1282" t="s">
        <v>1904</v>
      </c>
      <c r="M171" s="1282" t="s">
        <v>1660</v>
      </c>
      <c r="N171" s="1282"/>
      <c r="O171" s="1282" t="s">
        <v>1642</v>
      </c>
      <c r="P171" s="1282">
        <v>2720</v>
      </c>
      <c r="Q171" s="1282">
        <v>1641</v>
      </c>
      <c r="R171" s="1166">
        <v>2</v>
      </c>
      <c r="S171" s="1282">
        <v>200</v>
      </c>
      <c r="T171" s="1282" t="s">
        <v>1623</v>
      </c>
      <c r="U171" s="1166">
        <v>1136343</v>
      </c>
      <c r="V171" s="1282" t="s">
        <v>1621</v>
      </c>
    </row>
    <row r="172" spans="1:22" s="1166" customFormat="1" ht="12.75">
      <c r="A172" s="1282">
        <v>8112</v>
      </c>
      <c r="B172" s="1283">
        <f>DATE(2017,3,31)</f>
        <v>42825</v>
      </c>
      <c r="C172" s="1282" t="s">
        <v>1892</v>
      </c>
      <c r="D172" s="1282" t="s">
        <v>1892</v>
      </c>
      <c r="E172" s="1282"/>
      <c r="F172" s="1282"/>
      <c r="G172" s="1282"/>
      <c r="H172" s="1393">
        <v>1065.8800000000001</v>
      </c>
      <c r="I172" s="1393">
        <v>0</v>
      </c>
      <c r="J172" s="1393">
        <f t="shared" ref="J172:J231" si="3">H172-I172</f>
        <v>1065.8800000000001</v>
      </c>
      <c r="K172" s="1282" t="s">
        <v>1185</v>
      </c>
      <c r="L172" s="1282" t="s">
        <v>1904</v>
      </c>
      <c r="M172" s="1282" t="s">
        <v>1660</v>
      </c>
      <c r="N172" s="1282"/>
      <c r="O172" s="1282" t="s">
        <v>1642</v>
      </c>
      <c r="P172" s="1282">
        <v>2720</v>
      </c>
      <c r="Q172" s="1282">
        <v>1641</v>
      </c>
      <c r="R172" s="1166">
        <v>3</v>
      </c>
      <c r="S172" s="1282">
        <v>200</v>
      </c>
      <c r="T172" s="1282" t="s">
        <v>1623</v>
      </c>
      <c r="U172" s="1166">
        <v>1157976</v>
      </c>
      <c r="V172" s="1282" t="s">
        <v>1621</v>
      </c>
    </row>
    <row r="173" spans="1:22" s="1166" customFormat="1" ht="12.75">
      <c r="A173" s="1282">
        <v>8112</v>
      </c>
      <c r="B173" s="1283">
        <f>DATE(2017,4,30)</f>
        <v>42855</v>
      </c>
      <c r="C173" s="1282" t="s">
        <v>1893</v>
      </c>
      <c r="D173" s="1282" t="s">
        <v>1893</v>
      </c>
      <c r="E173" s="1282"/>
      <c r="F173" s="1282"/>
      <c r="G173" s="1282"/>
      <c r="H173" s="1393">
        <v>1065.8800000000001</v>
      </c>
      <c r="I173" s="1393">
        <v>0</v>
      </c>
      <c r="J173" s="1393">
        <f t="shared" si="3"/>
        <v>1065.8800000000001</v>
      </c>
      <c r="K173" s="1282" t="s">
        <v>1185</v>
      </c>
      <c r="L173" s="1282" t="s">
        <v>1904</v>
      </c>
      <c r="M173" s="1282" t="s">
        <v>1660</v>
      </c>
      <c r="N173" s="1282"/>
      <c r="O173" s="1282" t="s">
        <v>1642</v>
      </c>
      <c r="P173" s="1282">
        <v>2720</v>
      </c>
      <c r="Q173" s="1282">
        <v>1641</v>
      </c>
      <c r="R173" s="1166">
        <v>4</v>
      </c>
      <c r="S173" s="1282">
        <v>200</v>
      </c>
      <c r="T173" s="1282" t="s">
        <v>1623</v>
      </c>
      <c r="U173" s="1166">
        <v>1179215</v>
      </c>
      <c r="V173" s="1282" t="s">
        <v>1621</v>
      </c>
    </row>
    <row r="174" spans="1:22" s="1166" customFormat="1" ht="12.75">
      <c r="A174" s="1282">
        <v>8112</v>
      </c>
      <c r="B174" s="1283">
        <f>DATE(2017,5,31)</f>
        <v>42886</v>
      </c>
      <c r="C174" s="1282" t="s">
        <v>1894</v>
      </c>
      <c r="D174" s="1282" t="s">
        <v>1894</v>
      </c>
      <c r="E174" s="1282"/>
      <c r="F174" s="1282"/>
      <c r="G174" s="1282"/>
      <c r="H174" s="1393">
        <v>1065.8800000000001</v>
      </c>
      <c r="I174" s="1393">
        <v>0</v>
      </c>
      <c r="J174" s="1393">
        <f t="shared" si="3"/>
        <v>1065.8800000000001</v>
      </c>
      <c r="K174" s="1282" t="s">
        <v>1185</v>
      </c>
      <c r="L174" s="1282" t="s">
        <v>1904</v>
      </c>
      <c r="M174" s="1282" t="s">
        <v>1660</v>
      </c>
      <c r="N174" s="1282"/>
      <c r="O174" s="1282" t="s">
        <v>1642</v>
      </c>
      <c r="P174" s="1282">
        <v>2720</v>
      </c>
      <c r="Q174" s="1282">
        <v>1641</v>
      </c>
      <c r="R174" s="1166">
        <v>5</v>
      </c>
      <c r="S174" s="1282">
        <v>200</v>
      </c>
      <c r="T174" s="1282" t="s">
        <v>1623</v>
      </c>
      <c r="U174" s="1166">
        <v>1207443</v>
      </c>
      <c r="V174" s="1282" t="s">
        <v>1621</v>
      </c>
    </row>
    <row r="175" spans="1:22" s="1166" customFormat="1" ht="12.75">
      <c r="A175" s="1282">
        <v>8112</v>
      </c>
      <c r="B175" s="1283">
        <f>DATE(2017,6,30)</f>
        <v>42916</v>
      </c>
      <c r="C175" s="1282" t="s">
        <v>1895</v>
      </c>
      <c r="D175" s="1282" t="s">
        <v>1895</v>
      </c>
      <c r="E175" s="1282"/>
      <c r="F175" s="1282"/>
      <c r="G175" s="1282"/>
      <c r="H175" s="1393">
        <v>1065.8800000000001</v>
      </c>
      <c r="I175" s="1393">
        <v>0</v>
      </c>
      <c r="J175" s="1393">
        <f t="shared" si="3"/>
        <v>1065.8800000000001</v>
      </c>
      <c r="K175" s="1282" t="s">
        <v>1185</v>
      </c>
      <c r="L175" s="1282" t="s">
        <v>1904</v>
      </c>
      <c r="M175" s="1282" t="s">
        <v>1660</v>
      </c>
      <c r="N175" s="1282"/>
      <c r="O175" s="1282" t="s">
        <v>1642</v>
      </c>
      <c r="P175" s="1282">
        <v>2720</v>
      </c>
      <c r="Q175" s="1282">
        <v>1641</v>
      </c>
      <c r="R175" s="1166">
        <v>6</v>
      </c>
      <c r="S175" s="1282">
        <v>200</v>
      </c>
      <c r="T175" s="1282" t="s">
        <v>1623</v>
      </c>
      <c r="U175" s="1166">
        <v>1227591</v>
      </c>
      <c r="V175" s="1282" t="s">
        <v>1621</v>
      </c>
    </row>
    <row r="176" spans="1:22" s="1166" customFormat="1" ht="12.75">
      <c r="A176" s="1282">
        <v>8112</v>
      </c>
      <c r="B176" s="1283">
        <f>DATE(2017,7,31)</f>
        <v>42947</v>
      </c>
      <c r="C176" s="1282" t="s">
        <v>1896</v>
      </c>
      <c r="D176" s="1282" t="s">
        <v>1896</v>
      </c>
      <c r="E176" s="1282"/>
      <c r="F176" s="1282"/>
      <c r="G176" s="1282"/>
      <c r="H176" s="1393">
        <v>1065.8800000000001</v>
      </c>
      <c r="I176" s="1393">
        <v>0</v>
      </c>
      <c r="J176" s="1393">
        <f t="shared" si="3"/>
        <v>1065.8800000000001</v>
      </c>
      <c r="K176" s="1282" t="s">
        <v>1185</v>
      </c>
      <c r="L176" s="1282" t="s">
        <v>1904</v>
      </c>
      <c r="M176" s="1282" t="s">
        <v>1660</v>
      </c>
      <c r="N176" s="1282"/>
      <c r="O176" s="1282" t="s">
        <v>1642</v>
      </c>
      <c r="P176" s="1282">
        <v>2720</v>
      </c>
      <c r="Q176" s="1282">
        <v>1641</v>
      </c>
      <c r="R176" s="1166">
        <v>7</v>
      </c>
      <c r="S176" s="1282">
        <v>200</v>
      </c>
      <c r="T176" s="1282" t="s">
        <v>1623</v>
      </c>
      <c r="U176" s="1166">
        <v>1254926</v>
      </c>
      <c r="V176" s="1282" t="s">
        <v>1621</v>
      </c>
    </row>
    <row r="177" spans="1:22" s="1166" customFormat="1" ht="12.75">
      <c r="A177" s="1282">
        <v>8112</v>
      </c>
      <c r="B177" s="1283">
        <f>DATE(2017,8,31)</f>
        <v>42978</v>
      </c>
      <c r="C177" s="1282" t="s">
        <v>1897</v>
      </c>
      <c r="D177" s="1282" t="s">
        <v>1898</v>
      </c>
      <c r="E177" s="1282"/>
      <c r="F177" s="1282"/>
      <c r="G177" s="1282"/>
      <c r="H177" s="1393">
        <v>1065.8800000000001</v>
      </c>
      <c r="I177" s="1393">
        <v>0</v>
      </c>
      <c r="J177" s="1393">
        <f t="shared" si="3"/>
        <v>1065.8800000000001</v>
      </c>
      <c r="K177" s="1282" t="s">
        <v>1185</v>
      </c>
      <c r="L177" s="1282" t="s">
        <v>1904</v>
      </c>
      <c r="M177" s="1282" t="s">
        <v>1660</v>
      </c>
      <c r="N177" s="1282"/>
      <c r="O177" s="1282" t="s">
        <v>1642</v>
      </c>
      <c r="P177" s="1282">
        <v>2720</v>
      </c>
      <c r="Q177" s="1282">
        <v>1641</v>
      </c>
      <c r="R177" s="1166">
        <v>8</v>
      </c>
      <c r="S177" s="1282">
        <v>200</v>
      </c>
      <c r="T177" s="1282" t="s">
        <v>1623</v>
      </c>
      <c r="U177" s="1166">
        <v>1277757</v>
      </c>
      <c r="V177" s="1282" t="s">
        <v>1621</v>
      </c>
    </row>
    <row r="178" spans="1:22" s="1166" customFormat="1" ht="12.75">
      <c r="A178" s="1282">
        <v>8112</v>
      </c>
      <c r="B178" s="1283">
        <f>DATE(2017,9,30)</f>
        <v>43008</v>
      </c>
      <c r="C178" s="1282" t="s">
        <v>1899</v>
      </c>
      <c r="D178" s="1282" t="s">
        <v>1899</v>
      </c>
      <c r="E178" s="1282"/>
      <c r="F178" s="1282"/>
      <c r="G178" s="1282"/>
      <c r="H178" s="1393">
        <v>1065.8800000000001</v>
      </c>
      <c r="I178" s="1393">
        <v>0</v>
      </c>
      <c r="J178" s="1393">
        <f t="shared" si="3"/>
        <v>1065.8800000000001</v>
      </c>
      <c r="K178" s="1282" t="s">
        <v>1185</v>
      </c>
      <c r="L178" s="1282" t="s">
        <v>1904</v>
      </c>
      <c r="M178" s="1282" t="s">
        <v>1660</v>
      </c>
      <c r="N178" s="1282"/>
      <c r="O178" s="1282" t="s">
        <v>1642</v>
      </c>
      <c r="P178" s="1282">
        <v>2720</v>
      </c>
      <c r="Q178" s="1282">
        <v>1641</v>
      </c>
      <c r="R178" s="1166">
        <v>9</v>
      </c>
      <c r="S178" s="1282">
        <v>200</v>
      </c>
      <c r="T178" s="1282" t="s">
        <v>1623</v>
      </c>
      <c r="U178" s="1166">
        <v>1297806</v>
      </c>
      <c r="V178" s="1282" t="s">
        <v>1621</v>
      </c>
    </row>
    <row r="179" spans="1:22" s="1166" customFormat="1" ht="12.75">
      <c r="A179" s="1282">
        <v>8112</v>
      </c>
      <c r="B179" s="1283">
        <f>DATE(2017,10,31)</f>
        <v>43039</v>
      </c>
      <c r="C179" s="1282" t="s">
        <v>1900</v>
      </c>
      <c r="D179" s="1282" t="s">
        <v>1900</v>
      </c>
      <c r="E179" s="1282"/>
      <c r="F179" s="1282"/>
      <c r="G179" s="1282"/>
      <c r="H179" s="1393">
        <v>1065.8800000000001</v>
      </c>
      <c r="I179" s="1393">
        <v>0</v>
      </c>
      <c r="J179" s="1393">
        <f t="shared" si="3"/>
        <v>1065.8800000000001</v>
      </c>
      <c r="K179" s="1282" t="s">
        <v>1185</v>
      </c>
      <c r="L179" s="1282" t="s">
        <v>1904</v>
      </c>
      <c r="M179" s="1282" t="s">
        <v>1660</v>
      </c>
      <c r="N179" s="1282"/>
      <c r="O179" s="1282" t="s">
        <v>1642</v>
      </c>
      <c r="P179" s="1282">
        <v>2720</v>
      </c>
      <c r="Q179" s="1282">
        <v>1641</v>
      </c>
      <c r="R179" s="1166">
        <v>10</v>
      </c>
      <c r="S179" s="1282">
        <v>200</v>
      </c>
      <c r="T179" s="1282" t="s">
        <v>1623</v>
      </c>
      <c r="U179" s="1166">
        <v>1324591</v>
      </c>
      <c r="V179" s="1282" t="s">
        <v>1621</v>
      </c>
    </row>
    <row r="180" spans="1:22" s="1166" customFormat="1" ht="12.75">
      <c r="A180" s="1282">
        <v>8112</v>
      </c>
      <c r="B180" s="1283">
        <f>DATE(2017,11,30)</f>
        <v>43069</v>
      </c>
      <c r="C180" s="1282" t="s">
        <v>1901</v>
      </c>
      <c r="D180" s="1282" t="s">
        <v>1901</v>
      </c>
      <c r="E180" s="1282"/>
      <c r="F180" s="1282"/>
      <c r="G180" s="1282"/>
      <c r="H180" s="1393">
        <v>1065.8800000000001</v>
      </c>
      <c r="I180" s="1393">
        <v>0</v>
      </c>
      <c r="J180" s="1393">
        <f t="shared" si="3"/>
        <v>1065.8800000000001</v>
      </c>
      <c r="K180" s="1282" t="s">
        <v>1185</v>
      </c>
      <c r="L180" s="1282" t="s">
        <v>1904</v>
      </c>
      <c r="M180" s="1282" t="s">
        <v>1660</v>
      </c>
      <c r="N180" s="1282"/>
      <c r="O180" s="1282" t="s">
        <v>1642</v>
      </c>
      <c r="P180" s="1282">
        <v>2720</v>
      </c>
      <c r="Q180" s="1282">
        <v>1641</v>
      </c>
      <c r="R180" s="1166">
        <v>11</v>
      </c>
      <c r="S180" s="1282">
        <v>200</v>
      </c>
      <c r="T180" s="1282" t="s">
        <v>1623</v>
      </c>
      <c r="U180" s="1166">
        <v>1346886</v>
      </c>
      <c r="V180" s="1282" t="s">
        <v>1621</v>
      </c>
    </row>
    <row r="181" spans="1:22" s="1166" customFormat="1" ht="12.75">
      <c r="A181" s="1282">
        <v>8112</v>
      </c>
      <c r="B181" s="1283">
        <f>DATE(2017,12,31)</f>
        <v>43100</v>
      </c>
      <c r="C181" s="1282" t="s">
        <v>1902</v>
      </c>
      <c r="D181" s="1282" t="s">
        <v>1902</v>
      </c>
      <c r="E181" s="1282"/>
      <c r="F181" s="1282"/>
      <c r="G181" s="1282"/>
      <c r="H181" s="1393">
        <v>1065.9100000000001</v>
      </c>
      <c r="I181" s="1393">
        <v>0</v>
      </c>
      <c r="J181" s="1393">
        <f t="shared" si="3"/>
        <v>1065.9100000000001</v>
      </c>
      <c r="K181" s="1282" t="s">
        <v>1185</v>
      </c>
      <c r="L181" s="1282" t="s">
        <v>1904</v>
      </c>
      <c r="M181" s="1282" t="s">
        <v>1660</v>
      </c>
      <c r="N181" s="1282"/>
      <c r="O181" s="1282" t="s">
        <v>1642</v>
      </c>
      <c r="P181" s="1282">
        <v>2720</v>
      </c>
      <c r="Q181" s="1282">
        <v>1641</v>
      </c>
      <c r="R181" s="1166">
        <v>12</v>
      </c>
      <c r="S181" s="1282">
        <v>200</v>
      </c>
      <c r="T181" s="1282" t="s">
        <v>1623</v>
      </c>
      <c r="U181" s="1166">
        <v>1366778</v>
      </c>
      <c r="V181" s="1282" t="s">
        <v>1621</v>
      </c>
    </row>
    <row r="182" spans="1:22" s="1166" customFormat="1" ht="12.75">
      <c r="A182" s="1282">
        <v>8116</v>
      </c>
      <c r="B182" s="1283">
        <f>DATE(2014,11,1)</f>
        <v>41944</v>
      </c>
      <c r="C182" s="1282" t="s">
        <v>1616</v>
      </c>
      <c r="D182" s="1282" t="s">
        <v>1616</v>
      </c>
      <c r="E182" s="1282"/>
      <c r="F182" s="1282"/>
      <c r="G182" s="1282"/>
      <c r="H182" s="1393">
        <v>33172.379999999997</v>
      </c>
      <c r="I182" s="1393">
        <v>0</v>
      </c>
      <c r="J182" s="1393">
        <f t="shared" si="3"/>
        <v>33172.379999999997</v>
      </c>
      <c r="K182" s="1282" t="s">
        <v>1185</v>
      </c>
      <c r="L182" s="1282" t="s">
        <v>1905</v>
      </c>
      <c r="M182" s="1282" t="s">
        <v>1660</v>
      </c>
      <c r="N182" s="1282"/>
      <c r="O182" s="1282" t="s">
        <v>1619</v>
      </c>
      <c r="P182" s="1282">
        <v>2720</v>
      </c>
      <c r="Q182" s="1282">
        <v>1641</v>
      </c>
      <c r="R182" s="1166">
        <v>11</v>
      </c>
      <c r="S182" s="1282">
        <v>200</v>
      </c>
      <c r="T182" s="1282" t="s">
        <v>1620</v>
      </c>
      <c r="U182" s="1166">
        <v>434177</v>
      </c>
      <c r="V182" s="1282" t="s">
        <v>1621</v>
      </c>
    </row>
    <row r="183" spans="1:22" s="1166" customFormat="1" ht="12.75">
      <c r="A183" s="1282">
        <v>8116</v>
      </c>
      <c r="B183" s="1283">
        <f>DATE(2014,11,30)</f>
        <v>41973</v>
      </c>
      <c r="C183" s="1282" t="s">
        <v>1868</v>
      </c>
      <c r="D183" s="1282" t="s">
        <v>1868</v>
      </c>
      <c r="E183" s="1282"/>
      <c r="F183" s="1282"/>
      <c r="G183" s="1282"/>
      <c r="H183" s="1393">
        <v>1354.82</v>
      </c>
      <c r="I183" s="1393">
        <v>0</v>
      </c>
      <c r="J183" s="1393">
        <f t="shared" si="3"/>
        <v>1354.82</v>
      </c>
      <c r="K183" s="1282" t="s">
        <v>1185</v>
      </c>
      <c r="L183" s="1282" t="s">
        <v>1905</v>
      </c>
      <c r="M183" s="1282" t="s">
        <v>1660</v>
      </c>
      <c r="N183" s="1282"/>
      <c r="O183" s="1282" t="s">
        <v>1619</v>
      </c>
      <c r="P183" s="1282">
        <v>2720</v>
      </c>
      <c r="Q183" s="1282">
        <v>1641</v>
      </c>
      <c r="R183" s="1166">
        <v>11</v>
      </c>
      <c r="S183" s="1282">
        <v>200</v>
      </c>
      <c r="T183" s="1282" t="s">
        <v>1653</v>
      </c>
      <c r="U183" s="1166">
        <v>432870</v>
      </c>
      <c r="V183" s="1282" t="s">
        <v>1621</v>
      </c>
    </row>
    <row r="184" spans="1:22" s="1166" customFormat="1" ht="12.75">
      <c r="A184" s="1282">
        <v>8116</v>
      </c>
      <c r="B184" s="1283">
        <f>DATE(2014,12,1)</f>
        <v>41974</v>
      </c>
      <c r="C184" s="1282" t="s">
        <v>1868</v>
      </c>
      <c r="D184" s="1282" t="s">
        <v>1868</v>
      </c>
      <c r="E184" s="1282"/>
      <c r="F184" s="1282"/>
      <c r="G184" s="1282"/>
      <c r="H184" s="1393">
        <v>0</v>
      </c>
      <c r="I184" s="1393">
        <v>1354.82</v>
      </c>
      <c r="J184" s="1393">
        <f t="shared" si="3"/>
        <v>-1354.82</v>
      </c>
      <c r="K184" s="1282" t="s">
        <v>1185</v>
      </c>
      <c r="L184" s="1282" t="s">
        <v>1905</v>
      </c>
      <c r="M184" s="1282" t="s">
        <v>1660</v>
      </c>
      <c r="N184" s="1282"/>
      <c r="O184" s="1282" t="s">
        <v>1619</v>
      </c>
      <c r="P184" s="1282">
        <v>2720</v>
      </c>
      <c r="Q184" s="1282">
        <v>1641</v>
      </c>
      <c r="R184" s="1166">
        <v>12</v>
      </c>
      <c r="S184" s="1282">
        <v>200</v>
      </c>
      <c r="T184" s="1282" t="s">
        <v>1653</v>
      </c>
      <c r="U184" s="1166">
        <v>432871</v>
      </c>
      <c r="V184" s="1282" t="s">
        <v>1621</v>
      </c>
    </row>
    <row r="185" spans="1:22" s="1166" customFormat="1" ht="12.75">
      <c r="A185" s="1282">
        <v>8116</v>
      </c>
      <c r="B185" s="1283">
        <f>DATE(2014,12,31)</f>
        <v>42004</v>
      </c>
      <c r="C185" s="1282" t="s">
        <v>1869</v>
      </c>
      <c r="D185" s="1282" t="s">
        <v>1869</v>
      </c>
      <c r="E185" s="1282"/>
      <c r="F185" s="1282"/>
      <c r="G185" s="1282"/>
      <c r="H185" s="1393">
        <v>1384.65</v>
      </c>
      <c r="I185" s="1393">
        <v>0</v>
      </c>
      <c r="J185" s="1393">
        <f t="shared" si="3"/>
        <v>1384.65</v>
      </c>
      <c r="K185" s="1282" t="s">
        <v>1185</v>
      </c>
      <c r="L185" s="1282" t="s">
        <v>1905</v>
      </c>
      <c r="M185" s="1282" t="s">
        <v>1660</v>
      </c>
      <c r="N185" s="1282"/>
      <c r="O185" s="1282" t="s">
        <v>1619</v>
      </c>
      <c r="P185" s="1282">
        <v>2720</v>
      </c>
      <c r="Q185" s="1282">
        <v>1641</v>
      </c>
      <c r="R185" s="1166">
        <v>12</v>
      </c>
      <c r="S185" s="1282">
        <v>200</v>
      </c>
      <c r="T185" s="1282" t="s">
        <v>1623</v>
      </c>
      <c r="U185" s="1166">
        <v>448752</v>
      </c>
      <c r="V185" s="1282" t="s">
        <v>1621</v>
      </c>
    </row>
    <row r="186" spans="1:22" s="1166" customFormat="1" ht="12.75">
      <c r="A186" s="1282">
        <v>8116</v>
      </c>
      <c r="B186" s="1283">
        <f>DATE(2014,12,31)</f>
        <v>42004</v>
      </c>
      <c r="C186" s="1282" t="s">
        <v>1870</v>
      </c>
      <c r="D186" s="1282" t="s">
        <v>1870</v>
      </c>
      <c r="E186" s="1282"/>
      <c r="F186" s="1282"/>
      <c r="G186" s="1282"/>
      <c r="H186" s="1393">
        <v>1384.56</v>
      </c>
      <c r="I186" s="1393">
        <v>0</v>
      </c>
      <c r="J186" s="1393">
        <f t="shared" si="3"/>
        <v>1384.56</v>
      </c>
      <c r="K186" s="1282" t="s">
        <v>1185</v>
      </c>
      <c r="L186" s="1282" t="s">
        <v>1905</v>
      </c>
      <c r="M186" s="1282" t="s">
        <v>1660</v>
      </c>
      <c r="N186" s="1282"/>
      <c r="O186" s="1282" t="s">
        <v>1619</v>
      </c>
      <c r="P186" s="1282">
        <v>2720</v>
      </c>
      <c r="Q186" s="1282">
        <v>1641</v>
      </c>
      <c r="R186" s="1166">
        <v>12</v>
      </c>
      <c r="S186" s="1282">
        <v>200</v>
      </c>
      <c r="T186" s="1282" t="s">
        <v>1623</v>
      </c>
      <c r="U186" s="1166">
        <v>458184</v>
      </c>
      <c r="V186" s="1282" t="s">
        <v>1621</v>
      </c>
    </row>
    <row r="187" spans="1:22" s="1166" customFormat="1" ht="12.75">
      <c r="A187" s="1282">
        <v>8116</v>
      </c>
      <c r="B187" s="1283">
        <f>DATE(2014,12,31)</f>
        <v>42004</v>
      </c>
      <c r="C187" s="1282" t="s">
        <v>1871</v>
      </c>
      <c r="D187" s="1282"/>
      <c r="E187" s="1282"/>
      <c r="F187" s="1282"/>
      <c r="G187" s="1282"/>
      <c r="H187" s="1393">
        <v>35941.589999999997</v>
      </c>
      <c r="I187" s="1393">
        <v>0</v>
      </c>
      <c r="J187" s="1393">
        <f t="shared" si="3"/>
        <v>35941.589999999997</v>
      </c>
      <c r="K187" s="1282" t="s">
        <v>1185</v>
      </c>
      <c r="L187" s="1282" t="s">
        <v>1905</v>
      </c>
      <c r="M187" s="1282" t="s">
        <v>1660</v>
      </c>
      <c r="N187" s="1282"/>
      <c r="O187" s="1282" t="s">
        <v>1619</v>
      </c>
      <c r="P187" s="1282">
        <v>2720</v>
      </c>
      <c r="Q187" s="1282">
        <v>1641</v>
      </c>
      <c r="R187" s="1166">
        <v>0</v>
      </c>
      <c r="S187" s="1282">
        <v>200</v>
      </c>
      <c r="T187" s="1282" t="s">
        <v>1872</v>
      </c>
      <c r="U187" s="1166">
        <v>501241</v>
      </c>
      <c r="V187" s="1282" t="s">
        <v>1621</v>
      </c>
    </row>
    <row r="188" spans="1:22" s="1166" customFormat="1" ht="12.75">
      <c r="A188" s="1282">
        <v>8116</v>
      </c>
      <c r="B188" s="1283">
        <f>DATE(2015,1,31)</f>
        <v>42035</v>
      </c>
      <c r="C188" s="1282" t="s">
        <v>1873</v>
      </c>
      <c r="D188" s="1282"/>
      <c r="E188" s="1282"/>
      <c r="F188" s="1282"/>
      <c r="G188" s="1282"/>
      <c r="H188" s="1393">
        <v>1384.76</v>
      </c>
      <c r="I188" s="1393">
        <v>0</v>
      </c>
      <c r="J188" s="1393">
        <f t="shared" si="3"/>
        <v>1384.76</v>
      </c>
      <c r="K188" s="1282" t="s">
        <v>1185</v>
      </c>
      <c r="L188" s="1282" t="s">
        <v>1905</v>
      </c>
      <c r="M188" s="1282" t="s">
        <v>1660</v>
      </c>
      <c r="N188" s="1282"/>
      <c r="O188" s="1282" t="s">
        <v>1619</v>
      </c>
      <c r="P188" s="1282">
        <v>2720</v>
      </c>
      <c r="Q188" s="1282">
        <v>1641</v>
      </c>
      <c r="R188" s="1166">
        <v>1</v>
      </c>
      <c r="S188" s="1282">
        <v>200</v>
      </c>
      <c r="T188" s="1282" t="s">
        <v>1653</v>
      </c>
      <c r="U188" s="1166">
        <v>486980</v>
      </c>
      <c r="V188" s="1282" t="s">
        <v>1621</v>
      </c>
    </row>
    <row r="189" spans="1:22" s="1166" customFormat="1" ht="12.75">
      <c r="A189" s="1282">
        <v>8116</v>
      </c>
      <c r="B189" s="1283">
        <f>DATE(2015,2,28)</f>
        <v>42063</v>
      </c>
      <c r="C189" s="1282" t="s">
        <v>1874</v>
      </c>
      <c r="D189" s="1282" t="s">
        <v>1874</v>
      </c>
      <c r="E189" s="1282"/>
      <c r="F189" s="1282"/>
      <c r="G189" s="1282"/>
      <c r="H189" s="1393">
        <v>1384.76</v>
      </c>
      <c r="I189" s="1393">
        <v>0</v>
      </c>
      <c r="J189" s="1393">
        <f t="shared" si="3"/>
        <v>1384.76</v>
      </c>
      <c r="K189" s="1282" t="s">
        <v>1185</v>
      </c>
      <c r="L189" s="1282" t="s">
        <v>1905</v>
      </c>
      <c r="M189" s="1282" t="s">
        <v>1660</v>
      </c>
      <c r="N189" s="1282"/>
      <c r="O189" s="1282" t="s">
        <v>1619</v>
      </c>
      <c r="P189" s="1282">
        <v>2720</v>
      </c>
      <c r="Q189" s="1282">
        <v>1641</v>
      </c>
      <c r="R189" s="1166">
        <v>2</v>
      </c>
      <c r="S189" s="1282">
        <v>200</v>
      </c>
      <c r="T189" s="1282" t="s">
        <v>1623</v>
      </c>
      <c r="U189" s="1166">
        <v>508550</v>
      </c>
      <c r="V189" s="1282" t="s">
        <v>1621</v>
      </c>
    </row>
    <row r="190" spans="1:22" s="1166" customFormat="1" ht="12.75">
      <c r="A190" s="1282">
        <v>8116</v>
      </c>
      <c r="B190" s="1283">
        <f>DATE(2015,3,31)</f>
        <v>42094</v>
      </c>
      <c r="C190" s="1282" t="s">
        <v>1870</v>
      </c>
      <c r="D190" s="1282" t="s">
        <v>1870</v>
      </c>
      <c r="E190" s="1282"/>
      <c r="F190" s="1282"/>
      <c r="G190" s="1282"/>
      <c r="H190" s="1393">
        <v>1384.76</v>
      </c>
      <c r="I190" s="1393">
        <v>0</v>
      </c>
      <c r="J190" s="1393">
        <f t="shared" si="3"/>
        <v>1384.76</v>
      </c>
      <c r="K190" s="1282" t="s">
        <v>1185</v>
      </c>
      <c r="L190" s="1282" t="s">
        <v>1905</v>
      </c>
      <c r="M190" s="1282" t="s">
        <v>1660</v>
      </c>
      <c r="N190" s="1282"/>
      <c r="O190" s="1282" t="s">
        <v>1619</v>
      </c>
      <c r="P190" s="1282">
        <v>2720</v>
      </c>
      <c r="Q190" s="1282">
        <v>1641</v>
      </c>
      <c r="R190" s="1166">
        <v>3</v>
      </c>
      <c r="S190" s="1282">
        <v>200</v>
      </c>
      <c r="T190" s="1282" t="s">
        <v>1623</v>
      </c>
      <c r="U190" s="1166">
        <v>540368</v>
      </c>
      <c r="V190" s="1282" t="s">
        <v>1621</v>
      </c>
    </row>
    <row r="191" spans="1:22" s="1166" customFormat="1" ht="12.75">
      <c r="A191" s="1282">
        <v>8116</v>
      </c>
      <c r="B191" s="1283">
        <f>DATE(2015,4,30)</f>
        <v>42124</v>
      </c>
      <c r="C191" s="1282" t="s">
        <v>1870</v>
      </c>
      <c r="D191" s="1282" t="s">
        <v>1870</v>
      </c>
      <c r="E191" s="1282"/>
      <c r="F191" s="1282"/>
      <c r="G191" s="1282"/>
      <c r="H191" s="1393">
        <v>1384.76</v>
      </c>
      <c r="I191" s="1393">
        <v>0</v>
      </c>
      <c r="J191" s="1393">
        <f t="shared" si="3"/>
        <v>1384.76</v>
      </c>
      <c r="K191" s="1282" t="s">
        <v>1185</v>
      </c>
      <c r="L191" s="1282" t="s">
        <v>1905</v>
      </c>
      <c r="M191" s="1282" t="s">
        <v>1660</v>
      </c>
      <c r="N191" s="1282"/>
      <c r="O191" s="1282" t="s">
        <v>1619</v>
      </c>
      <c r="P191" s="1282">
        <v>2720</v>
      </c>
      <c r="Q191" s="1282">
        <v>1641</v>
      </c>
      <c r="R191" s="1166">
        <v>4</v>
      </c>
      <c r="S191" s="1282">
        <v>200</v>
      </c>
      <c r="T191" s="1282" t="s">
        <v>1623</v>
      </c>
      <c r="U191" s="1166">
        <v>564133</v>
      </c>
      <c r="V191" s="1282" t="s">
        <v>1621</v>
      </c>
    </row>
    <row r="192" spans="1:22" s="1166" customFormat="1" ht="12.75">
      <c r="A192" s="1282">
        <v>8116</v>
      </c>
      <c r="B192" s="1283">
        <f>DATE(2015,5,31)</f>
        <v>42155</v>
      </c>
      <c r="C192" s="1282" t="s">
        <v>1870</v>
      </c>
      <c r="D192" s="1282" t="s">
        <v>1870</v>
      </c>
      <c r="E192" s="1282"/>
      <c r="F192" s="1282"/>
      <c r="G192" s="1282"/>
      <c r="H192" s="1393">
        <v>1908.5</v>
      </c>
      <c r="I192" s="1393">
        <v>0</v>
      </c>
      <c r="J192" s="1393">
        <f t="shared" si="3"/>
        <v>1908.5</v>
      </c>
      <c r="K192" s="1282" t="s">
        <v>1185</v>
      </c>
      <c r="L192" s="1282" t="s">
        <v>1905</v>
      </c>
      <c r="M192" s="1282" t="s">
        <v>1660</v>
      </c>
      <c r="N192" s="1282"/>
      <c r="O192" s="1282" t="s">
        <v>1619</v>
      </c>
      <c r="P192" s="1282">
        <v>2720</v>
      </c>
      <c r="Q192" s="1282">
        <v>1641</v>
      </c>
      <c r="R192" s="1166">
        <v>5</v>
      </c>
      <c r="S192" s="1282">
        <v>200</v>
      </c>
      <c r="T192" s="1282" t="s">
        <v>1623</v>
      </c>
      <c r="U192" s="1166">
        <v>600474</v>
      </c>
      <c r="V192" s="1282" t="s">
        <v>1621</v>
      </c>
    </row>
    <row r="193" spans="1:22" s="1166" customFormat="1" ht="12.75">
      <c r="A193" s="1282">
        <v>8116</v>
      </c>
      <c r="B193" s="1283">
        <f>DATE(2015,6,30)</f>
        <v>42185</v>
      </c>
      <c r="C193" s="1282" t="s">
        <v>1870</v>
      </c>
      <c r="D193" s="1282" t="s">
        <v>1870</v>
      </c>
      <c r="E193" s="1282"/>
      <c r="F193" s="1282"/>
      <c r="G193" s="1282"/>
      <c r="H193" s="1393">
        <v>1559.34</v>
      </c>
      <c r="I193" s="1393">
        <v>0</v>
      </c>
      <c r="J193" s="1393">
        <f t="shared" si="3"/>
        <v>1559.34</v>
      </c>
      <c r="K193" s="1282" t="s">
        <v>1185</v>
      </c>
      <c r="L193" s="1282" t="s">
        <v>1905</v>
      </c>
      <c r="M193" s="1282" t="s">
        <v>1660</v>
      </c>
      <c r="N193" s="1282"/>
      <c r="O193" s="1282" t="s">
        <v>1619</v>
      </c>
      <c r="P193" s="1282">
        <v>2720</v>
      </c>
      <c r="Q193" s="1282">
        <v>1641</v>
      </c>
      <c r="R193" s="1166">
        <v>6</v>
      </c>
      <c r="S193" s="1282">
        <v>200</v>
      </c>
      <c r="T193" s="1282" t="s">
        <v>1623</v>
      </c>
      <c r="U193" s="1166">
        <v>644656</v>
      </c>
      <c r="V193" s="1282" t="s">
        <v>1621</v>
      </c>
    </row>
    <row r="194" spans="1:22" s="1166" customFormat="1" ht="12.75">
      <c r="A194" s="1282">
        <v>8116</v>
      </c>
      <c r="B194" s="1283">
        <f>DATE(2015,7,31)</f>
        <v>42216</v>
      </c>
      <c r="C194" s="1282" t="s">
        <v>1870</v>
      </c>
      <c r="D194" s="1282" t="s">
        <v>1870</v>
      </c>
      <c r="E194" s="1282"/>
      <c r="F194" s="1282"/>
      <c r="G194" s="1282"/>
      <c r="H194" s="1393">
        <v>1584.28</v>
      </c>
      <c r="I194" s="1393">
        <v>0</v>
      </c>
      <c r="J194" s="1393">
        <f t="shared" si="3"/>
        <v>1584.28</v>
      </c>
      <c r="K194" s="1282" t="s">
        <v>1185</v>
      </c>
      <c r="L194" s="1282" t="s">
        <v>1905</v>
      </c>
      <c r="M194" s="1282" t="s">
        <v>1660</v>
      </c>
      <c r="N194" s="1282"/>
      <c r="O194" s="1282" t="s">
        <v>1619</v>
      </c>
      <c r="P194" s="1282">
        <v>2720</v>
      </c>
      <c r="Q194" s="1282">
        <v>1641</v>
      </c>
      <c r="R194" s="1166">
        <v>7</v>
      </c>
      <c r="S194" s="1282">
        <v>200</v>
      </c>
      <c r="T194" s="1282" t="s">
        <v>1623</v>
      </c>
      <c r="U194" s="1166">
        <v>667299</v>
      </c>
      <c r="V194" s="1282" t="s">
        <v>1621</v>
      </c>
    </row>
    <row r="195" spans="1:22" s="1166" customFormat="1" ht="12.75">
      <c r="A195" s="1282">
        <v>8116</v>
      </c>
      <c r="B195" s="1283">
        <f>DATE(2015,8,31)</f>
        <v>42247</v>
      </c>
      <c r="C195" s="1282" t="s">
        <v>1870</v>
      </c>
      <c r="D195" s="1282" t="s">
        <v>1870</v>
      </c>
      <c r="E195" s="1282"/>
      <c r="F195" s="1282"/>
      <c r="G195" s="1282"/>
      <c r="H195" s="1393">
        <v>1609.22</v>
      </c>
      <c r="I195" s="1393">
        <v>0</v>
      </c>
      <c r="J195" s="1393">
        <f t="shared" si="3"/>
        <v>1609.22</v>
      </c>
      <c r="K195" s="1282" t="s">
        <v>1185</v>
      </c>
      <c r="L195" s="1282" t="s">
        <v>1905</v>
      </c>
      <c r="M195" s="1282" t="s">
        <v>1660</v>
      </c>
      <c r="N195" s="1282"/>
      <c r="O195" s="1282" t="s">
        <v>1619</v>
      </c>
      <c r="P195" s="1282">
        <v>2720</v>
      </c>
      <c r="Q195" s="1282">
        <v>1641</v>
      </c>
      <c r="R195" s="1166">
        <v>8</v>
      </c>
      <c r="S195" s="1282">
        <v>200</v>
      </c>
      <c r="T195" s="1282" t="s">
        <v>1623</v>
      </c>
      <c r="U195" s="1166">
        <v>695677</v>
      </c>
      <c r="V195" s="1282" t="s">
        <v>1621</v>
      </c>
    </row>
    <row r="196" spans="1:22" s="1166" customFormat="1" ht="12.75">
      <c r="A196" s="1282">
        <v>8116</v>
      </c>
      <c r="B196" s="1283">
        <f>DATE(2015,9,30)</f>
        <v>42277</v>
      </c>
      <c r="C196" s="1282" t="s">
        <v>1875</v>
      </c>
      <c r="D196" s="1282" t="s">
        <v>1875</v>
      </c>
      <c r="E196" s="1282"/>
      <c r="F196" s="1282"/>
      <c r="G196" s="1282"/>
      <c r="H196" s="1393">
        <v>1634.16</v>
      </c>
      <c r="I196" s="1393">
        <v>0</v>
      </c>
      <c r="J196" s="1393">
        <f t="shared" si="3"/>
        <v>1634.16</v>
      </c>
      <c r="K196" s="1282" t="s">
        <v>1185</v>
      </c>
      <c r="L196" s="1282" t="s">
        <v>1905</v>
      </c>
      <c r="M196" s="1282" t="s">
        <v>1660</v>
      </c>
      <c r="N196" s="1282"/>
      <c r="O196" s="1282" t="s">
        <v>1619</v>
      </c>
      <c r="P196" s="1282">
        <v>2720</v>
      </c>
      <c r="Q196" s="1282">
        <v>1641</v>
      </c>
      <c r="R196" s="1166">
        <v>9</v>
      </c>
      <c r="S196" s="1282">
        <v>200</v>
      </c>
      <c r="T196" s="1282" t="s">
        <v>1623</v>
      </c>
      <c r="U196" s="1166">
        <v>726015</v>
      </c>
      <c r="V196" s="1282" t="s">
        <v>1621</v>
      </c>
    </row>
    <row r="197" spans="1:22" s="1166" customFormat="1" ht="12.75">
      <c r="A197" s="1282">
        <v>8116</v>
      </c>
      <c r="B197" s="1283">
        <f>DATE(2015,9,30)</f>
        <v>42277</v>
      </c>
      <c r="C197" s="1282" t="s">
        <v>1906</v>
      </c>
      <c r="D197" s="1282" t="s">
        <v>1906</v>
      </c>
      <c r="E197" s="1282"/>
      <c r="F197" s="1282"/>
      <c r="G197" s="1282"/>
      <c r="H197" s="1393">
        <v>5675.5</v>
      </c>
      <c r="I197" s="1393">
        <v>0</v>
      </c>
      <c r="J197" s="1393">
        <f t="shared" si="3"/>
        <v>5675.5</v>
      </c>
      <c r="K197" s="1282" t="s">
        <v>1185</v>
      </c>
      <c r="L197" s="1282" t="s">
        <v>1905</v>
      </c>
      <c r="M197" s="1282" t="s">
        <v>1660</v>
      </c>
      <c r="N197" s="1282"/>
      <c r="O197" s="1282" t="s">
        <v>1619</v>
      </c>
      <c r="P197" s="1282">
        <v>2720</v>
      </c>
      <c r="Q197" s="1282">
        <v>1641</v>
      </c>
      <c r="R197" s="1166">
        <v>9</v>
      </c>
      <c r="S197" s="1282">
        <v>200</v>
      </c>
      <c r="T197" s="1282" t="s">
        <v>1623</v>
      </c>
      <c r="U197" s="1166">
        <v>729989</v>
      </c>
      <c r="V197" s="1282" t="s">
        <v>1621</v>
      </c>
    </row>
    <row r="198" spans="1:22" s="1166" customFormat="1" ht="12.75">
      <c r="A198" s="1282">
        <v>8116</v>
      </c>
      <c r="B198" s="1283">
        <f>DATE(2015,9,30)</f>
        <v>42277</v>
      </c>
      <c r="C198" s="1282" t="s">
        <v>1907</v>
      </c>
      <c r="D198" s="1282" t="s">
        <v>1907</v>
      </c>
      <c r="E198" s="1282"/>
      <c r="F198" s="1282"/>
      <c r="G198" s="1282"/>
      <c r="H198" s="1393">
        <v>0</v>
      </c>
      <c r="I198" s="1393">
        <v>5372.8</v>
      </c>
      <c r="J198" s="1393">
        <f t="shared" si="3"/>
        <v>-5372.8</v>
      </c>
      <c r="K198" s="1282" t="s">
        <v>1185</v>
      </c>
      <c r="L198" s="1282" t="s">
        <v>1905</v>
      </c>
      <c r="M198" s="1282" t="s">
        <v>1660</v>
      </c>
      <c r="N198" s="1282"/>
      <c r="O198" s="1282" t="s">
        <v>1619</v>
      </c>
      <c r="P198" s="1282">
        <v>2720</v>
      </c>
      <c r="Q198" s="1282">
        <v>1641</v>
      </c>
      <c r="R198" s="1166">
        <v>9</v>
      </c>
      <c r="S198" s="1282">
        <v>200</v>
      </c>
      <c r="T198" s="1282" t="s">
        <v>1623</v>
      </c>
      <c r="U198" s="1166">
        <v>730280</v>
      </c>
      <c r="V198" s="1282" t="s">
        <v>1621</v>
      </c>
    </row>
    <row r="199" spans="1:22" s="1166" customFormat="1" ht="12.75">
      <c r="A199" s="1282">
        <v>8116</v>
      </c>
      <c r="B199" s="1283">
        <f>DATE(2015,10,31)</f>
        <v>42308</v>
      </c>
      <c r="C199" s="1282" t="s">
        <v>1870</v>
      </c>
      <c r="D199" s="1282" t="s">
        <v>1870</v>
      </c>
      <c r="E199" s="1282"/>
      <c r="F199" s="1282"/>
      <c r="G199" s="1282"/>
      <c r="H199" s="1393">
        <v>1722.35</v>
      </c>
      <c r="I199" s="1393">
        <v>0</v>
      </c>
      <c r="J199" s="1393">
        <f t="shared" si="3"/>
        <v>1722.35</v>
      </c>
      <c r="K199" s="1282" t="s">
        <v>1185</v>
      </c>
      <c r="L199" s="1282" t="s">
        <v>1905</v>
      </c>
      <c r="M199" s="1282" t="s">
        <v>1660</v>
      </c>
      <c r="N199" s="1282"/>
      <c r="O199" s="1282" t="s">
        <v>1619</v>
      </c>
      <c r="P199" s="1282">
        <v>2720</v>
      </c>
      <c r="Q199" s="1282">
        <v>1641</v>
      </c>
      <c r="R199" s="1166">
        <v>10</v>
      </c>
      <c r="S199" s="1282">
        <v>200</v>
      </c>
      <c r="T199" s="1282" t="s">
        <v>1623</v>
      </c>
      <c r="U199" s="1166">
        <v>755105</v>
      </c>
      <c r="V199" s="1282" t="s">
        <v>1621</v>
      </c>
    </row>
    <row r="200" spans="1:22" s="1166" customFormat="1" ht="12.75">
      <c r="A200" s="1282">
        <v>8116</v>
      </c>
      <c r="B200" s="1283">
        <f>DATE(2015,11,30)</f>
        <v>42338</v>
      </c>
      <c r="C200" s="1282" t="s">
        <v>1870</v>
      </c>
      <c r="D200" s="1282" t="s">
        <v>1870</v>
      </c>
      <c r="E200" s="1282"/>
      <c r="F200" s="1282"/>
      <c r="G200" s="1282"/>
      <c r="H200" s="1393">
        <v>1722.35</v>
      </c>
      <c r="I200" s="1393">
        <v>0</v>
      </c>
      <c r="J200" s="1393">
        <f t="shared" si="3"/>
        <v>1722.35</v>
      </c>
      <c r="K200" s="1282" t="s">
        <v>1185</v>
      </c>
      <c r="L200" s="1282" t="s">
        <v>1905</v>
      </c>
      <c r="M200" s="1282" t="s">
        <v>1660</v>
      </c>
      <c r="N200" s="1282"/>
      <c r="O200" s="1282" t="s">
        <v>1619</v>
      </c>
      <c r="P200" s="1282">
        <v>2720</v>
      </c>
      <c r="Q200" s="1282">
        <v>1641</v>
      </c>
      <c r="R200" s="1166">
        <v>11</v>
      </c>
      <c r="S200" s="1282">
        <v>200</v>
      </c>
      <c r="T200" s="1282" t="s">
        <v>1623</v>
      </c>
      <c r="U200" s="1166">
        <v>778585</v>
      </c>
      <c r="V200" s="1282" t="s">
        <v>1621</v>
      </c>
    </row>
    <row r="201" spans="1:22" s="1166" customFormat="1" ht="12.75">
      <c r="A201" s="1282">
        <v>8116</v>
      </c>
      <c r="B201" s="1283">
        <f>DATE(2015,12,31)</f>
        <v>42369</v>
      </c>
      <c r="C201" s="1282" t="s">
        <v>1875</v>
      </c>
      <c r="D201" s="1282" t="s">
        <v>1875</v>
      </c>
      <c r="E201" s="1282"/>
      <c r="F201" s="1282"/>
      <c r="G201" s="1282"/>
      <c r="H201" s="1393">
        <v>1721.77</v>
      </c>
      <c r="I201" s="1393">
        <v>0</v>
      </c>
      <c r="J201" s="1393">
        <f t="shared" si="3"/>
        <v>1721.77</v>
      </c>
      <c r="K201" s="1282" t="s">
        <v>1185</v>
      </c>
      <c r="L201" s="1282" t="s">
        <v>1905</v>
      </c>
      <c r="M201" s="1282" t="s">
        <v>1660</v>
      </c>
      <c r="N201" s="1282"/>
      <c r="O201" s="1282" t="s">
        <v>1619</v>
      </c>
      <c r="P201" s="1282">
        <v>2720</v>
      </c>
      <c r="Q201" s="1282">
        <v>1641</v>
      </c>
      <c r="R201" s="1166">
        <v>12</v>
      </c>
      <c r="S201" s="1282">
        <v>200</v>
      </c>
      <c r="T201" s="1282" t="s">
        <v>1623</v>
      </c>
      <c r="U201" s="1166">
        <v>808124</v>
      </c>
      <c r="V201" s="1282" t="s">
        <v>1621</v>
      </c>
    </row>
    <row r="202" spans="1:22" s="1166" customFormat="1" ht="12.75">
      <c r="A202" s="1282">
        <v>8116</v>
      </c>
      <c r="B202" s="1283">
        <f>DATE(2015,12,31)</f>
        <v>42369</v>
      </c>
      <c r="C202" s="1282" t="s">
        <v>1908</v>
      </c>
      <c r="D202" s="1282" t="s">
        <v>1908</v>
      </c>
      <c r="E202" s="1282"/>
      <c r="F202" s="1282"/>
      <c r="G202" s="1282"/>
      <c r="H202" s="1393">
        <v>94.41</v>
      </c>
      <c r="I202" s="1393">
        <v>0</v>
      </c>
      <c r="J202" s="1393">
        <f t="shared" si="3"/>
        <v>94.41</v>
      </c>
      <c r="K202" s="1282" t="s">
        <v>1185</v>
      </c>
      <c r="L202" s="1282" t="s">
        <v>1905</v>
      </c>
      <c r="M202" s="1282" t="s">
        <v>1660</v>
      </c>
      <c r="N202" s="1282"/>
      <c r="O202" s="1282" t="s">
        <v>1619</v>
      </c>
      <c r="P202" s="1282">
        <v>2720</v>
      </c>
      <c r="Q202" s="1282">
        <v>1641</v>
      </c>
      <c r="R202" s="1166">
        <v>12</v>
      </c>
      <c r="S202" s="1282">
        <v>200</v>
      </c>
      <c r="T202" s="1282" t="s">
        <v>1623</v>
      </c>
      <c r="U202" s="1166">
        <v>810846</v>
      </c>
      <c r="V202" s="1282" t="s">
        <v>1621</v>
      </c>
    </row>
    <row r="203" spans="1:22" s="1166" customFormat="1" ht="12.75">
      <c r="A203" s="1282">
        <v>8116</v>
      </c>
      <c r="B203" s="1283">
        <f>DATE(2015,12,31)</f>
        <v>42369</v>
      </c>
      <c r="C203" s="1282" t="s">
        <v>1871</v>
      </c>
      <c r="D203" s="1282"/>
      <c r="E203" s="1282"/>
      <c r="F203" s="1282"/>
      <c r="G203" s="1282"/>
      <c r="H203" s="1393">
        <v>55339.71</v>
      </c>
      <c r="I203" s="1393">
        <v>0</v>
      </c>
      <c r="J203" s="1393">
        <f t="shared" si="3"/>
        <v>55339.71</v>
      </c>
      <c r="K203" s="1282" t="s">
        <v>1185</v>
      </c>
      <c r="L203" s="1282" t="s">
        <v>1905</v>
      </c>
      <c r="M203" s="1282" t="s">
        <v>1660</v>
      </c>
      <c r="N203" s="1282"/>
      <c r="O203" s="1282" t="s">
        <v>1619</v>
      </c>
      <c r="P203" s="1282">
        <v>2720</v>
      </c>
      <c r="Q203" s="1282">
        <v>1641</v>
      </c>
      <c r="R203" s="1166">
        <v>0</v>
      </c>
      <c r="S203" s="1282">
        <v>200</v>
      </c>
      <c r="T203" s="1282" t="s">
        <v>1872</v>
      </c>
      <c r="U203" s="1166">
        <v>851389</v>
      </c>
      <c r="V203" s="1282" t="s">
        <v>1621</v>
      </c>
    </row>
    <row r="204" spans="1:22" s="1166" customFormat="1" ht="12.75">
      <c r="A204" s="1282">
        <v>8116</v>
      </c>
      <c r="B204" s="1283">
        <f>DATE(2016,1,31)</f>
        <v>42400</v>
      </c>
      <c r="C204" s="1282" t="s">
        <v>1876</v>
      </c>
      <c r="D204" s="1282" t="s">
        <v>1876</v>
      </c>
      <c r="E204" s="1282"/>
      <c r="F204" s="1282"/>
      <c r="G204" s="1282"/>
      <c r="H204" s="1393">
        <v>1721.77</v>
      </c>
      <c r="I204" s="1393">
        <v>0</v>
      </c>
      <c r="J204" s="1393">
        <f t="shared" si="3"/>
        <v>1721.77</v>
      </c>
      <c r="K204" s="1282" t="s">
        <v>1185</v>
      </c>
      <c r="L204" s="1282" t="s">
        <v>1905</v>
      </c>
      <c r="M204" s="1282" t="s">
        <v>1660</v>
      </c>
      <c r="N204" s="1282"/>
      <c r="O204" s="1282" t="s">
        <v>1619</v>
      </c>
      <c r="P204" s="1282">
        <v>2720</v>
      </c>
      <c r="Q204" s="1282">
        <v>1641</v>
      </c>
      <c r="R204" s="1166">
        <v>1</v>
      </c>
      <c r="S204" s="1282">
        <v>200</v>
      </c>
      <c r="T204" s="1282" t="s">
        <v>1653</v>
      </c>
      <c r="U204" s="1166">
        <v>828605</v>
      </c>
      <c r="V204" s="1282" t="s">
        <v>1621</v>
      </c>
    </row>
    <row r="205" spans="1:22" s="1166" customFormat="1" ht="12.75">
      <c r="A205" s="1282">
        <v>8116</v>
      </c>
      <c r="B205" s="1283">
        <f>DATE(2016,2,1)</f>
        <v>42401</v>
      </c>
      <c r="C205" s="1282" t="s">
        <v>1877</v>
      </c>
      <c r="D205" s="1282" t="s">
        <v>1877</v>
      </c>
      <c r="E205" s="1282"/>
      <c r="F205" s="1282"/>
      <c r="G205" s="1282"/>
      <c r="H205" s="1393">
        <v>0</v>
      </c>
      <c r="I205" s="1393">
        <v>1721.77</v>
      </c>
      <c r="J205" s="1393">
        <f t="shared" si="3"/>
        <v>-1721.77</v>
      </c>
      <c r="K205" s="1282" t="s">
        <v>1185</v>
      </c>
      <c r="L205" s="1282" t="s">
        <v>1905</v>
      </c>
      <c r="M205" s="1282" t="s">
        <v>1660</v>
      </c>
      <c r="N205" s="1282"/>
      <c r="O205" s="1282" t="s">
        <v>1619</v>
      </c>
      <c r="P205" s="1282">
        <v>2720</v>
      </c>
      <c r="Q205" s="1282">
        <v>1641</v>
      </c>
      <c r="R205" s="1166">
        <v>2</v>
      </c>
      <c r="S205" s="1282">
        <v>200</v>
      </c>
      <c r="T205" s="1282" t="s">
        <v>1653</v>
      </c>
      <c r="U205" s="1166">
        <v>856357</v>
      </c>
      <c r="V205" s="1282" t="s">
        <v>1621</v>
      </c>
    </row>
    <row r="206" spans="1:22" s="1166" customFormat="1" ht="12.75">
      <c r="A206" s="1282">
        <v>8116</v>
      </c>
      <c r="B206" s="1283">
        <f>DATE(2016,2,29)</f>
        <v>42429</v>
      </c>
      <c r="C206" s="1282" t="s">
        <v>1878</v>
      </c>
      <c r="D206" s="1282" t="s">
        <v>1878</v>
      </c>
      <c r="E206" s="1282"/>
      <c r="F206" s="1282"/>
      <c r="G206" s="1282"/>
      <c r="H206" s="1393">
        <v>1817.07</v>
      </c>
      <c r="I206" s="1393">
        <v>0</v>
      </c>
      <c r="J206" s="1393">
        <f t="shared" si="3"/>
        <v>1817.07</v>
      </c>
      <c r="K206" s="1282" t="s">
        <v>1185</v>
      </c>
      <c r="L206" s="1282" t="s">
        <v>1905</v>
      </c>
      <c r="M206" s="1282" t="s">
        <v>1660</v>
      </c>
      <c r="N206" s="1282"/>
      <c r="O206" s="1282" t="s">
        <v>1619</v>
      </c>
      <c r="P206" s="1282">
        <v>2720</v>
      </c>
      <c r="Q206" s="1282">
        <v>1641</v>
      </c>
      <c r="R206" s="1166">
        <v>2</v>
      </c>
      <c r="S206" s="1282">
        <v>200</v>
      </c>
      <c r="T206" s="1282" t="s">
        <v>1623</v>
      </c>
      <c r="U206" s="1166">
        <v>853255</v>
      </c>
      <c r="V206" s="1282" t="s">
        <v>1621</v>
      </c>
    </row>
    <row r="207" spans="1:22" s="1166" customFormat="1" ht="12.75">
      <c r="A207" s="1282">
        <v>8116</v>
      </c>
      <c r="B207" s="1283">
        <f>DATE(2016,2,29)</f>
        <v>42429</v>
      </c>
      <c r="C207" s="1282" t="s">
        <v>1879</v>
      </c>
      <c r="D207" s="1282" t="s">
        <v>1879</v>
      </c>
      <c r="E207" s="1282"/>
      <c r="F207" s="1282"/>
      <c r="G207" s="1282"/>
      <c r="H207" s="1393">
        <v>1817.07</v>
      </c>
      <c r="I207" s="1393">
        <v>0</v>
      </c>
      <c r="J207" s="1393">
        <f t="shared" si="3"/>
        <v>1817.07</v>
      </c>
      <c r="K207" s="1282" t="s">
        <v>1185</v>
      </c>
      <c r="L207" s="1282" t="s">
        <v>1905</v>
      </c>
      <c r="M207" s="1282" t="s">
        <v>1660</v>
      </c>
      <c r="N207" s="1282"/>
      <c r="O207" s="1282" t="s">
        <v>1619</v>
      </c>
      <c r="P207" s="1282">
        <v>2720</v>
      </c>
      <c r="Q207" s="1282">
        <v>1641</v>
      </c>
      <c r="R207" s="1166">
        <v>2</v>
      </c>
      <c r="S207" s="1282">
        <v>200</v>
      </c>
      <c r="T207" s="1282" t="s">
        <v>1623</v>
      </c>
      <c r="U207" s="1166">
        <v>854079</v>
      </c>
      <c r="V207" s="1282" t="s">
        <v>1621</v>
      </c>
    </row>
    <row r="208" spans="1:22" s="1166" customFormat="1" ht="12.75">
      <c r="A208" s="1282">
        <v>8116</v>
      </c>
      <c r="B208" s="1283">
        <f>DATE(2016,3,31)</f>
        <v>42460</v>
      </c>
      <c r="C208" s="1282" t="s">
        <v>1909</v>
      </c>
      <c r="D208" s="1282" t="s">
        <v>1909</v>
      </c>
      <c r="E208" s="1282"/>
      <c r="F208" s="1282"/>
      <c r="G208" s="1282"/>
      <c r="H208" s="1393">
        <v>31.87</v>
      </c>
      <c r="I208" s="1393">
        <v>0</v>
      </c>
      <c r="J208" s="1393">
        <f t="shared" si="3"/>
        <v>31.87</v>
      </c>
      <c r="K208" s="1282" t="s">
        <v>1185</v>
      </c>
      <c r="L208" s="1282" t="s">
        <v>1905</v>
      </c>
      <c r="M208" s="1282" t="s">
        <v>1660</v>
      </c>
      <c r="N208" s="1282"/>
      <c r="O208" s="1282" t="s">
        <v>1619</v>
      </c>
      <c r="P208" s="1282">
        <v>2720</v>
      </c>
      <c r="Q208" s="1282">
        <v>1641</v>
      </c>
      <c r="R208" s="1166">
        <v>3</v>
      </c>
      <c r="S208" s="1282">
        <v>200</v>
      </c>
      <c r="T208" s="1282" t="s">
        <v>1623</v>
      </c>
      <c r="U208" s="1166">
        <v>881854</v>
      </c>
      <c r="V208" s="1282" t="s">
        <v>1621</v>
      </c>
    </row>
    <row r="209" spans="1:22" s="1166" customFormat="1" ht="12.75">
      <c r="A209" s="1282">
        <v>8116</v>
      </c>
      <c r="B209" s="1283">
        <f>DATE(2016,3,31)</f>
        <v>42460</v>
      </c>
      <c r="C209" s="1282" t="s">
        <v>1880</v>
      </c>
      <c r="D209" s="1282" t="s">
        <v>1880</v>
      </c>
      <c r="E209" s="1282"/>
      <c r="F209" s="1282"/>
      <c r="G209" s="1282"/>
      <c r="H209" s="1393">
        <v>1880.93</v>
      </c>
      <c r="I209" s="1393">
        <v>0</v>
      </c>
      <c r="J209" s="1393">
        <f t="shared" si="3"/>
        <v>1880.93</v>
      </c>
      <c r="K209" s="1282" t="s">
        <v>1185</v>
      </c>
      <c r="L209" s="1282" t="s">
        <v>1905</v>
      </c>
      <c r="M209" s="1282" t="s">
        <v>1660</v>
      </c>
      <c r="N209" s="1282"/>
      <c r="O209" s="1282" t="s">
        <v>1619</v>
      </c>
      <c r="P209" s="1282">
        <v>2720</v>
      </c>
      <c r="Q209" s="1282">
        <v>1641</v>
      </c>
      <c r="R209" s="1166">
        <v>3</v>
      </c>
      <c r="S209" s="1282">
        <v>200</v>
      </c>
      <c r="T209" s="1282" t="s">
        <v>1623</v>
      </c>
      <c r="U209" s="1166">
        <v>881855</v>
      </c>
      <c r="V209" s="1282" t="s">
        <v>1621</v>
      </c>
    </row>
    <row r="210" spans="1:22" s="1166" customFormat="1" ht="12.75">
      <c r="A210" s="1282">
        <v>8116</v>
      </c>
      <c r="B210" s="1283">
        <f>DATE(2016,4,30)</f>
        <v>42490</v>
      </c>
      <c r="C210" s="1282" t="s">
        <v>1881</v>
      </c>
      <c r="D210" s="1282" t="s">
        <v>1881</v>
      </c>
      <c r="E210" s="1282"/>
      <c r="F210" s="1282"/>
      <c r="G210" s="1282"/>
      <c r="H210" s="1393">
        <v>1913.05</v>
      </c>
      <c r="I210" s="1393">
        <v>0</v>
      </c>
      <c r="J210" s="1393">
        <f t="shared" si="3"/>
        <v>1913.05</v>
      </c>
      <c r="K210" s="1282" t="s">
        <v>1185</v>
      </c>
      <c r="L210" s="1282" t="s">
        <v>1905</v>
      </c>
      <c r="M210" s="1282" t="s">
        <v>1660</v>
      </c>
      <c r="N210" s="1282"/>
      <c r="O210" s="1282" t="s">
        <v>1619</v>
      </c>
      <c r="P210" s="1282">
        <v>2720</v>
      </c>
      <c r="Q210" s="1282">
        <v>1641</v>
      </c>
      <c r="R210" s="1166">
        <v>4</v>
      </c>
      <c r="S210" s="1282">
        <v>200</v>
      </c>
      <c r="T210" s="1282" t="s">
        <v>1623</v>
      </c>
      <c r="U210" s="1166">
        <v>904793</v>
      </c>
      <c r="V210" s="1282" t="s">
        <v>1621</v>
      </c>
    </row>
    <row r="211" spans="1:22" s="1166" customFormat="1" ht="12.75">
      <c r="A211" s="1282">
        <v>8116</v>
      </c>
      <c r="B211" s="1283">
        <f>DATE(2016,5,31)</f>
        <v>42521</v>
      </c>
      <c r="C211" s="1282" t="s">
        <v>1882</v>
      </c>
      <c r="D211" s="1282" t="s">
        <v>1882</v>
      </c>
      <c r="E211" s="1282"/>
      <c r="F211" s="1282"/>
      <c r="G211" s="1282"/>
      <c r="H211" s="1393">
        <v>1945.29</v>
      </c>
      <c r="I211" s="1393">
        <v>0</v>
      </c>
      <c r="J211" s="1393">
        <f t="shared" si="3"/>
        <v>1945.29</v>
      </c>
      <c r="K211" s="1282" t="s">
        <v>1185</v>
      </c>
      <c r="L211" s="1282" t="s">
        <v>1905</v>
      </c>
      <c r="M211" s="1282" t="s">
        <v>1660</v>
      </c>
      <c r="N211" s="1282"/>
      <c r="O211" s="1282" t="s">
        <v>1619</v>
      </c>
      <c r="P211" s="1282">
        <v>2720</v>
      </c>
      <c r="Q211" s="1282">
        <v>1641</v>
      </c>
      <c r="R211" s="1166">
        <v>5</v>
      </c>
      <c r="S211" s="1282">
        <v>200</v>
      </c>
      <c r="T211" s="1282" t="s">
        <v>1623</v>
      </c>
      <c r="U211" s="1166">
        <v>921965</v>
      </c>
      <c r="V211" s="1282" t="s">
        <v>1621</v>
      </c>
    </row>
    <row r="212" spans="1:22" s="1166" customFormat="1" ht="12.75">
      <c r="A212" s="1282">
        <v>8116</v>
      </c>
      <c r="B212" s="1283">
        <f>DATE(2016,6,30)</f>
        <v>42551</v>
      </c>
      <c r="C212" s="1282" t="s">
        <v>1883</v>
      </c>
      <c r="D212" s="1282" t="s">
        <v>1883</v>
      </c>
      <c r="E212" s="1282"/>
      <c r="F212" s="1282"/>
      <c r="G212" s="1282"/>
      <c r="H212" s="1393">
        <v>1977.72</v>
      </c>
      <c r="I212" s="1393">
        <v>0</v>
      </c>
      <c r="J212" s="1393">
        <f t="shared" si="3"/>
        <v>1977.72</v>
      </c>
      <c r="K212" s="1282" t="s">
        <v>1185</v>
      </c>
      <c r="L212" s="1282" t="s">
        <v>1905</v>
      </c>
      <c r="M212" s="1282" t="s">
        <v>1660</v>
      </c>
      <c r="N212" s="1282"/>
      <c r="O212" s="1282" t="s">
        <v>1619</v>
      </c>
      <c r="P212" s="1282">
        <v>2720</v>
      </c>
      <c r="Q212" s="1282">
        <v>1641</v>
      </c>
      <c r="R212" s="1166">
        <v>6</v>
      </c>
      <c r="S212" s="1282">
        <v>200</v>
      </c>
      <c r="T212" s="1282" t="s">
        <v>1623</v>
      </c>
      <c r="U212" s="1166">
        <v>947909</v>
      </c>
      <c r="V212" s="1282" t="s">
        <v>1621</v>
      </c>
    </row>
    <row r="213" spans="1:22" s="1166" customFormat="1" ht="12.75">
      <c r="A213" s="1282">
        <v>8116</v>
      </c>
      <c r="B213" s="1283">
        <f>DATE(2016,7,31)</f>
        <v>42582</v>
      </c>
      <c r="C213" s="1282" t="s">
        <v>1884</v>
      </c>
      <c r="D213" s="1282" t="s">
        <v>1884</v>
      </c>
      <c r="E213" s="1282"/>
      <c r="F213" s="1282"/>
      <c r="G213" s="1282"/>
      <c r="H213" s="1393">
        <v>2010.27</v>
      </c>
      <c r="I213" s="1393">
        <v>0</v>
      </c>
      <c r="J213" s="1393">
        <f t="shared" si="3"/>
        <v>2010.27</v>
      </c>
      <c r="K213" s="1282" t="s">
        <v>1185</v>
      </c>
      <c r="L213" s="1282" t="s">
        <v>1905</v>
      </c>
      <c r="M213" s="1282" t="s">
        <v>1660</v>
      </c>
      <c r="N213" s="1282"/>
      <c r="O213" s="1282" t="s">
        <v>1619</v>
      </c>
      <c r="P213" s="1282">
        <v>2720</v>
      </c>
      <c r="Q213" s="1282">
        <v>1641</v>
      </c>
      <c r="R213" s="1166">
        <v>7</v>
      </c>
      <c r="S213" s="1282">
        <v>200</v>
      </c>
      <c r="T213" s="1282" t="s">
        <v>1623</v>
      </c>
      <c r="U213" s="1166">
        <v>975385</v>
      </c>
      <c r="V213" s="1282" t="s">
        <v>1621</v>
      </c>
    </row>
    <row r="214" spans="1:22" s="1166" customFormat="1" ht="12.75">
      <c r="A214" s="1282">
        <v>8116</v>
      </c>
      <c r="B214" s="1283">
        <f>DATE(2016,8,31)</f>
        <v>42613</v>
      </c>
      <c r="C214" s="1282" t="s">
        <v>1885</v>
      </c>
      <c r="D214" s="1282" t="s">
        <v>1885</v>
      </c>
      <c r="E214" s="1282"/>
      <c r="F214" s="1282"/>
      <c r="G214" s="1282"/>
      <c r="H214" s="1393">
        <v>2042.95</v>
      </c>
      <c r="I214" s="1393">
        <v>0</v>
      </c>
      <c r="J214" s="1393">
        <f t="shared" si="3"/>
        <v>2042.95</v>
      </c>
      <c r="K214" s="1282" t="s">
        <v>1185</v>
      </c>
      <c r="L214" s="1282" t="s">
        <v>1905</v>
      </c>
      <c r="M214" s="1282" t="s">
        <v>1660</v>
      </c>
      <c r="N214" s="1282"/>
      <c r="O214" s="1282" t="s">
        <v>1619</v>
      </c>
      <c r="P214" s="1282">
        <v>2720</v>
      </c>
      <c r="Q214" s="1282">
        <v>1641</v>
      </c>
      <c r="R214" s="1166">
        <v>8</v>
      </c>
      <c r="S214" s="1282">
        <v>200</v>
      </c>
      <c r="T214" s="1282" t="s">
        <v>1623</v>
      </c>
      <c r="U214" s="1166">
        <v>999529</v>
      </c>
      <c r="V214" s="1282" t="s">
        <v>1621</v>
      </c>
    </row>
    <row r="215" spans="1:22" s="1166" customFormat="1" ht="12.75">
      <c r="A215" s="1282">
        <v>8116</v>
      </c>
      <c r="B215" s="1283">
        <f>DATE(2016,9,30)</f>
        <v>42643</v>
      </c>
      <c r="C215" s="1282" t="s">
        <v>1886</v>
      </c>
      <c r="D215" s="1282" t="s">
        <v>1886</v>
      </c>
      <c r="E215" s="1282"/>
      <c r="F215" s="1282"/>
      <c r="G215" s="1282"/>
      <c r="H215" s="1393">
        <v>2075.75</v>
      </c>
      <c r="I215" s="1393">
        <v>0</v>
      </c>
      <c r="J215" s="1393">
        <f t="shared" si="3"/>
        <v>2075.75</v>
      </c>
      <c r="K215" s="1282" t="s">
        <v>1185</v>
      </c>
      <c r="L215" s="1282" t="s">
        <v>1905</v>
      </c>
      <c r="M215" s="1282" t="s">
        <v>1660</v>
      </c>
      <c r="N215" s="1282"/>
      <c r="O215" s="1282" t="s">
        <v>1619</v>
      </c>
      <c r="P215" s="1282">
        <v>2720</v>
      </c>
      <c r="Q215" s="1282">
        <v>1641</v>
      </c>
      <c r="R215" s="1166">
        <v>9</v>
      </c>
      <c r="S215" s="1282">
        <v>200</v>
      </c>
      <c r="T215" s="1282" t="s">
        <v>1623</v>
      </c>
      <c r="U215" s="1166">
        <v>1020946</v>
      </c>
      <c r="V215" s="1282" t="s">
        <v>1621</v>
      </c>
    </row>
    <row r="216" spans="1:22" s="1166" customFormat="1" ht="12.75">
      <c r="A216" s="1282">
        <v>8116</v>
      </c>
      <c r="B216" s="1283">
        <f>DATE(2016,10,31)</f>
        <v>42674</v>
      </c>
      <c r="C216" s="1282" t="s">
        <v>1887</v>
      </c>
      <c r="D216" s="1282" t="s">
        <v>1887</v>
      </c>
      <c r="E216" s="1282"/>
      <c r="F216" s="1282"/>
      <c r="G216" s="1282"/>
      <c r="H216" s="1393">
        <v>2108.7399999999998</v>
      </c>
      <c r="I216" s="1393">
        <v>0</v>
      </c>
      <c r="J216" s="1393">
        <f t="shared" si="3"/>
        <v>2108.7399999999998</v>
      </c>
      <c r="K216" s="1282" t="s">
        <v>1185</v>
      </c>
      <c r="L216" s="1282" t="s">
        <v>1905</v>
      </c>
      <c r="M216" s="1282" t="s">
        <v>1660</v>
      </c>
      <c r="N216" s="1282"/>
      <c r="O216" s="1282" t="s">
        <v>1619</v>
      </c>
      <c r="P216" s="1282">
        <v>2720</v>
      </c>
      <c r="Q216" s="1282">
        <v>1641</v>
      </c>
      <c r="R216" s="1166">
        <v>10</v>
      </c>
      <c r="S216" s="1282">
        <v>200</v>
      </c>
      <c r="T216" s="1282" t="s">
        <v>1623</v>
      </c>
      <c r="U216" s="1166">
        <v>1043710</v>
      </c>
      <c r="V216" s="1282" t="s">
        <v>1621</v>
      </c>
    </row>
    <row r="217" spans="1:22" s="1166" customFormat="1" ht="12.75">
      <c r="A217" s="1282">
        <v>8116</v>
      </c>
      <c r="B217" s="1283">
        <f>DATE(2016,11,30)</f>
        <v>42704</v>
      </c>
      <c r="C217" s="1282" t="s">
        <v>1888</v>
      </c>
      <c r="D217" s="1282" t="s">
        <v>1888</v>
      </c>
      <c r="E217" s="1282"/>
      <c r="F217" s="1282"/>
      <c r="G217" s="1282"/>
      <c r="H217" s="1393">
        <v>2141.85</v>
      </c>
      <c r="I217" s="1393">
        <v>0</v>
      </c>
      <c r="J217" s="1393">
        <f t="shared" si="3"/>
        <v>2141.85</v>
      </c>
      <c r="K217" s="1282" t="s">
        <v>1185</v>
      </c>
      <c r="L217" s="1282" t="s">
        <v>1905</v>
      </c>
      <c r="M217" s="1282" t="s">
        <v>1660</v>
      </c>
      <c r="N217" s="1282"/>
      <c r="O217" s="1282" t="s">
        <v>1619</v>
      </c>
      <c r="P217" s="1282">
        <v>2720</v>
      </c>
      <c r="Q217" s="1282">
        <v>1641</v>
      </c>
      <c r="R217" s="1166">
        <v>11</v>
      </c>
      <c r="S217" s="1282">
        <v>200</v>
      </c>
      <c r="T217" s="1282" t="s">
        <v>1623</v>
      </c>
      <c r="U217" s="1166">
        <v>1062736</v>
      </c>
      <c r="V217" s="1282" t="s">
        <v>1621</v>
      </c>
    </row>
    <row r="218" spans="1:22" s="1166" customFormat="1" ht="12.75">
      <c r="A218" s="1282">
        <v>8116</v>
      </c>
      <c r="B218" s="1283">
        <f>DATE(2016,12,31)</f>
        <v>42735</v>
      </c>
      <c r="C218" s="1282" t="s">
        <v>1889</v>
      </c>
      <c r="D218" s="1282" t="s">
        <v>1889</v>
      </c>
      <c r="E218" s="1282"/>
      <c r="F218" s="1282"/>
      <c r="G218" s="1282"/>
      <c r="H218" s="1393">
        <v>2174.4699999999998</v>
      </c>
      <c r="I218" s="1393">
        <v>0</v>
      </c>
      <c r="J218" s="1393">
        <f t="shared" si="3"/>
        <v>2174.4699999999998</v>
      </c>
      <c r="K218" s="1282" t="s">
        <v>1185</v>
      </c>
      <c r="L218" s="1282" t="s">
        <v>1905</v>
      </c>
      <c r="M218" s="1282" t="s">
        <v>1660</v>
      </c>
      <c r="N218" s="1282"/>
      <c r="O218" s="1282" t="s">
        <v>1619</v>
      </c>
      <c r="P218" s="1282">
        <v>2720</v>
      </c>
      <c r="Q218" s="1282">
        <v>1641</v>
      </c>
      <c r="R218" s="1166">
        <v>12</v>
      </c>
      <c r="S218" s="1282">
        <v>200</v>
      </c>
      <c r="T218" s="1282" t="s">
        <v>1623</v>
      </c>
      <c r="U218" s="1166">
        <v>1092175</v>
      </c>
      <c r="V218" s="1282" t="s">
        <v>1621</v>
      </c>
    </row>
    <row r="219" spans="1:22" s="1166" customFormat="1" ht="12.75">
      <c r="A219" s="1282">
        <v>8116</v>
      </c>
      <c r="B219" s="1283">
        <f>DATE(2016,12,31)</f>
        <v>42735</v>
      </c>
      <c r="C219" s="1282" t="s">
        <v>1871</v>
      </c>
      <c r="D219" s="1282"/>
      <c r="E219" s="1282"/>
      <c r="F219" s="1282"/>
      <c r="G219" s="1282"/>
      <c r="H219" s="1393">
        <v>79276.740000000005</v>
      </c>
      <c r="I219" s="1393">
        <v>0</v>
      </c>
      <c r="J219" s="1393">
        <f t="shared" si="3"/>
        <v>79276.740000000005</v>
      </c>
      <c r="K219" s="1282" t="s">
        <v>1185</v>
      </c>
      <c r="L219" s="1282" t="s">
        <v>1905</v>
      </c>
      <c r="M219" s="1282" t="s">
        <v>1660</v>
      </c>
      <c r="N219" s="1282"/>
      <c r="O219" s="1282" t="s">
        <v>1642</v>
      </c>
      <c r="P219" s="1282">
        <v>2720</v>
      </c>
      <c r="Q219" s="1282">
        <v>1641</v>
      </c>
      <c r="R219" s="1166">
        <v>0</v>
      </c>
      <c r="S219" s="1282">
        <v>200</v>
      </c>
      <c r="T219" s="1282" t="s">
        <v>1872</v>
      </c>
      <c r="U219" s="1166">
        <v>1137131</v>
      </c>
      <c r="V219" s="1282" t="s">
        <v>1621</v>
      </c>
    </row>
    <row r="220" spans="1:22" s="1166" customFormat="1" ht="12.75">
      <c r="A220" s="1282">
        <v>8116</v>
      </c>
      <c r="B220" s="1283">
        <f>DATE(2017,1,31)</f>
        <v>42766</v>
      </c>
      <c r="C220" s="1282" t="s">
        <v>1890</v>
      </c>
      <c r="D220" s="1282" t="s">
        <v>1890</v>
      </c>
      <c r="E220" s="1282"/>
      <c r="F220" s="1282"/>
      <c r="G220" s="1282"/>
      <c r="H220" s="1393">
        <v>2208.52</v>
      </c>
      <c r="I220" s="1393">
        <v>0</v>
      </c>
      <c r="J220" s="1393">
        <f t="shared" si="3"/>
        <v>2208.52</v>
      </c>
      <c r="K220" s="1282" t="s">
        <v>1185</v>
      </c>
      <c r="L220" s="1282" t="s">
        <v>1905</v>
      </c>
      <c r="M220" s="1282" t="s">
        <v>1660</v>
      </c>
      <c r="N220" s="1282"/>
      <c r="O220" s="1282" t="s">
        <v>1642</v>
      </c>
      <c r="P220" s="1282">
        <v>2720</v>
      </c>
      <c r="Q220" s="1282">
        <v>1641</v>
      </c>
      <c r="R220" s="1166">
        <v>1</v>
      </c>
      <c r="S220" s="1282">
        <v>200</v>
      </c>
      <c r="T220" s="1282" t="s">
        <v>1623</v>
      </c>
      <c r="U220" s="1166">
        <v>1112625</v>
      </c>
      <c r="V220" s="1282" t="s">
        <v>1621</v>
      </c>
    </row>
    <row r="221" spans="1:22" s="1166" customFormat="1" ht="12.75">
      <c r="A221" s="1282">
        <v>8116</v>
      </c>
      <c r="B221" s="1283">
        <f>DATE(2017,2,28)</f>
        <v>42794</v>
      </c>
      <c r="C221" s="1282" t="s">
        <v>1891</v>
      </c>
      <c r="D221" s="1282" t="s">
        <v>1891</v>
      </c>
      <c r="E221" s="1282"/>
      <c r="F221" s="1282"/>
      <c r="G221" s="1282"/>
      <c r="H221" s="1393">
        <v>2242.0700000000002</v>
      </c>
      <c r="I221" s="1393">
        <v>0</v>
      </c>
      <c r="J221" s="1393">
        <f t="shared" si="3"/>
        <v>2242.0700000000002</v>
      </c>
      <c r="K221" s="1282" t="s">
        <v>1185</v>
      </c>
      <c r="L221" s="1282" t="s">
        <v>1905</v>
      </c>
      <c r="M221" s="1282" t="s">
        <v>1660</v>
      </c>
      <c r="N221" s="1282"/>
      <c r="O221" s="1282" t="s">
        <v>1642</v>
      </c>
      <c r="P221" s="1282">
        <v>2720</v>
      </c>
      <c r="Q221" s="1282">
        <v>1641</v>
      </c>
      <c r="R221" s="1166">
        <v>2</v>
      </c>
      <c r="S221" s="1282">
        <v>200</v>
      </c>
      <c r="T221" s="1282" t="s">
        <v>1623</v>
      </c>
      <c r="U221" s="1166">
        <v>1136343</v>
      </c>
      <c r="V221" s="1282" t="s">
        <v>1621</v>
      </c>
    </row>
    <row r="222" spans="1:22" s="1166" customFormat="1" ht="12.75">
      <c r="A222" s="1282">
        <v>8116</v>
      </c>
      <c r="B222" s="1283">
        <f>DATE(2017,3,31)</f>
        <v>42825</v>
      </c>
      <c r="C222" s="1282" t="s">
        <v>1892</v>
      </c>
      <c r="D222" s="1282" t="s">
        <v>1892</v>
      </c>
      <c r="E222" s="1282"/>
      <c r="F222" s="1282"/>
      <c r="G222" s="1282"/>
      <c r="H222" s="1393">
        <v>2275.81</v>
      </c>
      <c r="I222" s="1393">
        <v>0</v>
      </c>
      <c r="J222" s="1393">
        <f t="shared" si="3"/>
        <v>2275.81</v>
      </c>
      <c r="K222" s="1282" t="s">
        <v>1185</v>
      </c>
      <c r="L222" s="1282" t="s">
        <v>1905</v>
      </c>
      <c r="M222" s="1282" t="s">
        <v>1660</v>
      </c>
      <c r="N222" s="1282"/>
      <c r="O222" s="1282" t="s">
        <v>1642</v>
      </c>
      <c r="P222" s="1282">
        <v>2720</v>
      </c>
      <c r="Q222" s="1282">
        <v>1641</v>
      </c>
      <c r="R222" s="1166">
        <v>3</v>
      </c>
      <c r="S222" s="1282">
        <v>200</v>
      </c>
      <c r="T222" s="1282" t="s">
        <v>1623</v>
      </c>
      <c r="U222" s="1166">
        <v>1157976</v>
      </c>
      <c r="V222" s="1282" t="s">
        <v>1621</v>
      </c>
    </row>
    <row r="223" spans="1:22" s="1166" customFormat="1" ht="12.75">
      <c r="A223" s="1282">
        <v>8116</v>
      </c>
      <c r="B223" s="1283">
        <f>DATE(2017,4,30)</f>
        <v>42855</v>
      </c>
      <c r="C223" s="1282" t="s">
        <v>1893</v>
      </c>
      <c r="D223" s="1282" t="s">
        <v>1893</v>
      </c>
      <c r="E223" s="1282"/>
      <c r="F223" s="1282"/>
      <c r="G223" s="1282"/>
      <c r="H223" s="1393">
        <v>2309.67</v>
      </c>
      <c r="I223" s="1393">
        <v>0</v>
      </c>
      <c r="J223" s="1393">
        <f t="shared" si="3"/>
        <v>2309.67</v>
      </c>
      <c r="K223" s="1282" t="s">
        <v>1185</v>
      </c>
      <c r="L223" s="1282" t="s">
        <v>1905</v>
      </c>
      <c r="M223" s="1282" t="s">
        <v>1660</v>
      </c>
      <c r="N223" s="1282"/>
      <c r="O223" s="1282" t="s">
        <v>1642</v>
      </c>
      <c r="P223" s="1282">
        <v>2720</v>
      </c>
      <c r="Q223" s="1282">
        <v>1641</v>
      </c>
      <c r="R223" s="1166">
        <v>4</v>
      </c>
      <c r="S223" s="1282">
        <v>200</v>
      </c>
      <c r="T223" s="1282" t="s">
        <v>1623</v>
      </c>
      <c r="U223" s="1166">
        <v>1179215</v>
      </c>
      <c r="V223" s="1282" t="s">
        <v>1621</v>
      </c>
    </row>
    <row r="224" spans="1:22" s="1166" customFormat="1" ht="12.75">
      <c r="A224" s="1282">
        <v>8116</v>
      </c>
      <c r="B224" s="1283">
        <f>DATE(2017,5,31)</f>
        <v>42886</v>
      </c>
      <c r="C224" s="1282" t="s">
        <v>1894</v>
      </c>
      <c r="D224" s="1282" t="s">
        <v>1894</v>
      </c>
      <c r="E224" s="1282"/>
      <c r="F224" s="1282"/>
      <c r="G224" s="1282"/>
      <c r="H224" s="1393">
        <v>2343.7199999999998</v>
      </c>
      <c r="I224" s="1393">
        <v>0</v>
      </c>
      <c r="J224" s="1393">
        <f t="shared" si="3"/>
        <v>2343.7199999999998</v>
      </c>
      <c r="K224" s="1282" t="s">
        <v>1185</v>
      </c>
      <c r="L224" s="1282" t="s">
        <v>1905</v>
      </c>
      <c r="M224" s="1282" t="s">
        <v>1660</v>
      </c>
      <c r="N224" s="1282"/>
      <c r="O224" s="1282" t="s">
        <v>1642</v>
      </c>
      <c r="P224" s="1282">
        <v>2720</v>
      </c>
      <c r="Q224" s="1282">
        <v>1641</v>
      </c>
      <c r="R224" s="1166">
        <v>5</v>
      </c>
      <c r="S224" s="1282">
        <v>200</v>
      </c>
      <c r="T224" s="1282" t="s">
        <v>1623</v>
      </c>
      <c r="U224" s="1166">
        <v>1207443</v>
      </c>
      <c r="V224" s="1282" t="s">
        <v>1621</v>
      </c>
    </row>
    <row r="225" spans="1:22" s="1166" customFormat="1" ht="12.75">
      <c r="A225" s="1282">
        <v>8116</v>
      </c>
      <c r="B225" s="1283">
        <f>DATE(2017,6,30)</f>
        <v>42916</v>
      </c>
      <c r="C225" s="1282" t="s">
        <v>1895</v>
      </c>
      <c r="D225" s="1282" t="s">
        <v>1895</v>
      </c>
      <c r="E225" s="1282"/>
      <c r="F225" s="1282"/>
      <c r="G225" s="1282"/>
      <c r="H225" s="1393">
        <v>2377.89</v>
      </c>
      <c r="I225" s="1393">
        <v>0</v>
      </c>
      <c r="J225" s="1393">
        <f t="shared" si="3"/>
        <v>2377.89</v>
      </c>
      <c r="K225" s="1282" t="s">
        <v>1185</v>
      </c>
      <c r="L225" s="1282" t="s">
        <v>1905</v>
      </c>
      <c r="M225" s="1282" t="s">
        <v>1660</v>
      </c>
      <c r="N225" s="1282"/>
      <c r="O225" s="1282" t="s">
        <v>1642</v>
      </c>
      <c r="P225" s="1282">
        <v>2720</v>
      </c>
      <c r="Q225" s="1282">
        <v>1641</v>
      </c>
      <c r="R225" s="1166">
        <v>6</v>
      </c>
      <c r="S225" s="1282">
        <v>200</v>
      </c>
      <c r="T225" s="1282" t="s">
        <v>1623</v>
      </c>
      <c r="U225" s="1166">
        <v>1227591</v>
      </c>
      <c r="V225" s="1282" t="s">
        <v>1621</v>
      </c>
    </row>
    <row r="226" spans="1:22" s="1166" customFormat="1" ht="12.75">
      <c r="A226" s="1282">
        <v>8116</v>
      </c>
      <c r="B226" s="1283">
        <f>DATE(2017,7,31)</f>
        <v>42947</v>
      </c>
      <c r="C226" s="1282" t="s">
        <v>1896</v>
      </c>
      <c r="D226" s="1282" t="s">
        <v>1896</v>
      </c>
      <c r="E226" s="1282"/>
      <c r="F226" s="1282"/>
      <c r="G226" s="1282"/>
      <c r="H226" s="1393">
        <v>2412.25</v>
      </c>
      <c r="I226" s="1393">
        <v>0</v>
      </c>
      <c r="J226" s="1393">
        <f t="shared" si="3"/>
        <v>2412.25</v>
      </c>
      <c r="K226" s="1282" t="s">
        <v>1185</v>
      </c>
      <c r="L226" s="1282" t="s">
        <v>1905</v>
      </c>
      <c r="M226" s="1282" t="s">
        <v>1660</v>
      </c>
      <c r="N226" s="1282"/>
      <c r="O226" s="1282" t="s">
        <v>1642</v>
      </c>
      <c r="P226" s="1282">
        <v>2720</v>
      </c>
      <c r="Q226" s="1282">
        <v>1641</v>
      </c>
      <c r="R226" s="1166">
        <v>7</v>
      </c>
      <c r="S226" s="1282">
        <v>200</v>
      </c>
      <c r="T226" s="1282" t="s">
        <v>1623</v>
      </c>
      <c r="U226" s="1166">
        <v>1254926</v>
      </c>
      <c r="V226" s="1282" t="s">
        <v>1621</v>
      </c>
    </row>
    <row r="227" spans="1:22" s="1166" customFormat="1" ht="12.75">
      <c r="A227" s="1282">
        <v>8116</v>
      </c>
      <c r="B227" s="1283">
        <f>DATE(2017,8,31)</f>
        <v>42978</v>
      </c>
      <c r="C227" s="1282" t="s">
        <v>1897</v>
      </c>
      <c r="D227" s="1282" t="s">
        <v>1898</v>
      </c>
      <c r="E227" s="1282"/>
      <c r="F227" s="1282"/>
      <c r="G227" s="1282"/>
      <c r="H227" s="1393">
        <v>2446.7399999999998</v>
      </c>
      <c r="I227" s="1393">
        <v>0</v>
      </c>
      <c r="J227" s="1393">
        <f t="shared" si="3"/>
        <v>2446.7399999999998</v>
      </c>
      <c r="K227" s="1282" t="s">
        <v>1185</v>
      </c>
      <c r="L227" s="1282" t="s">
        <v>1905</v>
      </c>
      <c r="M227" s="1282" t="s">
        <v>1660</v>
      </c>
      <c r="N227" s="1282"/>
      <c r="O227" s="1282" t="s">
        <v>1642</v>
      </c>
      <c r="P227" s="1282">
        <v>2720</v>
      </c>
      <c r="Q227" s="1282">
        <v>1641</v>
      </c>
      <c r="R227" s="1166">
        <v>8</v>
      </c>
      <c r="S227" s="1282">
        <v>200</v>
      </c>
      <c r="T227" s="1282" t="s">
        <v>1623</v>
      </c>
      <c r="U227" s="1166">
        <v>1277757</v>
      </c>
      <c r="V227" s="1282" t="s">
        <v>1621</v>
      </c>
    </row>
    <row r="228" spans="1:22" s="1166" customFormat="1" ht="12.75">
      <c r="A228" s="1282">
        <v>8116</v>
      </c>
      <c r="B228" s="1283">
        <f>DATE(2017,9,30)</f>
        <v>43008</v>
      </c>
      <c r="C228" s="1282" t="s">
        <v>1899</v>
      </c>
      <c r="D228" s="1282" t="s">
        <v>1899</v>
      </c>
      <c r="E228" s="1282"/>
      <c r="F228" s="1282"/>
      <c r="G228" s="1282"/>
      <c r="H228" s="1393">
        <v>2481.41</v>
      </c>
      <c r="I228" s="1393">
        <v>0</v>
      </c>
      <c r="J228" s="1393">
        <f t="shared" si="3"/>
        <v>2481.41</v>
      </c>
      <c r="K228" s="1282" t="s">
        <v>1185</v>
      </c>
      <c r="L228" s="1282" t="s">
        <v>1905</v>
      </c>
      <c r="M228" s="1282" t="s">
        <v>1660</v>
      </c>
      <c r="N228" s="1282"/>
      <c r="O228" s="1282" t="s">
        <v>1642</v>
      </c>
      <c r="P228" s="1282">
        <v>2720</v>
      </c>
      <c r="Q228" s="1282">
        <v>1641</v>
      </c>
      <c r="R228" s="1166">
        <v>9</v>
      </c>
      <c r="S228" s="1282">
        <v>200</v>
      </c>
      <c r="T228" s="1282" t="s">
        <v>1623</v>
      </c>
      <c r="U228" s="1166">
        <v>1297806</v>
      </c>
      <c r="V228" s="1282" t="s">
        <v>1621</v>
      </c>
    </row>
    <row r="229" spans="1:22" s="1166" customFormat="1" ht="12.75">
      <c r="A229" s="1282">
        <v>8116</v>
      </c>
      <c r="B229" s="1283">
        <f>DATE(2017,10,31)</f>
        <v>43039</v>
      </c>
      <c r="C229" s="1282" t="s">
        <v>1900</v>
      </c>
      <c r="D229" s="1282" t="s">
        <v>1900</v>
      </c>
      <c r="E229" s="1282"/>
      <c r="F229" s="1282"/>
      <c r="G229" s="1282"/>
      <c r="H229" s="1393">
        <v>2516.21</v>
      </c>
      <c r="I229" s="1393">
        <v>0</v>
      </c>
      <c r="J229" s="1393">
        <f t="shared" si="3"/>
        <v>2516.21</v>
      </c>
      <c r="K229" s="1282" t="s">
        <v>1185</v>
      </c>
      <c r="L229" s="1282" t="s">
        <v>1905</v>
      </c>
      <c r="M229" s="1282" t="s">
        <v>1660</v>
      </c>
      <c r="N229" s="1282"/>
      <c r="O229" s="1282" t="s">
        <v>1642</v>
      </c>
      <c r="P229" s="1282">
        <v>2720</v>
      </c>
      <c r="Q229" s="1282">
        <v>1641</v>
      </c>
      <c r="R229" s="1166">
        <v>10</v>
      </c>
      <c r="S229" s="1282">
        <v>200</v>
      </c>
      <c r="T229" s="1282" t="s">
        <v>1623</v>
      </c>
      <c r="U229" s="1166">
        <v>1324591</v>
      </c>
      <c r="V229" s="1282" t="s">
        <v>1621</v>
      </c>
    </row>
    <row r="230" spans="1:22" s="1166" customFormat="1" ht="12.75">
      <c r="A230" s="1282">
        <v>8116</v>
      </c>
      <c r="B230" s="1283">
        <f>DATE(2017,11,30)</f>
        <v>43069</v>
      </c>
      <c r="C230" s="1282" t="s">
        <v>1901</v>
      </c>
      <c r="D230" s="1282" t="s">
        <v>1901</v>
      </c>
      <c r="E230" s="1282"/>
      <c r="F230" s="1282"/>
      <c r="G230" s="1282"/>
      <c r="H230" s="1393">
        <v>2551.19</v>
      </c>
      <c r="I230" s="1393">
        <v>0</v>
      </c>
      <c r="J230" s="1393">
        <f t="shared" si="3"/>
        <v>2551.19</v>
      </c>
      <c r="K230" s="1282" t="s">
        <v>1185</v>
      </c>
      <c r="L230" s="1282" t="s">
        <v>1905</v>
      </c>
      <c r="M230" s="1282" t="s">
        <v>1660</v>
      </c>
      <c r="N230" s="1282"/>
      <c r="O230" s="1282" t="s">
        <v>1642</v>
      </c>
      <c r="P230" s="1282">
        <v>2720</v>
      </c>
      <c r="Q230" s="1282">
        <v>1641</v>
      </c>
      <c r="R230" s="1166">
        <v>11</v>
      </c>
      <c r="S230" s="1282">
        <v>200</v>
      </c>
      <c r="T230" s="1282" t="s">
        <v>1623</v>
      </c>
      <c r="U230" s="1166">
        <v>1346886</v>
      </c>
      <c r="V230" s="1282" t="s">
        <v>1621</v>
      </c>
    </row>
    <row r="231" spans="1:22" s="1166" customFormat="1" ht="12.75">
      <c r="A231" s="1282">
        <v>8116</v>
      </c>
      <c r="B231" s="1283">
        <f>DATE(2017,12,31)</f>
        <v>43100</v>
      </c>
      <c r="C231" s="1282" t="s">
        <v>1902</v>
      </c>
      <c r="D231" s="1282" t="s">
        <v>1902</v>
      </c>
      <c r="E231" s="1282"/>
      <c r="F231" s="1282"/>
      <c r="G231" s="1282"/>
      <c r="H231" s="1393">
        <v>2550.52</v>
      </c>
      <c r="I231" s="1393">
        <v>0</v>
      </c>
      <c r="J231" s="1393">
        <f t="shared" si="3"/>
        <v>2550.52</v>
      </c>
      <c r="K231" s="1282" t="s">
        <v>1185</v>
      </c>
      <c r="L231" s="1282" t="s">
        <v>1905</v>
      </c>
      <c r="M231" s="1282" t="s">
        <v>1660</v>
      </c>
      <c r="N231" s="1282"/>
      <c r="O231" s="1282" t="s">
        <v>1642</v>
      </c>
      <c r="P231" s="1282">
        <v>2720</v>
      </c>
      <c r="Q231" s="1282">
        <v>1641</v>
      </c>
      <c r="R231" s="1166">
        <v>12</v>
      </c>
      <c r="S231" s="1282">
        <v>200</v>
      </c>
      <c r="T231" s="1282" t="s">
        <v>1623</v>
      </c>
      <c r="U231" s="1166">
        <v>1366778</v>
      </c>
      <c r="V231" s="1282" t="s">
        <v>1621</v>
      </c>
    </row>
    <row r="234" spans="1:22">
      <c r="I234" s="1390" t="s">
        <v>1655</v>
      </c>
      <c r="J234" s="1392">
        <f>SUM(J187:J202)</f>
        <v>55339.71</v>
      </c>
      <c r="K234" s="1389" t="s">
        <v>1656</v>
      </c>
    </row>
    <row r="235" spans="1:22">
      <c r="I235" s="1390" t="s">
        <v>1657</v>
      </c>
      <c r="J235" s="1392">
        <f>SUM(J203:J218)</f>
        <v>79276.74000000002</v>
      </c>
      <c r="K235" s="1389" t="s">
        <v>1656</v>
      </c>
    </row>
    <row r="236" spans="1:22">
      <c r="I236" s="1390" t="s">
        <v>1658</v>
      </c>
      <c r="J236" s="1392">
        <f>SUM(J219:J231)</f>
        <v>107992.74000000003</v>
      </c>
      <c r="K236" s="1389" t="s">
        <v>1656</v>
      </c>
    </row>
    <row r="239" spans="1:22" s="1166" customFormat="1" ht="12.75">
      <c r="A239" s="1282" t="s">
        <v>544</v>
      </c>
      <c r="B239" s="1166" t="s">
        <v>1598</v>
      </c>
      <c r="C239" s="1282" t="s">
        <v>406</v>
      </c>
      <c r="D239" s="1282" t="s">
        <v>405</v>
      </c>
      <c r="E239" s="1282" t="s">
        <v>1599</v>
      </c>
      <c r="F239" s="1282" t="s">
        <v>1600</v>
      </c>
      <c r="G239" s="1282" t="s">
        <v>1601</v>
      </c>
      <c r="H239" s="1166" t="s">
        <v>1602</v>
      </c>
      <c r="I239" s="1166" t="s">
        <v>1603</v>
      </c>
      <c r="J239" s="1282" t="s">
        <v>1706</v>
      </c>
      <c r="K239" s="1282" t="s">
        <v>1604</v>
      </c>
      <c r="L239" s="1282" t="s">
        <v>1605</v>
      </c>
      <c r="M239" s="1282" t="s">
        <v>1606</v>
      </c>
      <c r="N239" s="1282" t="s">
        <v>1607</v>
      </c>
      <c r="O239" s="1282" t="s">
        <v>1608</v>
      </c>
      <c r="P239" s="1282" t="s">
        <v>1609</v>
      </c>
      <c r="Q239" s="1282" t="s">
        <v>1610</v>
      </c>
      <c r="R239" s="1166" t="s">
        <v>1611</v>
      </c>
      <c r="S239" s="1282" t="s">
        <v>1612</v>
      </c>
      <c r="T239" s="1282" t="s">
        <v>1613</v>
      </c>
      <c r="U239" s="1166" t="s">
        <v>1614</v>
      </c>
      <c r="V239" s="1282" t="s">
        <v>1615</v>
      </c>
    </row>
    <row r="240" spans="1:22" s="1166" customFormat="1" ht="12.75">
      <c r="A240" s="1282">
        <v>8110</v>
      </c>
      <c r="B240" s="1283">
        <v>41944</v>
      </c>
      <c r="C240" s="1282" t="s">
        <v>1616</v>
      </c>
      <c r="D240" s="1282" t="s">
        <v>1616</v>
      </c>
      <c r="H240" s="1393">
        <v>0</v>
      </c>
      <c r="I240" s="1393">
        <v>140</v>
      </c>
      <c r="J240" s="1393">
        <f t="shared" ref="J240:J303" si="4">+H240-I240</f>
        <v>-140</v>
      </c>
      <c r="K240" s="1282" t="s">
        <v>1077</v>
      </c>
      <c r="L240" s="1282" t="s">
        <v>1910</v>
      </c>
      <c r="M240" s="1282" t="s">
        <v>1911</v>
      </c>
      <c r="O240" s="1282" t="s">
        <v>1619</v>
      </c>
      <c r="P240" s="1282">
        <v>2721</v>
      </c>
      <c r="Q240" s="1282">
        <v>8640</v>
      </c>
      <c r="R240" s="1166">
        <v>11</v>
      </c>
      <c r="S240" s="1282">
        <v>100</v>
      </c>
      <c r="T240" s="1282" t="s">
        <v>1620</v>
      </c>
      <c r="U240" s="1166">
        <v>434177</v>
      </c>
      <c r="V240" s="1282" t="s">
        <v>1621</v>
      </c>
    </row>
    <row r="241" spans="1:22" s="1166" customFormat="1" ht="12.75">
      <c r="A241" s="1282">
        <v>8110</v>
      </c>
      <c r="B241" s="1283">
        <v>41973</v>
      </c>
      <c r="C241" s="1282" t="s">
        <v>1868</v>
      </c>
      <c r="D241" s="1282" t="s">
        <v>1868</v>
      </c>
      <c r="H241" s="1393">
        <v>0</v>
      </c>
      <c r="I241" s="1393">
        <v>14</v>
      </c>
      <c r="J241" s="1393">
        <f t="shared" si="4"/>
        <v>-14</v>
      </c>
      <c r="K241" s="1282" t="s">
        <v>1077</v>
      </c>
      <c r="L241" s="1282" t="s">
        <v>1910</v>
      </c>
      <c r="M241" s="1282" t="s">
        <v>1911</v>
      </c>
      <c r="O241" s="1282" t="s">
        <v>1619</v>
      </c>
      <c r="P241" s="1282">
        <v>2721</v>
      </c>
      <c r="Q241" s="1282">
        <v>8640</v>
      </c>
      <c r="R241" s="1166">
        <v>11</v>
      </c>
      <c r="S241" s="1282">
        <v>100</v>
      </c>
      <c r="T241" s="1282" t="s">
        <v>1653</v>
      </c>
      <c r="U241" s="1166">
        <v>432874</v>
      </c>
      <c r="V241" s="1282" t="s">
        <v>1621</v>
      </c>
    </row>
    <row r="242" spans="1:22" s="1166" customFormat="1" ht="12.75">
      <c r="A242" s="1282">
        <v>8110</v>
      </c>
      <c r="B242" s="1283">
        <v>41974</v>
      </c>
      <c r="C242" s="1282" t="s">
        <v>1868</v>
      </c>
      <c r="D242" s="1282" t="s">
        <v>1868</v>
      </c>
      <c r="H242" s="1393">
        <v>14</v>
      </c>
      <c r="I242" s="1393">
        <v>0</v>
      </c>
      <c r="J242" s="1393">
        <f t="shared" si="4"/>
        <v>14</v>
      </c>
      <c r="K242" s="1282" t="s">
        <v>1077</v>
      </c>
      <c r="L242" s="1282" t="s">
        <v>1910</v>
      </c>
      <c r="M242" s="1282" t="s">
        <v>1911</v>
      </c>
      <c r="O242" s="1282" t="s">
        <v>1619</v>
      </c>
      <c r="P242" s="1282">
        <v>2721</v>
      </c>
      <c r="Q242" s="1282">
        <v>8640</v>
      </c>
      <c r="R242" s="1166">
        <v>12</v>
      </c>
      <c r="S242" s="1282">
        <v>100</v>
      </c>
      <c r="T242" s="1282" t="s">
        <v>1653</v>
      </c>
      <c r="U242" s="1166">
        <v>432876</v>
      </c>
      <c r="V242" s="1282" t="s">
        <v>1621</v>
      </c>
    </row>
    <row r="243" spans="1:22" s="1166" customFormat="1" ht="12.75">
      <c r="A243" s="1282">
        <v>8110</v>
      </c>
      <c r="B243" s="1283">
        <v>42004</v>
      </c>
      <c r="C243" s="1282" t="s">
        <v>1869</v>
      </c>
      <c r="D243" s="1282" t="s">
        <v>1869</v>
      </c>
      <c r="H243" s="1393">
        <v>0</v>
      </c>
      <c r="I243" s="1393">
        <v>14.03</v>
      </c>
      <c r="J243" s="1393">
        <f t="shared" si="4"/>
        <v>-14.03</v>
      </c>
      <c r="K243" s="1282" t="s">
        <v>1077</v>
      </c>
      <c r="L243" s="1282" t="s">
        <v>1910</v>
      </c>
      <c r="M243" s="1282" t="s">
        <v>1911</v>
      </c>
      <c r="O243" s="1282" t="s">
        <v>1619</v>
      </c>
      <c r="P243" s="1282">
        <v>2721</v>
      </c>
      <c r="Q243" s="1282">
        <v>8640</v>
      </c>
      <c r="R243" s="1166">
        <v>12</v>
      </c>
      <c r="S243" s="1282">
        <v>100</v>
      </c>
      <c r="T243" s="1282" t="s">
        <v>1623</v>
      </c>
      <c r="U243" s="1166">
        <v>448752</v>
      </c>
      <c r="V243" s="1282" t="s">
        <v>1621</v>
      </c>
    </row>
    <row r="244" spans="1:22" s="1166" customFormat="1" ht="12.75">
      <c r="A244" s="1282">
        <v>8110</v>
      </c>
      <c r="B244" s="1283">
        <v>42004</v>
      </c>
      <c r="C244" s="1282" t="s">
        <v>1870</v>
      </c>
      <c r="D244" s="1282" t="s">
        <v>1870</v>
      </c>
      <c r="H244" s="1393">
        <v>0</v>
      </c>
      <c r="I244" s="1393">
        <v>14.04</v>
      </c>
      <c r="J244" s="1393">
        <f t="shared" si="4"/>
        <v>-14.04</v>
      </c>
      <c r="K244" s="1282" t="s">
        <v>1077</v>
      </c>
      <c r="L244" s="1282" t="s">
        <v>1910</v>
      </c>
      <c r="M244" s="1282" t="s">
        <v>1911</v>
      </c>
      <c r="O244" s="1282" t="s">
        <v>1619</v>
      </c>
      <c r="P244" s="1282">
        <v>2721</v>
      </c>
      <c r="Q244" s="1282">
        <v>8640</v>
      </c>
      <c r="R244" s="1166">
        <v>12</v>
      </c>
      <c r="S244" s="1282">
        <v>100</v>
      </c>
      <c r="T244" s="1282" t="s">
        <v>1623</v>
      </c>
      <c r="U244" s="1166">
        <v>458184</v>
      </c>
      <c r="V244" s="1282" t="s">
        <v>1621</v>
      </c>
    </row>
    <row r="245" spans="1:22" s="1166" customFormat="1" ht="12.75">
      <c r="A245" s="1282">
        <v>8110</v>
      </c>
      <c r="B245" s="1283">
        <v>42035</v>
      </c>
      <c r="C245" s="1282" t="s">
        <v>1873</v>
      </c>
      <c r="H245" s="1393">
        <v>0</v>
      </c>
      <c r="I245" s="1393">
        <v>14</v>
      </c>
      <c r="J245" s="1393">
        <f t="shared" si="4"/>
        <v>-14</v>
      </c>
      <c r="K245" s="1282" t="s">
        <v>1077</v>
      </c>
      <c r="L245" s="1282" t="s">
        <v>1910</v>
      </c>
      <c r="M245" s="1282" t="s">
        <v>1911</v>
      </c>
      <c r="O245" s="1282" t="s">
        <v>1619</v>
      </c>
      <c r="P245" s="1282">
        <v>2721</v>
      </c>
      <c r="Q245" s="1282">
        <v>8640</v>
      </c>
      <c r="R245" s="1166">
        <v>1</v>
      </c>
      <c r="S245" s="1282">
        <v>100</v>
      </c>
      <c r="T245" s="1282" t="s">
        <v>1653</v>
      </c>
      <c r="U245" s="1166">
        <v>486980</v>
      </c>
      <c r="V245" s="1282" t="s">
        <v>1621</v>
      </c>
    </row>
    <row r="246" spans="1:22" s="1166" customFormat="1" ht="12.75">
      <c r="A246" s="1282">
        <v>8110</v>
      </c>
      <c r="B246" s="1283">
        <v>42063</v>
      </c>
      <c r="C246" s="1282" t="s">
        <v>1874</v>
      </c>
      <c r="D246" s="1282" t="s">
        <v>1874</v>
      </c>
      <c r="H246" s="1393">
        <v>0</v>
      </c>
      <c r="I246" s="1393">
        <v>14</v>
      </c>
      <c r="J246" s="1393">
        <f t="shared" si="4"/>
        <v>-14</v>
      </c>
      <c r="K246" s="1282" t="s">
        <v>1077</v>
      </c>
      <c r="L246" s="1282" t="s">
        <v>1910</v>
      </c>
      <c r="M246" s="1282" t="s">
        <v>1911</v>
      </c>
      <c r="O246" s="1282" t="s">
        <v>1619</v>
      </c>
      <c r="P246" s="1282">
        <v>2721</v>
      </c>
      <c r="Q246" s="1282">
        <v>8640</v>
      </c>
      <c r="R246" s="1166">
        <v>2</v>
      </c>
      <c r="S246" s="1282">
        <v>100</v>
      </c>
      <c r="T246" s="1282" t="s">
        <v>1623</v>
      </c>
      <c r="U246" s="1166">
        <v>508550</v>
      </c>
      <c r="V246" s="1282" t="s">
        <v>1621</v>
      </c>
    </row>
    <row r="247" spans="1:22" s="1166" customFormat="1" ht="12.75">
      <c r="A247" s="1282">
        <v>8110</v>
      </c>
      <c r="B247" s="1283">
        <v>42094</v>
      </c>
      <c r="C247" s="1282" t="s">
        <v>1870</v>
      </c>
      <c r="D247" s="1282" t="s">
        <v>1870</v>
      </c>
      <c r="H247" s="1393">
        <v>0</v>
      </c>
      <c r="I247" s="1393">
        <v>14</v>
      </c>
      <c r="J247" s="1393">
        <f t="shared" si="4"/>
        <v>-14</v>
      </c>
      <c r="K247" s="1282" t="s">
        <v>1077</v>
      </c>
      <c r="L247" s="1282" t="s">
        <v>1910</v>
      </c>
      <c r="M247" s="1282" t="s">
        <v>1911</v>
      </c>
      <c r="O247" s="1282" t="s">
        <v>1619</v>
      </c>
      <c r="P247" s="1282">
        <v>2721</v>
      </c>
      <c r="Q247" s="1282">
        <v>8640</v>
      </c>
      <c r="R247" s="1166">
        <v>3</v>
      </c>
      <c r="S247" s="1282">
        <v>100</v>
      </c>
      <c r="T247" s="1282" t="s">
        <v>1623</v>
      </c>
      <c r="U247" s="1166">
        <v>540368</v>
      </c>
      <c r="V247" s="1282" t="s">
        <v>1621</v>
      </c>
    </row>
    <row r="248" spans="1:22" s="1166" customFormat="1" ht="12.75">
      <c r="A248" s="1282">
        <v>8110</v>
      </c>
      <c r="B248" s="1283">
        <v>42124</v>
      </c>
      <c r="C248" s="1282" t="s">
        <v>1870</v>
      </c>
      <c r="D248" s="1282" t="s">
        <v>1870</v>
      </c>
      <c r="H248" s="1393">
        <v>0</v>
      </c>
      <c r="I248" s="1393">
        <v>14</v>
      </c>
      <c r="J248" s="1393">
        <f t="shared" si="4"/>
        <v>-14</v>
      </c>
      <c r="K248" s="1282" t="s">
        <v>1077</v>
      </c>
      <c r="L248" s="1282" t="s">
        <v>1910</v>
      </c>
      <c r="M248" s="1282" t="s">
        <v>1911</v>
      </c>
      <c r="O248" s="1282" t="s">
        <v>1619</v>
      </c>
      <c r="P248" s="1282">
        <v>2721</v>
      </c>
      <c r="Q248" s="1282">
        <v>8640</v>
      </c>
      <c r="R248" s="1166">
        <v>4</v>
      </c>
      <c r="S248" s="1282">
        <v>100</v>
      </c>
      <c r="T248" s="1282" t="s">
        <v>1623</v>
      </c>
      <c r="U248" s="1166">
        <v>564133</v>
      </c>
      <c r="V248" s="1282" t="s">
        <v>1621</v>
      </c>
    </row>
    <row r="249" spans="1:22" s="1166" customFormat="1" ht="12.75">
      <c r="A249" s="1282">
        <v>8110</v>
      </c>
      <c r="B249" s="1283">
        <v>42155</v>
      </c>
      <c r="C249" s="1282" t="s">
        <v>1870</v>
      </c>
      <c r="D249" s="1282" t="s">
        <v>1870</v>
      </c>
      <c r="H249" s="1393">
        <v>0</v>
      </c>
      <c r="I249" s="1393">
        <v>14</v>
      </c>
      <c r="J249" s="1393">
        <f t="shared" si="4"/>
        <v>-14</v>
      </c>
      <c r="K249" s="1282" t="s">
        <v>1077</v>
      </c>
      <c r="L249" s="1282" t="s">
        <v>1910</v>
      </c>
      <c r="M249" s="1282" t="s">
        <v>1911</v>
      </c>
      <c r="O249" s="1282" t="s">
        <v>1619</v>
      </c>
      <c r="P249" s="1282">
        <v>2721</v>
      </c>
      <c r="Q249" s="1282">
        <v>8640</v>
      </c>
      <c r="R249" s="1166">
        <v>5</v>
      </c>
      <c r="S249" s="1282">
        <v>100</v>
      </c>
      <c r="T249" s="1282" t="s">
        <v>1623</v>
      </c>
      <c r="U249" s="1166">
        <v>600474</v>
      </c>
      <c r="V249" s="1282" t="s">
        <v>1621</v>
      </c>
    </row>
    <row r="250" spans="1:22" s="1166" customFormat="1" ht="12.75">
      <c r="A250" s="1282">
        <v>8110</v>
      </c>
      <c r="B250" s="1283">
        <v>42185</v>
      </c>
      <c r="C250" s="1282" t="s">
        <v>1870</v>
      </c>
      <c r="D250" s="1282" t="s">
        <v>1870</v>
      </c>
      <c r="H250" s="1393">
        <v>0</v>
      </c>
      <c r="I250" s="1393">
        <v>14</v>
      </c>
      <c r="J250" s="1393">
        <f t="shared" si="4"/>
        <v>-14</v>
      </c>
      <c r="K250" s="1282" t="s">
        <v>1077</v>
      </c>
      <c r="L250" s="1282" t="s">
        <v>1910</v>
      </c>
      <c r="M250" s="1282" t="s">
        <v>1911</v>
      </c>
      <c r="O250" s="1282" t="s">
        <v>1619</v>
      </c>
      <c r="P250" s="1282">
        <v>2721</v>
      </c>
      <c r="Q250" s="1282">
        <v>8640</v>
      </c>
      <c r="R250" s="1166">
        <v>6</v>
      </c>
      <c r="S250" s="1282">
        <v>100</v>
      </c>
      <c r="T250" s="1282" t="s">
        <v>1623</v>
      </c>
      <c r="U250" s="1166">
        <v>644656</v>
      </c>
      <c r="V250" s="1282" t="s">
        <v>1621</v>
      </c>
    </row>
    <row r="251" spans="1:22" s="1166" customFormat="1" ht="12.75">
      <c r="A251" s="1282">
        <v>8110</v>
      </c>
      <c r="B251" s="1283">
        <v>42216</v>
      </c>
      <c r="C251" s="1282" t="s">
        <v>1870</v>
      </c>
      <c r="D251" s="1282" t="s">
        <v>1870</v>
      </c>
      <c r="H251" s="1393">
        <v>0</v>
      </c>
      <c r="I251" s="1393">
        <v>14</v>
      </c>
      <c r="J251" s="1393">
        <f t="shared" si="4"/>
        <v>-14</v>
      </c>
      <c r="K251" s="1282" t="s">
        <v>1077</v>
      </c>
      <c r="L251" s="1282" t="s">
        <v>1910</v>
      </c>
      <c r="M251" s="1282" t="s">
        <v>1911</v>
      </c>
      <c r="O251" s="1282" t="s">
        <v>1619</v>
      </c>
      <c r="P251" s="1282">
        <v>2721</v>
      </c>
      <c r="Q251" s="1282">
        <v>8640</v>
      </c>
      <c r="R251" s="1166">
        <v>7</v>
      </c>
      <c r="S251" s="1282">
        <v>100</v>
      </c>
      <c r="T251" s="1282" t="s">
        <v>1623</v>
      </c>
      <c r="U251" s="1166">
        <v>667299</v>
      </c>
      <c r="V251" s="1282" t="s">
        <v>1621</v>
      </c>
    </row>
    <row r="252" spans="1:22" s="1166" customFormat="1" ht="12.75">
      <c r="A252" s="1282">
        <v>8110</v>
      </c>
      <c r="B252" s="1283">
        <v>42247</v>
      </c>
      <c r="C252" s="1282" t="s">
        <v>1870</v>
      </c>
      <c r="D252" s="1282" t="s">
        <v>1870</v>
      </c>
      <c r="H252" s="1393">
        <v>0</v>
      </c>
      <c r="I252" s="1393">
        <v>14</v>
      </c>
      <c r="J252" s="1393">
        <f t="shared" si="4"/>
        <v>-14</v>
      </c>
      <c r="K252" s="1282" t="s">
        <v>1077</v>
      </c>
      <c r="L252" s="1282" t="s">
        <v>1910</v>
      </c>
      <c r="M252" s="1282" t="s">
        <v>1911</v>
      </c>
      <c r="O252" s="1282" t="s">
        <v>1619</v>
      </c>
      <c r="P252" s="1282">
        <v>2721</v>
      </c>
      <c r="Q252" s="1282">
        <v>8640</v>
      </c>
      <c r="R252" s="1166">
        <v>8</v>
      </c>
      <c r="S252" s="1282">
        <v>100</v>
      </c>
      <c r="T252" s="1282" t="s">
        <v>1623</v>
      </c>
      <c r="U252" s="1166">
        <v>695677</v>
      </c>
      <c r="V252" s="1282" t="s">
        <v>1621</v>
      </c>
    </row>
    <row r="253" spans="1:22" s="1166" customFormat="1" ht="12.75">
      <c r="A253" s="1282">
        <v>8110</v>
      </c>
      <c r="B253" s="1283">
        <v>42277</v>
      </c>
      <c r="C253" s="1282" t="s">
        <v>1875</v>
      </c>
      <c r="D253" s="1282" t="s">
        <v>1875</v>
      </c>
      <c r="H253" s="1393">
        <v>0</v>
      </c>
      <c r="I253" s="1393">
        <v>14</v>
      </c>
      <c r="J253" s="1393">
        <f t="shared" si="4"/>
        <v>-14</v>
      </c>
      <c r="K253" s="1282" t="s">
        <v>1077</v>
      </c>
      <c r="L253" s="1282" t="s">
        <v>1910</v>
      </c>
      <c r="M253" s="1282" t="s">
        <v>1911</v>
      </c>
      <c r="O253" s="1282" t="s">
        <v>1619</v>
      </c>
      <c r="P253" s="1282">
        <v>2721</v>
      </c>
      <c r="Q253" s="1282">
        <v>8640</v>
      </c>
      <c r="R253" s="1166">
        <v>9</v>
      </c>
      <c r="S253" s="1282">
        <v>100</v>
      </c>
      <c r="T253" s="1282" t="s">
        <v>1623</v>
      </c>
      <c r="U253" s="1166">
        <v>726015</v>
      </c>
      <c r="V253" s="1282" t="s">
        <v>1621</v>
      </c>
    </row>
    <row r="254" spans="1:22" s="1166" customFormat="1" ht="12.75">
      <c r="A254" s="1282">
        <v>8110</v>
      </c>
      <c r="B254" s="1283">
        <v>42308</v>
      </c>
      <c r="C254" s="1282" t="s">
        <v>1870</v>
      </c>
      <c r="D254" s="1282" t="s">
        <v>1870</v>
      </c>
      <c r="H254" s="1393">
        <v>0</v>
      </c>
      <c r="I254" s="1393">
        <v>14</v>
      </c>
      <c r="J254" s="1393">
        <f t="shared" si="4"/>
        <v>-14</v>
      </c>
      <c r="K254" s="1282" t="s">
        <v>1077</v>
      </c>
      <c r="L254" s="1282" t="s">
        <v>1910</v>
      </c>
      <c r="M254" s="1282" t="s">
        <v>1911</v>
      </c>
      <c r="O254" s="1282" t="s">
        <v>1619</v>
      </c>
      <c r="P254" s="1282">
        <v>2721</v>
      </c>
      <c r="Q254" s="1282">
        <v>8640</v>
      </c>
      <c r="R254" s="1166">
        <v>10</v>
      </c>
      <c r="S254" s="1282">
        <v>100</v>
      </c>
      <c r="T254" s="1282" t="s">
        <v>1623</v>
      </c>
      <c r="U254" s="1166">
        <v>755105</v>
      </c>
      <c r="V254" s="1282" t="s">
        <v>1621</v>
      </c>
    </row>
    <row r="255" spans="1:22" s="1166" customFormat="1" ht="12.75">
      <c r="A255" s="1282">
        <v>8110</v>
      </c>
      <c r="B255" s="1283">
        <v>42338</v>
      </c>
      <c r="C255" s="1282" t="s">
        <v>1870</v>
      </c>
      <c r="D255" s="1282" t="s">
        <v>1870</v>
      </c>
      <c r="H255" s="1393">
        <v>0</v>
      </c>
      <c r="I255" s="1393">
        <v>14</v>
      </c>
      <c r="J255" s="1393">
        <f t="shared" si="4"/>
        <v>-14</v>
      </c>
      <c r="K255" s="1282" t="s">
        <v>1077</v>
      </c>
      <c r="L255" s="1282" t="s">
        <v>1910</v>
      </c>
      <c r="M255" s="1282" t="s">
        <v>1911</v>
      </c>
      <c r="O255" s="1282" t="s">
        <v>1619</v>
      </c>
      <c r="P255" s="1282">
        <v>2721</v>
      </c>
      <c r="Q255" s="1282">
        <v>8640</v>
      </c>
      <c r="R255" s="1166">
        <v>11</v>
      </c>
      <c r="S255" s="1282">
        <v>100</v>
      </c>
      <c r="T255" s="1282" t="s">
        <v>1623</v>
      </c>
      <c r="U255" s="1166">
        <v>778585</v>
      </c>
      <c r="V255" s="1282" t="s">
        <v>1621</v>
      </c>
    </row>
    <row r="256" spans="1:22" s="1166" customFormat="1" ht="12.75">
      <c r="A256" s="1282">
        <v>8110</v>
      </c>
      <c r="B256" s="1283">
        <v>42369</v>
      </c>
      <c r="C256" s="1282" t="s">
        <v>1875</v>
      </c>
      <c r="D256" s="1282" t="s">
        <v>1875</v>
      </c>
      <c r="H256" s="1393">
        <v>0</v>
      </c>
      <c r="I256" s="1393">
        <v>14.07</v>
      </c>
      <c r="J256" s="1393">
        <f t="shared" si="4"/>
        <v>-14.07</v>
      </c>
      <c r="K256" s="1282" t="s">
        <v>1077</v>
      </c>
      <c r="L256" s="1282" t="s">
        <v>1910</v>
      </c>
      <c r="M256" s="1282" t="s">
        <v>1911</v>
      </c>
      <c r="O256" s="1282" t="s">
        <v>1619</v>
      </c>
      <c r="P256" s="1282">
        <v>2721</v>
      </c>
      <c r="Q256" s="1282">
        <v>8640</v>
      </c>
      <c r="R256" s="1166">
        <v>12</v>
      </c>
      <c r="S256" s="1282">
        <v>100</v>
      </c>
      <c r="T256" s="1282" t="s">
        <v>1623</v>
      </c>
      <c r="U256" s="1166">
        <v>808124</v>
      </c>
      <c r="V256" s="1282" t="s">
        <v>1621</v>
      </c>
    </row>
    <row r="257" spans="1:22" s="1166" customFormat="1" ht="12.75">
      <c r="A257" s="1282">
        <v>8110</v>
      </c>
      <c r="B257" s="1283">
        <v>42400</v>
      </c>
      <c r="C257" s="1282" t="s">
        <v>1876</v>
      </c>
      <c r="D257" s="1282" t="s">
        <v>1876</v>
      </c>
      <c r="H257" s="1393">
        <v>0</v>
      </c>
      <c r="I257" s="1393">
        <v>14.07</v>
      </c>
      <c r="J257" s="1393">
        <f t="shared" si="4"/>
        <v>-14.07</v>
      </c>
      <c r="K257" s="1282" t="s">
        <v>1077</v>
      </c>
      <c r="L257" s="1282" t="s">
        <v>1910</v>
      </c>
      <c r="M257" s="1282" t="s">
        <v>1911</v>
      </c>
      <c r="O257" s="1282" t="s">
        <v>1619</v>
      </c>
      <c r="P257" s="1282">
        <v>2721</v>
      </c>
      <c r="Q257" s="1282">
        <v>8640</v>
      </c>
      <c r="R257" s="1166">
        <v>1</v>
      </c>
      <c r="S257" s="1282">
        <v>100</v>
      </c>
      <c r="T257" s="1282" t="s">
        <v>1653</v>
      </c>
      <c r="U257" s="1166">
        <v>828605</v>
      </c>
      <c r="V257" s="1282" t="s">
        <v>1621</v>
      </c>
    </row>
    <row r="258" spans="1:22" s="1166" customFormat="1" ht="12.75">
      <c r="A258" s="1282">
        <v>8110</v>
      </c>
      <c r="B258" s="1283">
        <v>42401</v>
      </c>
      <c r="C258" s="1282" t="s">
        <v>1877</v>
      </c>
      <c r="D258" s="1282" t="s">
        <v>1877</v>
      </c>
      <c r="H258" s="1393">
        <v>14.07</v>
      </c>
      <c r="I258" s="1393">
        <v>0</v>
      </c>
      <c r="J258" s="1393">
        <f t="shared" si="4"/>
        <v>14.07</v>
      </c>
      <c r="K258" s="1282" t="s">
        <v>1077</v>
      </c>
      <c r="L258" s="1282" t="s">
        <v>1910</v>
      </c>
      <c r="M258" s="1282" t="s">
        <v>1911</v>
      </c>
      <c r="O258" s="1282" t="s">
        <v>1619</v>
      </c>
      <c r="P258" s="1282">
        <v>2721</v>
      </c>
      <c r="Q258" s="1282">
        <v>8640</v>
      </c>
      <c r="R258" s="1166">
        <v>2</v>
      </c>
      <c r="S258" s="1282">
        <v>100</v>
      </c>
      <c r="T258" s="1282" t="s">
        <v>1653</v>
      </c>
      <c r="U258" s="1166">
        <v>856357</v>
      </c>
      <c r="V258" s="1282" t="s">
        <v>1621</v>
      </c>
    </row>
    <row r="259" spans="1:22" s="1166" customFormat="1" ht="12.75">
      <c r="A259" s="1282">
        <v>8110</v>
      </c>
      <c r="B259" s="1283">
        <v>42429</v>
      </c>
      <c r="C259" s="1282" t="s">
        <v>1878</v>
      </c>
      <c r="D259" s="1282" t="s">
        <v>1878</v>
      </c>
      <c r="H259" s="1393">
        <v>0</v>
      </c>
      <c r="I259" s="1393">
        <v>14</v>
      </c>
      <c r="J259" s="1393">
        <f t="shared" si="4"/>
        <v>-14</v>
      </c>
      <c r="K259" s="1282" t="s">
        <v>1077</v>
      </c>
      <c r="L259" s="1282" t="s">
        <v>1910</v>
      </c>
      <c r="M259" s="1282" t="s">
        <v>1911</v>
      </c>
      <c r="O259" s="1282" t="s">
        <v>1619</v>
      </c>
      <c r="P259" s="1282">
        <v>2721</v>
      </c>
      <c r="Q259" s="1282">
        <v>8640</v>
      </c>
      <c r="R259" s="1166">
        <v>2</v>
      </c>
      <c r="S259" s="1282">
        <v>100</v>
      </c>
      <c r="T259" s="1282" t="s">
        <v>1623</v>
      </c>
      <c r="U259" s="1166">
        <v>853255</v>
      </c>
      <c r="V259" s="1282" t="s">
        <v>1621</v>
      </c>
    </row>
    <row r="260" spans="1:22" s="1166" customFormat="1" ht="12.75">
      <c r="A260" s="1282">
        <v>8110</v>
      </c>
      <c r="B260" s="1283">
        <v>42429</v>
      </c>
      <c r="C260" s="1282" t="s">
        <v>1879</v>
      </c>
      <c r="D260" s="1282" t="s">
        <v>1879</v>
      </c>
      <c r="H260" s="1393">
        <v>0</v>
      </c>
      <c r="I260" s="1393">
        <v>14</v>
      </c>
      <c r="J260" s="1393">
        <f t="shared" si="4"/>
        <v>-14</v>
      </c>
      <c r="K260" s="1282" t="s">
        <v>1077</v>
      </c>
      <c r="L260" s="1282" t="s">
        <v>1910</v>
      </c>
      <c r="M260" s="1282" t="s">
        <v>1911</v>
      </c>
      <c r="O260" s="1282" t="s">
        <v>1619</v>
      </c>
      <c r="P260" s="1282">
        <v>2721</v>
      </c>
      <c r="Q260" s="1282">
        <v>8640</v>
      </c>
      <c r="R260" s="1166">
        <v>2</v>
      </c>
      <c r="S260" s="1282">
        <v>100</v>
      </c>
      <c r="T260" s="1282" t="s">
        <v>1623</v>
      </c>
      <c r="U260" s="1166">
        <v>854079</v>
      </c>
      <c r="V260" s="1282" t="s">
        <v>1621</v>
      </c>
    </row>
    <row r="261" spans="1:22" s="1166" customFormat="1" ht="12.75">
      <c r="A261" s="1282">
        <v>8110</v>
      </c>
      <c r="B261" s="1283">
        <v>42460</v>
      </c>
      <c r="C261" s="1282" t="s">
        <v>1880</v>
      </c>
      <c r="D261" s="1282" t="s">
        <v>1880</v>
      </c>
      <c r="H261" s="1393">
        <v>0</v>
      </c>
      <c r="I261" s="1393">
        <v>14</v>
      </c>
      <c r="J261" s="1393">
        <f t="shared" si="4"/>
        <v>-14</v>
      </c>
      <c r="K261" s="1282" t="s">
        <v>1077</v>
      </c>
      <c r="L261" s="1282" t="s">
        <v>1910</v>
      </c>
      <c r="M261" s="1282" t="s">
        <v>1911</v>
      </c>
      <c r="O261" s="1282" t="s">
        <v>1619</v>
      </c>
      <c r="P261" s="1282">
        <v>2721</v>
      </c>
      <c r="Q261" s="1282">
        <v>8640</v>
      </c>
      <c r="R261" s="1166">
        <v>3</v>
      </c>
      <c r="S261" s="1282">
        <v>100</v>
      </c>
      <c r="T261" s="1282" t="s">
        <v>1623</v>
      </c>
      <c r="U261" s="1166">
        <v>881855</v>
      </c>
      <c r="V261" s="1282" t="s">
        <v>1621</v>
      </c>
    </row>
    <row r="262" spans="1:22" s="1166" customFormat="1" ht="12.75">
      <c r="A262" s="1282">
        <v>8110</v>
      </c>
      <c r="B262" s="1283">
        <v>42490</v>
      </c>
      <c r="C262" s="1282" t="s">
        <v>1881</v>
      </c>
      <c r="D262" s="1282" t="s">
        <v>1881</v>
      </c>
      <c r="H262" s="1393">
        <v>0</v>
      </c>
      <c r="I262" s="1393">
        <v>14</v>
      </c>
      <c r="J262" s="1393">
        <f t="shared" si="4"/>
        <v>-14</v>
      </c>
      <c r="K262" s="1282" t="s">
        <v>1077</v>
      </c>
      <c r="L262" s="1282" t="s">
        <v>1910</v>
      </c>
      <c r="M262" s="1282" t="s">
        <v>1911</v>
      </c>
      <c r="O262" s="1282" t="s">
        <v>1619</v>
      </c>
      <c r="P262" s="1282">
        <v>2721</v>
      </c>
      <c r="Q262" s="1282">
        <v>8640</v>
      </c>
      <c r="R262" s="1166">
        <v>4</v>
      </c>
      <c r="S262" s="1282">
        <v>100</v>
      </c>
      <c r="T262" s="1282" t="s">
        <v>1623</v>
      </c>
      <c r="U262" s="1166">
        <v>904793</v>
      </c>
      <c r="V262" s="1282" t="s">
        <v>1621</v>
      </c>
    </row>
    <row r="263" spans="1:22" s="1166" customFormat="1" ht="12.75">
      <c r="A263" s="1282">
        <v>8110</v>
      </c>
      <c r="B263" s="1283">
        <v>42521</v>
      </c>
      <c r="C263" s="1282" t="s">
        <v>1882</v>
      </c>
      <c r="D263" s="1282" t="s">
        <v>1882</v>
      </c>
      <c r="H263" s="1393">
        <v>0</v>
      </c>
      <c r="I263" s="1393">
        <v>14</v>
      </c>
      <c r="J263" s="1393">
        <f t="shared" si="4"/>
        <v>-14</v>
      </c>
      <c r="K263" s="1282" t="s">
        <v>1077</v>
      </c>
      <c r="L263" s="1282" t="s">
        <v>1910</v>
      </c>
      <c r="M263" s="1282" t="s">
        <v>1911</v>
      </c>
      <c r="O263" s="1282" t="s">
        <v>1619</v>
      </c>
      <c r="P263" s="1282">
        <v>2721</v>
      </c>
      <c r="Q263" s="1282">
        <v>8640</v>
      </c>
      <c r="R263" s="1166">
        <v>5</v>
      </c>
      <c r="S263" s="1282">
        <v>100</v>
      </c>
      <c r="T263" s="1282" t="s">
        <v>1623</v>
      </c>
      <c r="U263" s="1166">
        <v>921965</v>
      </c>
      <c r="V263" s="1282" t="s">
        <v>1621</v>
      </c>
    </row>
    <row r="264" spans="1:22" s="1166" customFormat="1" ht="12.75">
      <c r="A264" s="1282">
        <v>8110</v>
      </c>
      <c r="B264" s="1283">
        <v>42551</v>
      </c>
      <c r="C264" s="1282" t="s">
        <v>1883</v>
      </c>
      <c r="D264" s="1282" t="s">
        <v>1883</v>
      </c>
      <c r="H264" s="1393">
        <v>0</v>
      </c>
      <c r="I264" s="1393">
        <v>14</v>
      </c>
      <c r="J264" s="1393">
        <f t="shared" si="4"/>
        <v>-14</v>
      </c>
      <c r="K264" s="1282" t="s">
        <v>1077</v>
      </c>
      <c r="L264" s="1282" t="s">
        <v>1910</v>
      </c>
      <c r="M264" s="1282" t="s">
        <v>1911</v>
      </c>
      <c r="O264" s="1282" t="s">
        <v>1619</v>
      </c>
      <c r="P264" s="1282">
        <v>2721</v>
      </c>
      <c r="Q264" s="1282">
        <v>8640</v>
      </c>
      <c r="R264" s="1166">
        <v>6</v>
      </c>
      <c r="S264" s="1282">
        <v>100</v>
      </c>
      <c r="T264" s="1282" t="s">
        <v>1623</v>
      </c>
      <c r="U264" s="1166">
        <v>947909</v>
      </c>
      <c r="V264" s="1282" t="s">
        <v>1621</v>
      </c>
    </row>
    <row r="265" spans="1:22" s="1166" customFormat="1" ht="12.75">
      <c r="A265" s="1282">
        <v>8110</v>
      </c>
      <c r="B265" s="1283">
        <v>42582</v>
      </c>
      <c r="C265" s="1282" t="s">
        <v>1884</v>
      </c>
      <c r="D265" s="1282" t="s">
        <v>1884</v>
      </c>
      <c r="H265" s="1393">
        <v>0</v>
      </c>
      <c r="I265" s="1393">
        <v>14</v>
      </c>
      <c r="J265" s="1393">
        <f t="shared" si="4"/>
        <v>-14</v>
      </c>
      <c r="K265" s="1282" t="s">
        <v>1077</v>
      </c>
      <c r="L265" s="1282" t="s">
        <v>1910</v>
      </c>
      <c r="M265" s="1282" t="s">
        <v>1911</v>
      </c>
      <c r="O265" s="1282" t="s">
        <v>1619</v>
      </c>
      <c r="P265" s="1282">
        <v>2721</v>
      </c>
      <c r="Q265" s="1282">
        <v>8640</v>
      </c>
      <c r="R265" s="1166">
        <v>7</v>
      </c>
      <c r="S265" s="1282">
        <v>100</v>
      </c>
      <c r="T265" s="1282" t="s">
        <v>1623</v>
      </c>
      <c r="U265" s="1166">
        <v>975385</v>
      </c>
      <c r="V265" s="1282" t="s">
        <v>1621</v>
      </c>
    </row>
    <row r="266" spans="1:22" s="1166" customFormat="1" ht="12.75">
      <c r="A266" s="1282">
        <v>8110</v>
      </c>
      <c r="B266" s="1283">
        <v>42613</v>
      </c>
      <c r="C266" s="1282" t="s">
        <v>1885</v>
      </c>
      <c r="D266" s="1282" t="s">
        <v>1885</v>
      </c>
      <c r="H266" s="1393">
        <v>0</v>
      </c>
      <c r="I266" s="1393">
        <v>14</v>
      </c>
      <c r="J266" s="1393">
        <f t="shared" si="4"/>
        <v>-14</v>
      </c>
      <c r="K266" s="1282" t="s">
        <v>1077</v>
      </c>
      <c r="L266" s="1282" t="s">
        <v>1910</v>
      </c>
      <c r="M266" s="1282" t="s">
        <v>1911</v>
      </c>
      <c r="O266" s="1282" t="s">
        <v>1619</v>
      </c>
      <c r="P266" s="1282">
        <v>2721</v>
      </c>
      <c r="Q266" s="1282">
        <v>8640</v>
      </c>
      <c r="R266" s="1166">
        <v>8</v>
      </c>
      <c r="S266" s="1282">
        <v>100</v>
      </c>
      <c r="T266" s="1282" t="s">
        <v>1623</v>
      </c>
      <c r="U266" s="1166">
        <v>999529</v>
      </c>
      <c r="V266" s="1282" t="s">
        <v>1621</v>
      </c>
    </row>
    <row r="267" spans="1:22" s="1166" customFormat="1" ht="12.75">
      <c r="A267" s="1282">
        <v>8110</v>
      </c>
      <c r="B267" s="1283">
        <v>42643</v>
      </c>
      <c r="C267" s="1282" t="s">
        <v>1886</v>
      </c>
      <c r="D267" s="1282" t="s">
        <v>1886</v>
      </c>
      <c r="H267" s="1393">
        <v>0</v>
      </c>
      <c r="I267" s="1393">
        <v>14</v>
      </c>
      <c r="J267" s="1393">
        <f t="shared" si="4"/>
        <v>-14</v>
      </c>
      <c r="K267" s="1282" t="s">
        <v>1077</v>
      </c>
      <c r="L267" s="1282" t="s">
        <v>1910</v>
      </c>
      <c r="M267" s="1282" t="s">
        <v>1911</v>
      </c>
      <c r="O267" s="1282" t="s">
        <v>1619</v>
      </c>
      <c r="P267" s="1282">
        <v>2721</v>
      </c>
      <c r="Q267" s="1282">
        <v>8640</v>
      </c>
      <c r="R267" s="1166">
        <v>9</v>
      </c>
      <c r="S267" s="1282">
        <v>100</v>
      </c>
      <c r="T267" s="1282" t="s">
        <v>1623</v>
      </c>
      <c r="U267" s="1166">
        <v>1020946</v>
      </c>
      <c r="V267" s="1282" t="s">
        <v>1621</v>
      </c>
    </row>
    <row r="268" spans="1:22" s="1166" customFormat="1" ht="12.75">
      <c r="A268" s="1282">
        <v>8110</v>
      </c>
      <c r="B268" s="1283">
        <v>42674</v>
      </c>
      <c r="C268" s="1282" t="s">
        <v>1887</v>
      </c>
      <c r="D268" s="1282" t="s">
        <v>1887</v>
      </c>
      <c r="H268" s="1393">
        <v>0</v>
      </c>
      <c r="I268" s="1393">
        <v>14</v>
      </c>
      <c r="J268" s="1393">
        <f t="shared" si="4"/>
        <v>-14</v>
      </c>
      <c r="K268" s="1282" t="s">
        <v>1077</v>
      </c>
      <c r="L268" s="1282" t="s">
        <v>1910</v>
      </c>
      <c r="M268" s="1282" t="s">
        <v>1911</v>
      </c>
      <c r="O268" s="1282" t="s">
        <v>1619</v>
      </c>
      <c r="P268" s="1282">
        <v>2721</v>
      </c>
      <c r="Q268" s="1282">
        <v>8640</v>
      </c>
      <c r="R268" s="1166">
        <v>10</v>
      </c>
      <c r="S268" s="1282">
        <v>100</v>
      </c>
      <c r="T268" s="1282" t="s">
        <v>1623</v>
      </c>
      <c r="U268" s="1166">
        <v>1043710</v>
      </c>
      <c r="V268" s="1282" t="s">
        <v>1621</v>
      </c>
    </row>
    <row r="269" spans="1:22" s="1166" customFormat="1" ht="12.75">
      <c r="A269" s="1282">
        <v>8110</v>
      </c>
      <c r="B269" s="1283">
        <v>42704</v>
      </c>
      <c r="C269" s="1282" t="s">
        <v>1888</v>
      </c>
      <c r="D269" s="1282" t="s">
        <v>1888</v>
      </c>
      <c r="H269" s="1393">
        <v>0</v>
      </c>
      <c r="I269" s="1393">
        <v>14</v>
      </c>
      <c r="J269" s="1393">
        <f t="shared" si="4"/>
        <v>-14</v>
      </c>
      <c r="K269" s="1282" t="s">
        <v>1077</v>
      </c>
      <c r="L269" s="1282" t="s">
        <v>1910</v>
      </c>
      <c r="M269" s="1282" t="s">
        <v>1911</v>
      </c>
      <c r="O269" s="1282" t="s">
        <v>1619</v>
      </c>
      <c r="P269" s="1282">
        <v>2721</v>
      </c>
      <c r="Q269" s="1282">
        <v>8640</v>
      </c>
      <c r="R269" s="1166">
        <v>11</v>
      </c>
      <c r="S269" s="1282">
        <v>100</v>
      </c>
      <c r="T269" s="1282" t="s">
        <v>1623</v>
      </c>
      <c r="U269" s="1166">
        <v>1062736</v>
      </c>
      <c r="V269" s="1282" t="s">
        <v>1621</v>
      </c>
    </row>
    <row r="270" spans="1:22" s="1166" customFormat="1" ht="12.75">
      <c r="A270" s="1282">
        <v>8110</v>
      </c>
      <c r="B270" s="1283">
        <v>42735</v>
      </c>
      <c r="C270" s="1282" t="s">
        <v>1889</v>
      </c>
      <c r="D270" s="1282" t="s">
        <v>1889</v>
      </c>
      <c r="H270" s="1393">
        <v>0</v>
      </c>
      <c r="I270" s="1393">
        <v>14.07</v>
      </c>
      <c r="J270" s="1393">
        <f t="shared" si="4"/>
        <v>-14.07</v>
      </c>
      <c r="K270" s="1282" t="s">
        <v>1077</v>
      </c>
      <c r="L270" s="1282" t="s">
        <v>1910</v>
      </c>
      <c r="M270" s="1282" t="s">
        <v>1911</v>
      </c>
      <c r="O270" s="1282" t="s">
        <v>1619</v>
      </c>
      <c r="P270" s="1282">
        <v>2721</v>
      </c>
      <c r="Q270" s="1282">
        <v>8640</v>
      </c>
      <c r="R270" s="1166">
        <v>12</v>
      </c>
      <c r="S270" s="1282">
        <v>100</v>
      </c>
      <c r="T270" s="1282" t="s">
        <v>1623</v>
      </c>
      <c r="U270" s="1166">
        <v>1092175</v>
      </c>
      <c r="V270" s="1282" t="s">
        <v>1621</v>
      </c>
    </row>
    <row r="271" spans="1:22" s="1166" customFormat="1" ht="12.75">
      <c r="A271" s="1282">
        <v>8110</v>
      </c>
      <c r="B271" s="1283">
        <v>42766</v>
      </c>
      <c r="C271" s="1282" t="s">
        <v>1890</v>
      </c>
      <c r="D271" s="1282" t="s">
        <v>1890</v>
      </c>
      <c r="H271" s="1393">
        <v>0</v>
      </c>
      <c r="I271" s="1393">
        <v>14</v>
      </c>
      <c r="J271" s="1393">
        <f t="shared" si="4"/>
        <v>-14</v>
      </c>
      <c r="K271" s="1282" t="s">
        <v>1077</v>
      </c>
      <c r="L271" s="1282" t="s">
        <v>1910</v>
      </c>
      <c r="M271" s="1282" t="s">
        <v>1911</v>
      </c>
      <c r="O271" s="1282" t="s">
        <v>1642</v>
      </c>
      <c r="P271" s="1282">
        <v>2721</v>
      </c>
      <c r="Q271" s="1282">
        <v>8640</v>
      </c>
      <c r="R271" s="1166">
        <v>1</v>
      </c>
      <c r="S271" s="1282">
        <v>100</v>
      </c>
      <c r="T271" s="1282" t="s">
        <v>1623</v>
      </c>
      <c r="U271" s="1166">
        <v>1112625</v>
      </c>
      <c r="V271" s="1282" t="s">
        <v>1621</v>
      </c>
    </row>
    <row r="272" spans="1:22" s="1166" customFormat="1" ht="12.75">
      <c r="A272" s="1282">
        <v>8110</v>
      </c>
      <c r="B272" s="1283">
        <v>42794</v>
      </c>
      <c r="C272" s="1282" t="s">
        <v>1891</v>
      </c>
      <c r="D272" s="1282" t="s">
        <v>1891</v>
      </c>
      <c r="H272" s="1393">
        <v>0</v>
      </c>
      <c r="I272" s="1393">
        <v>14</v>
      </c>
      <c r="J272" s="1393">
        <f t="shared" si="4"/>
        <v>-14</v>
      </c>
      <c r="K272" s="1282" t="s">
        <v>1077</v>
      </c>
      <c r="L272" s="1282" t="s">
        <v>1910</v>
      </c>
      <c r="M272" s="1282" t="s">
        <v>1911</v>
      </c>
      <c r="O272" s="1282" t="s">
        <v>1642</v>
      </c>
      <c r="P272" s="1282">
        <v>2721</v>
      </c>
      <c r="Q272" s="1282">
        <v>8640</v>
      </c>
      <c r="R272" s="1166">
        <v>2</v>
      </c>
      <c r="S272" s="1282">
        <v>100</v>
      </c>
      <c r="T272" s="1282" t="s">
        <v>1623</v>
      </c>
      <c r="U272" s="1166">
        <v>1136343</v>
      </c>
      <c r="V272" s="1282" t="s">
        <v>1621</v>
      </c>
    </row>
    <row r="273" spans="1:22" s="1166" customFormat="1" ht="12.75">
      <c r="A273" s="1282">
        <v>8110</v>
      </c>
      <c r="B273" s="1283">
        <v>42825</v>
      </c>
      <c r="C273" s="1282" t="s">
        <v>1892</v>
      </c>
      <c r="D273" s="1282" t="s">
        <v>1892</v>
      </c>
      <c r="H273" s="1393">
        <v>0</v>
      </c>
      <c r="I273" s="1393">
        <v>14</v>
      </c>
      <c r="J273" s="1393">
        <f t="shared" si="4"/>
        <v>-14</v>
      </c>
      <c r="K273" s="1282" t="s">
        <v>1077</v>
      </c>
      <c r="L273" s="1282" t="s">
        <v>1910</v>
      </c>
      <c r="M273" s="1282" t="s">
        <v>1911</v>
      </c>
      <c r="O273" s="1282" t="s">
        <v>1642</v>
      </c>
      <c r="P273" s="1282">
        <v>2721</v>
      </c>
      <c r="Q273" s="1282">
        <v>8640</v>
      </c>
      <c r="R273" s="1166">
        <v>3</v>
      </c>
      <c r="S273" s="1282">
        <v>100</v>
      </c>
      <c r="T273" s="1282" t="s">
        <v>1623</v>
      </c>
      <c r="U273" s="1166">
        <v>1157976</v>
      </c>
      <c r="V273" s="1282" t="s">
        <v>1621</v>
      </c>
    </row>
    <row r="274" spans="1:22" s="1166" customFormat="1" ht="12.75">
      <c r="A274" s="1282">
        <v>8110</v>
      </c>
      <c r="B274" s="1283">
        <v>42855</v>
      </c>
      <c r="C274" s="1282" t="s">
        <v>1893</v>
      </c>
      <c r="D274" s="1282" t="s">
        <v>1893</v>
      </c>
      <c r="H274" s="1393">
        <v>0</v>
      </c>
      <c r="I274" s="1393">
        <v>14</v>
      </c>
      <c r="J274" s="1393">
        <f t="shared" si="4"/>
        <v>-14</v>
      </c>
      <c r="K274" s="1282" t="s">
        <v>1077</v>
      </c>
      <c r="L274" s="1282" t="s">
        <v>1910</v>
      </c>
      <c r="M274" s="1282" t="s">
        <v>1911</v>
      </c>
      <c r="O274" s="1282" t="s">
        <v>1642</v>
      </c>
      <c r="P274" s="1282">
        <v>2721</v>
      </c>
      <c r="Q274" s="1282">
        <v>8640</v>
      </c>
      <c r="R274" s="1166">
        <v>4</v>
      </c>
      <c r="S274" s="1282">
        <v>100</v>
      </c>
      <c r="T274" s="1282" t="s">
        <v>1623</v>
      </c>
      <c r="U274" s="1166">
        <v>1179215</v>
      </c>
      <c r="V274" s="1282" t="s">
        <v>1621</v>
      </c>
    </row>
    <row r="275" spans="1:22" s="1166" customFormat="1" ht="12.75">
      <c r="A275" s="1282">
        <v>8110</v>
      </c>
      <c r="B275" s="1283">
        <v>42886</v>
      </c>
      <c r="C275" s="1282" t="s">
        <v>1894</v>
      </c>
      <c r="D275" s="1282" t="s">
        <v>1894</v>
      </c>
      <c r="H275" s="1393">
        <v>0</v>
      </c>
      <c r="I275" s="1393">
        <v>14</v>
      </c>
      <c r="J275" s="1393">
        <f t="shared" si="4"/>
        <v>-14</v>
      </c>
      <c r="K275" s="1282" t="s">
        <v>1077</v>
      </c>
      <c r="L275" s="1282" t="s">
        <v>1910</v>
      </c>
      <c r="M275" s="1282" t="s">
        <v>1911</v>
      </c>
      <c r="O275" s="1282" t="s">
        <v>1642</v>
      </c>
      <c r="P275" s="1282">
        <v>2721</v>
      </c>
      <c r="Q275" s="1282">
        <v>8640</v>
      </c>
      <c r="R275" s="1166">
        <v>5</v>
      </c>
      <c r="S275" s="1282">
        <v>100</v>
      </c>
      <c r="T275" s="1282" t="s">
        <v>1623</v>
      </c>
      <c r="U275" s="1166">
        <v>1207443</v>
      </c>
      <c r="V275" s="1282" t="s">
        <v>1621</v>
      </c>
    </row>
    <row r="276" spans="1:22" s="1166" customFormat="1" ht="12.75">
      <c r="A276" s="1282">
        <v>8110</v>
      </c>
      <c r="B276" s="1283">
        <v>42916</v>
      </c>
      <c r="C276" s="1282" t="s">
        <v>1895</v>
      </c>
      <c r="D276" s="1282" t="s">
        <v>1895</v>
      </c>
      <c r="H276" s="1393">
        <v>0</v>
      </c>
      <c r="I276" s="1393">
        <v>14</v>
      </c>
      <c r="J276" s="1393">
        <f t="shared" si="4"/>
        <v>-14</v>
      </c>
      <c r="K276" s="1282" t="s">
        <v>1077</v>
      </c>
      <c r="L276" s="1282" t="s">
        <v>1910</v>
      </c>
      <c r="M276" s="1282" t="s">
        <v>1911</v>
      </c>
      <c r="O276" s="1282" t="s">
        <v>1642</v>
      </c>
      <c r="P276" s="1282">
        <v>2721</v>
      </c>
      <c r="Q276" s="1282">
        <v>8640</v>
      </c>
      <c r="R276" s="1166">
        <v>6</v>
      </c>
      <c r="S276" s="1282">
        <v>100</v>
      </c>
      <c r="T276" s="1282" t="s">
        <v>1623</v>
      </c>
      <c r="U276" s="1166">
        <v>1227591</v>
      </c>
      <c r="V276" s="1282" t="s">
        <v>1621</v>
      </c>
    </row>
    <row r="277" spans="1:22" s="1166" customFormat="1" ht="12.75">
      <c r="A277" s="1282">
        <v>8110</v>
      </c>
      <c r="B277" s="1283">
        <v>42947</v>
      </c>
      <c r="C277" s="1282" t="s">
        <v>1896</v>
      </c>
      <c r="D277" s="1282" t="s">
        <v>1896</v>
      </c>
      <c r="H277" s="1393">
        <v>0</v>
      </c>
      <c r="I277" s="1393">
        <v>14</v>
      </c>
      <c r="J277" s="1393">
        <f t="shared" si="4"/>
        <v>-14</v>
      </c>
      <c r="K277" s="1282" t="s">
        <v>1077</v>
      </c>
      <c r="L277" s="1282" t="s">
        <v>1910</v>
      </c>
      <c r="M277" s="1282" t="s">
        <v>1911</v>
      </c>
      <c r="O277" s="1282" t="s">
        <v>1642</v>
      </c>
      <c r="P277" s="1282">
        <v>2721</v>
      </c>
      <c r="Q277" s="1282">
        <v>8640</v>
      </c>
      <c r="R277" s="1166">
        <v>7</v>
      </c>
      <c r="S277" s="1282">
        <v>100</v>
      </c>
      <c r="T277" s="1282" t="s">
        <v>1623</v>
      </c>
      <c r="U277" s="1166">
        <v>1254926</v>
      </c>
      <c r="V277" s="1282" t="s">
        <v>1621</v>
      </c>
    </row>
    <row r="278" spans="1:22" s="1166" customFormat="1" ht="12.75">
      <c r="A278" s="1282">
        <v>8110</v>
      </c>
      <c r="B278" s="1283">
        <v>42978</v>
      </c>
      <c r="C278" s="1282" t="s">
        <v>1897</v>
      </c>
      <c r="D278" s="1282" t="s">
        <v>1898</v>
      </c>
      <c r="H278" s="1393">
        <v>0</v>
      </c>
      <c r="I278" s="1393">
        <v>14</v>
      </c>
      <c r="J278" s="1393">
        <f t="shared" si="4"/>
        <v>-14</v>
      </c>
      <c r="K278" s="1282" t="s">
        <v>1077</v>
      </c>
      <c r="L278" s="1282" t="s">
        <v>1910</v>
      </c>
      <c r="M278" s="1282" t="s">
        <v>1911</v>
      </c>
      <c r="O278" s="1282" t="s">
        <v>1642</v>
      </c>
      <c r="P278" s="1282">
        <v>2721</v>
      </c>
      <c r="Q278" s="1282">
        <v>8640</v>
      </c>
      <c r="R278" s="1166">
        <v>8</v>
      </c>
      <c r="S278" s="1282">
        <v>100</v>
      </c>
      <c r="T278" s="1282" t="s">
        <v>1623</v>
      </c>
      <c r="U278" s="1166">
        <v>1277757</v>
      </c>
      <c r="V278" s="1282" t="s">
        <v>1621</v>
      </c>
    </row>
    <row r="279" spans="1:22" s="1166" customFormat="1" ht="12.75">
      <c r="A279" s="1282">
        <v>8110</v>
      </c>
      <c r="B279" s="1283">
        <v>43008</v>
      </c>
      <c r="C279" s="1282" t="s">
        <v>1899</v>
      </c>
      <c r="D279" s="1282" t="s">
        <v>1899</v>
      </c>
      <c r="H279" s="1393">
        <v>0</v>
      </c>
      <c r="I279" s="1393">
        <v>14</v>
      </c>
      <c r="J279" s="1393">
        <f t="shared" si="4"/>
        <v>-14</v>
      </c>
      <c r="K279" s="1282" t="s">
        <v>1077</v>
      </c>
      <c r="L279" s="1282" t="s">
        <v>1910</v>
      </c>
      <c r="M279" s="1282" t="s">
        <v>1911</v>
      </c>
      <c r="O279" s="1282" t="s">
        <v>1642</v>
      </c>
      <c r="P279" s="1282">
        <v>2721</v>
      </c>
      <c r="Q279" s="1282">
        <v>8640</v>
      </c>
      <c r="R279" s="1166">
        <v>9</v>
      </c>
      <c r="S279" s="1282">
        <v>100</v>
      </c>
      <c r="T279" s="1282" t="s">
        <v>1623</v>
      </c>
      <c r="U279" s="1166">
        <v>1297806</v>
      </c>
      <c r="V279" s="1282" t="s">
        <v>1621</v>
      </c>
    </row>
    <row r="280" spans="1:22" s="1166" customFormat="1" ht="12.75">
      <c r="A280" s="1282">
        <v>8110</v>
      </c>
      <c r="B280" s="1283">
        <v>43039</v>
      </c>
      <c r="C280" s="1282" t="s">
        <v>1900</v>
      </c>
      <c r="D280" s="1282" t="s">
        <v>1900</v>
      </c>
      <c r="H280" s="1393">
        <v>0</v>
      </c>
      <c r="I280" s="1393">
        <v>14</v>
      </c>
      <c r="J280" s="1393">
        <f t="shared" si="4"/>
        <v>-14</v>
      </c>
      <c r="K280" s="1282" t="s">
        <v>1077</v>
      </c>
      <c r="L280" s="1282" t="s">
        <v>1910</v>
      </c>
      <c r="M280" s="1282" t="s">
        <v>1911</v>
      </c>
      <c r="O280" s="1282" t="s">
        <v>1642</v>
      </c>
      <c r="P280" s="1282">
        <v>2721</v>
      </c>
      <c r="Q280" s="1282">
        <v>8640</v>
      </c>
      <c r="R280" s="1166">
        <v>10</v>
      </c>
      <c r="S280" s="1282">
        <v>100</v>
      </c>
      <c r="T280" s="1282" t="s">
        <v>1623</v>
      </c>
      <c r="U280" s="1166">
        <v>1324591</v>
      </c>
      <c r="V280" s="1282" t="s">
        <v>1621</v>
      </c>
    </row>
    <row r="281" spans="1:22" s="1166" customFormat="1" ht="12.75">
      <c r="A281" s="1282">
        <v>8110</v>
      </c>
      <c r="B281" s="1283">
        <v>43069</v>
      </c>
      <c r="C281" s="1282" t="s">
        <v>1901</v>
      </c>
      <c r="D281" s="1282" t="s">
        <v>1901</v>
      </c>
      <c r="H281" s="1393">
        <v>0</v>
      </c>
      <c r="I281" s="1393">
        <v>14</v>
      </c>
      <c r="J281" s="1393">
        <f t="shared" si="4"/>
        <v>-14</v>
      </c>
      <c r="K281" s="1282" t="s">
        <v>1077</v>
      </c>
      <c r="L281" s="1282" t="s">
        <v>1910</v>
      </c>
      <c r="M281" s="1282" t="s">
        <v>1911</v>
      </c>
      <c r="O281" s="1282" t="s">
        <v>1642</v>
      </c>
      <c r="P281" s="1282">
        <v>2721</v>
      </c>
      <c r="Q281" s="1282">
        <v>8640</v>
      </c>
      <c r="R281" s="1166">
        <v>11</v>
      </c>
      <c r="S281" s="1282">
        <v>100</v>
      </c>
      <c r="T281" s="1282" t="s">
        <v>1623</v>
      </c>
      <c r="U281" s="1166">
        <v>1346886</v>
      </c>
      <c r="V281" s="1282" t="s">
        <v>1621</v>
      </c>
    </row>
    <row r="282" spans="1:22" s="1166" customFormat="1" ht="12.75">
      <c r="A282" s="1282">
        <v>8110</v>
      </c>
      <c r="B282" s="1283">
        <v>43100</v>
      </c>
      <c r="C282" s="1282" t="s">
        <v>1902</v>
      </c>
      <c r="D282" s="1282" t="s">
        <v>1902</v>
      </c>
      <c r="H282" s="1393">
        <v>0</v>
      </c>
      <c r="I282" s="1393">
        <v>14.07</v>
      </c>
      <c r="J282" s="1393">
        <f t="shared" si="4"/>
        <v>-14.07</v>
      </c>
      <c r="K282" s="1282" t="s">
        <v>1077</v>
      </c>
      <c r="L282" s="1282" t="s">
        <v>1910</v>
      </c>
      <c r="M282" s="1282" t="s">
        <v>1911</v>
      </c>
      <c r="O282" s="1282" t="s">
        <v>1642</v>
      </c>
      <c r="P282" s="1282">
        <v>2721</v>
      </c>
      <c r="Q282" s="1282">
        <v>8640</v>
      </c>
      <c r="R282" s="1166">
        <v>12</v>
      </c>
      <c r="S282" s="1282">
        <v>100</v>
      </c>
      <c r="T282" s="1282" t="s">
        <v>1623</v>
      </c>
      <c r="U282" s="1166">
        <v>1366778</v>
      </c>
      <c r="V282" s="1282" t="s">
        <v>1621</v>
      </c>
    </row>
    <row r="283" spans="1:22" s="1166" customFormat="1" ht="12.75">
      <c r="A283" s="1282">
        <v>8112</v>
      </c>
      <c r="B283" s="1283">
        <v>41944</v>
      </c>
      <c r="C283" s="1282" t="s">
        <v>1616</v>
      </c>
      <c r="D283" s="1282" t="s">
        <v>1616</v>
      </c>
      <c r="H283" s="1393">
        <v>0</v>
      </c>
      <c r="I283" s="1393">
        <v>902.1</v>
      </c>
      <c r="J283" s="1393">
        <f t="shared" si="4"/>
        <v>-902.1</v>
      </c>
      <c r="K283" s="1282" t="s">
        <v>1077</v>
      </c>
      <c r="L283" s="1282" t="s">
        <v>1912</v>
      </c>
      <c r="M283" s="1282" t="s">
        <v>1911</v>
      </c>
      <c r="O283" s="1282" t="s">
        <v>1619</v>
      </c>
      <c r="P283" s="1282">
        <v>2721</v>
      </c>
      <c r="Q283" s="1282">
        <v>8640</v>
      </c>
      <c r="R283" s="1166">
        <v>11</v>
      </c>
      <c r="S283" s="1282">
        <v>100</v>
      </c>
      <c r="T283" s="1282" t="s">
        <v>1620</v>
      </c>
      <c r="U283" s="1166">
        <v>434177</v>
      </c>
      <c r="V283" s="1282" t="s">
        <v>1621</v>
      </c>
    </row>
    <row r="284" spans="1:22" s="1166" customFormat="1" ht="12.75">
      <c r="A284" s="1282">
        <v>8112</v>
      </c>
      <c r="B284" s="1283">
        <v>41944</v>
      </c>
      <c r="C284" s="1282" t="s">
        <v>1616</v>
      </c>
      <c r="D284" s="1282" t="s">
        <v>1616</v>
      </c>
      <c r="H284" s="1393">
        <v>0</v>
      </c>
      <c r="I284" s="1393">
        <v>10658.8</v>
      </c>
      <c r="J284" s="1393">
        <f t="shared" si="4"/>
        <v>-10658.8</v>
      </c>
      <c r="K284" s="1282" t="s">
        <v>1077</v>
      </c>
      <c r="L284" s="1282" t="s">
        <v>1913</v>
      </c>
      <c r="M284" s="1282" t="s">
        <v>1911</v>
      </c>
      <c r="O284" s="1282" t="s">
        <v>1619</v>
      </c>
      <c r="P284" s="1282">
        <v>2720</v>
      </c>
      <c r="Q284" s="1282">
        <v>8640</v>
      </c>
      <c r="R284" s="1166">
        <v>11</v>
      </c>
      <c r="S284" s="1282">
        <v>200</v>
      </c>
      <c r="T284" s="1282" t="s">
        <v>1620</v>
      </c>
      <c r="U284" s="1166">
        <v>434177</v>
      </c>
      <c r="V284" s="1282" t="s">
        <v>1621</v>
      </c>
    </row>
    <row r="285" spans="1:22" s="1166" customFormat="1" ht="12.75">
      <c r="A285" s="1282">
        <v>8112</v>
      </c>
      <c r="B285" s="1283">
        <v>41973</v>
      </c>
      <c r="C285" s="1282" t="s">
        <v>1868</v>
      </c>
      <c r="D285" s="1282" t="s">
        <v>1868</v>
      </c>
      <c r="H285" s="1393">
        <v>0</v>
      </c>
      <c r="I285" s="1393">
        <v>90.21</v>
      </c>
      <c r="J285" s="1393">
        <f t="shared" si="4"/>
        <v>-90.21</v>
      </c>
      <c r="K285" s="1282" t="s">
        <v>1077</v>
      </c>
      <c r="L285" s="1282" t="s">
        <v>1912</v>
      </c>
      <c r="M285" s="1282" t="s">
        <v>1911</v>
      </c>
      <c r="O285" s="1282" t="s">
        <v>1619</v>
      </c>
      <c r="P285" s="1282">
        <v>2721</v>
      </c>
      <c r="Q285" s="1282">
        <v>8640</v>
      </c>
      <c r="R285" s="1166">
        <v>11</v>
      </c>
      <c r="S285" s="1282">
        <v>100</v>
      </c>
      <c r="T285" s="1282" t="s">
        <v>1653</v>
      </c>
      <c r="U285" s="1166">
        <v>432808</v>
      </c>
      <c r="V285" s="1282" t="s">
        <v>1621</v>
      </c>
    </row>
    <row r="286" spans="1:22" s="1166" customFormat="1" ht="12.75">
      <c r="A286" s="1282">
        <v>8112</v>
      </c>
      <c r="B286" s="1283">
        <v>41973</v>
      </c>
      <c r="C286" s="1282" t="s">
        <v>1868</v>
      </c>
      <c r="D286" s="1282" t="s">
        <v>1868</v>
      </c>
      <c r="H286" s="1393">
        <v>0</v>
      </c>
      <c r="I286" s="1393">
        <v>1065.8800000000001</v>
      </c>
      <c r="J286" s="1393">
        <f t="shared" si="4"/>
        <v>-1065.8800000000001</v>
      </c>
      <c r="K286" s="1282" t="s">
        <v>1077</v>
      </c>
      <c r="L286" s="1282" t="s">
        <v>1913</v>
      </c>
      <c r="M286" s="1282" t="s">
        <v>1911</v>
      </c>
      <c r="O286" s="1282" t="s">
        <v>1619</v>
      </c>
      <c r="P286" s="1282">
        <v>2720</v>
      </c>
      <c r="Q286" s="1282">
        <v>8640</v>
      </c>
      <c r="R286" s="1166">
        <v>11</v>
      </c>
      <c r="S286" s="1282">
        <v>200</v>
      </c>
      <c r="T286" s="1282" t="s">
        <v>1653</v>
      </c>
      <c r="U286" s="1166">
        <v>432808</v>
      </c>
      <c r="V286" s="1282" t="s">
        <v>1621</v>
      </c>
    </row>
    <row r="287" spans="1:22" s="1166" customFormat="1" ht="12.75">
      <c r="A287" s="1282">
        <v>8112</v>
      </c>
      <c r="B287" s="1283">
        <v>41974</v>
      </c>
      <c r="C287" s="1282" t="s">
        <v>1868</v>
      </c>
      <c r="D287" s="1282" t="s">
        <v>1868</v>
      </c>
      <c r="H287" s="1393">
        <v>90.21</v>
      </c>
      <c r="I287" s="1393">
        <v>0</v>
      </c>
      <c r="J287" s="1393">
        <f t="shared" si="4"/>
        <v>90.21</v>
      </c>
      <c r="K287" s="1282" t="s">
        <v>1077</v>
      </c>
      <c r="L287" s="1282" t="s">
        <v>1912</v>
      </c>
      <c r="M287" s="1282" t="s">
        <v>1911</v>
      </c>
      <c r="O287" s="1282" t="s">
        <v>1619</v>
      </c>
      <c r="P287" s="1282">
        <v>2721</v>
      </c>
      <c r="Q287" s="1282">
        <v>8640</v>
      </c>
      <c r="R287" s="1166">
        <v>12</v>
      </c>
      <c r="S287" s="1282">
        <v>100</v>
      </c>
      <c r="T287" s="1282" t="s">
        <v>1653</v>
      </c>
      <c r="U287" s="1166">
        <v>432809</v>
      </c>
      <c r="V287" s="1282" t="s">
        <v>1621</v>
      </c>
    </row>
    <row r="288" spans="1:22" s="1166" customFormat="1" ht="12.75">
      <c r="A288" s="1282">
        <v>8112</v>
      </c>
      <c r="B288" s="1283">
        <v>41974</v>
      </c>
      <c r="C288" s="1282" t="s">
        <v>1868</v>
      </c>
      <c r="D288" s="1282" t="s">
        <v>1868</v>
      </c>
      <c r="H288" s="1393">
        <v>1065.8800000000001</v>
      </c>
      <c r="I288" s="1393">
        <v>0</v>
      </c>
      <c r="J288" s="1393">
        <f t="shared" si="4"/>
        <v>1065.8800000000001</v>
      </c>
      <c r="K288" s="1282" t="s">
        <v>1077</v>
      </c>
      <c r="L288" s="1282" t="s">
        <v>1913</v>
      </c>
      <c r="M288" s="1282" t="s">
        <v>1911</v>
      </c>
      <c r="O288" s="1282" t="s">
        <v>1619</v>
      </c>
      <c r="P288" s="1282">
        <v>2720</v>
      </c>
      <c r="Q288" s="1282">
        <v>8640</v>
      </c>
      <c r="R288" s="1166">
        <v>12</v>
      </c>
      <c r="S288" s="1282">
        <v>200</v>
      </c>
      <c r="T288" s="1282" t="s">
        <v>1653</v>
      </c>
      <c r="U288" s="1166">
        <v>432809</v>
      </c>
      <c r="V288" s="1282" t="s">
        <v>1621</v>
      </c>
    </row>
    <row r="289" spans="1:22" s="1166" customFormat="1" ht="12.75">
      <c r="A289" s="1282">
        <v>8112</v>
      </c>
      <c r="B289" s="1283">
        <v>42004</v>
      </c>
      <c r="C289" s="1282" t="s">
        <v>1869</v>
      </c>
      <c r="D289" s="1282" t="s">
        <v>1869</v>
      </c>
      <c r="H289" s="1393">
        <v>0</v>
      </c>
      <c r="I289" s="1393">
        <v>90.21</v>
      </c>
      <c r="J289" s="1393">
        <f t="shared" si="4"/>
        <v>-90.21</v>
      </c>
      <c r="K289" s="1282" t="s">
        <v>1077</v>
      </c>
      <c r="L289" s="1282" t="s">
        <v>1912</v>
      </c>
      <c r="M289" s="1282" t="s">
        <v>1911</v>
      </c>
      <c r="O289" s="1282" t="s">
        <v>1619</v>
      </c>
      <c r="P289" s="1282">
        <v>2721</v>
      </c>
      <c r="Q289" s="1282">
        <v>8640</v>
      </c>
      <c r="R289" s="1166">
        <v>12</v>
      </c>
      <c r="S289" s="1282">
        <v>100</v>
      </c>
      <c r="T289" s="1282" t="s">
        <v>1623</v>
      </c>
      <c r="U289" s="1166">
        <v>448752</v>
      </c>
      <c r="V289" s="1282" t="s">
        <v>1621</v>
      </c>
    </row>
    <row r="290" spans="1:22" s="1166" customFormat="1" ht="12.75">
      <c r="A290" s="1282">
        <v>8112</v>
      </c>
      <c r="B290" s="1283">
        <v>42004</v>
      </c>
      <c r="C290" s="1282" t="s">
        <v>1870</v>
      </c>
      <c r="D290" s="1282" t="s">
        <v>1870</v>
      </c>
      <c r="H290" s="1393">
        <v>0</v>
      </c>
      <c r="I290" s="1393">
        <v>90.21</v>
      </c>
      <c r="J290" s="1393">
        <f t="shared" si="4"/>
        <v>-90.21</v>
      </c>
      <c r="K290" s="1282" t="s">
        <v>1077</v>
      </c>
      <c r="L290" s="1282" t="s">
        <v>1912</v>
      </c>
      <c r="M290" s="1282" t="s">
        <v>1911</v>
      </c>
      <c r="O290" s="1282" t="s">
        <v>1619</v>
      </c>
      <c r="P290" s="1282">
        <v>2721</v>
      </c>
      <c r="Q290" s="1282">
        <v>8640</v>
      </c>
      <c r="R290" s="1166">
        <v>12</v>
      </c>
      <c r="S290" s="1282">
        <v>100</v>
      </c>
      <c r="T290" s="1282" t="s">
        <v>1623</v>
      </c>
      <c r="U290" s="1166">
        <v>458184</v>
      </c>
      <c r="V290" s="1282" t="s">
        <v>1621</v>
      </c>
    </row>
    <row r="291" spans="1:22" s="1166" customFormat="1" ht="12.75">
      <c r="A291" s="1282">
        <v>8112</v>
      </c>
      <c r="B291" s="1283">
        <v>42004</v>
      </c>
      <c r="C291" s="1282" t="s">
        <v>1869</v>
      </c>
      <c r="D291" s="1282" t="s">
        <v>1869</v>
      </c>
      <c r="H291" s="1393">
        <v>0</v>
      </c>
      <c r="I291" s="1393">
        <v>1065.9000000000001</v>
      </c>
      <c r="J291" s="1393">
        <f t="shared" si="4"/>
        <v>-1065.9000000000001</v>
      </c>
      <c r="K291" s="1282" t="s">
        <v>1077</v>
      </c>
      <c r="L291" s="1282" t="s">
        <v>1913</v>
      </c>
      <c r="M291" s="1282" t="s">
        <v>1911</v>
      </c>
      <c r="O291" s="1282" t="s">
        <v>1619</v>
      </c>
      <c r="P291" s="1282">
        <v>2720</v>
      </c>
      <c r="Q291" s="1282">
        <v>8640</v>
      </c>
      <c r="R291" s="1166">
        <v>12</v>
      </c>
      <c r="S291" s="1282">
        <v>200</v>
      </c>
      <c r="T291" s="1282" t="s">
        <v>1623</v>
      </c>
      <c r="U291" s="1166">
        <v>448752</v>
      </c>
      <c r="V291" s="1282" t="s">
        <v>1621</v>
      </c>
    </row>
    <row r="292" spans="1:22" s="1166" customFormat="1" ht="12.75">
      <c r="A292" s="1282">
        <v>8112</v>
      </c>
      <c r="B292" s="1283">
        <v>42004</v>
      </c>
      <c r="C292" s="1282" t="s">
        <v>1870</v>
      </c>
      <c r="D292" s="1282" t="s">
        <v>1870</v>
      </c>
      <c r="H292" s="1393">
        <v>0</v>
      </c>
      <c r="I292" s="1393">
        <v>1065.8900000000001</v>
      </c>
      <c r="J292" s="1393">
        <f t="shared" si="4"/>
        <v>-1065.8900000000001</v>
      </c>
      <c r="K292" s="1282" t="s">
        <v>1077</v>
      </c>
      <c r="L292" s="1282" t="s">
        <v>1913</v>
      </c>
      <c r="M292" s="1282" t="s">
        <v>1911</v>
      </c>
      <c r="O292" s="1282" t="s">
        <v>1619</v>
      </c>
      <c r="P292" s="1282">
        <v>2720</v>
      </c>
      <c r="Q292" s="1282">
        <v>8640</v>
      </c>
      <c r="R292" s="1166">
        <v>12</v>
      </c>
      <c r="S292" s="1282">
        <v>200</v>
      </c>
      <c r="T292" s="1282" t="s">
        <v>1623</v>
      </c>
      <c r="U292" s="1166">
        <v>458184</v>
      </c>
      <c r="V292" s="1282" t="s">
        <v>1621</v>
      </c>
    </row>
    <row r="293" spans="1:22" s="1166" customFormat="1" ht="12.75">
      <c r="A293" s="1282">
        <v>8112</v>
      </c>
      <c r="B293" s="1283">
        <v>42035</v>
      </c>
      <c r="C293" s="1282" t="s">
        <v>1873</v>
      </c>
      <c r="H293" s="1393">
        <v>0</v>
      </c>
      <c r="I293" s="1393">
        <v>90.21</v>
      </c>
      <c r="J293" s="1393">
        <f t="shared" si="4"/>
        <v>-90.21</v>
      </c>
      <c r="K293" s="1282" t="s">
        <v>1077</v>
      </c>
      <c r="L293" s="1282" t="s">
        <v>1912</v>
      </c>
      <c r="M293" s="1282" t="s">
        <v>1911</v>
      </c>
      <c r="O293" s="1282" t="s">
        <v>1619</v>
      </c>
      <c r="P293" s="1282">
        <v>2721</v>
      </c>
      <c r="Q293" s="1282">
        <v>8640</v>
      </c>
      <c r="R293" s="1166">
        <v>1</v>
      </c>
      <c r="S293" s="1282">
        <v>100</v>
      </c>
      <c r="T293" s="1282" t="s">
        <v>1653</v>
      </c>
      <c r="U293" s="1166">
        <v>486980</v>
      </c>
      <c r="V293" s="1282" t="s">
        <v>1621</v>
      </c>
    </row>
    <row r="294" spans="1:22" s="1166" customFormat="1" ht="12.75">
      <c r="A294" s="1282">
        <v>8112</v>
      </c>
      <c r="B294" s="1283">
        <v>42035</v>
      </c>
      <c r="C294" s="1282" t="s">
        <v>1873</v>
      </c>
      <c r="H294" s="1393">
        <v>0</v>
      </c>
      <c r="I294" s="1393">
        <v>1065.8800000000001</v>
      </c>
      <c r="J294" s="1393">
        <f t="shared" si="4"/>
        <v>-1065.8800000000001</v>
      </c>
      <c r="K294" s="1282" t="s">
        <v>1077</v>
      </c>
      <c r="L294" s="1282" t="s">
        <v>1913</v>
      </c>
      <c r="M294" s="1282" t="s">
        <v>1911</v>
      </c>
      <c r="O294" s="1282" t="s">
        <v>1619</v>
      </c>
      <c r="P294" s="1282">
        <v>2720</v>
      </c>
      <c r="Q294" s="1282">
        <v>8640</v>
      </c>
      <c r="R294" s="1166">
        <v>1</v>
      </c>
      <c r="S294" s="1282">
        <v>200</v>
      </c>
      <c r="T294" s="1282" t="s">
        <v>1653</v>
      </c>
      <c r="U294" s="1166">
        <v>486980</v>
      </c>
      <c r="V294" s="1282" t="s">
        <v>1621</v>
      </c>
    </row>
    <row r="295" spans="1:22" s="1166" customFormat="1" ht="12.75">
      <c r="A295" s="1282">
        <v>8112</v>
      </c>
      <c r="B295" s="1283">
        <v>42063</v>
      </c>
      <c r="C295" s="1282" t="s">
        <v>1874</v>
      </c>
      <c r="D295" s="1282" t="s">
        <v>1874</v>
      </c>
      <c r="H295" s="1393">
        <v>0</v>
      </c>
      <c r="I295" s="1393">
        <v>90.21</v>
      </c>
      <c r="J295" s="1393">
        <f t="shared" si="4"/>
        <v>-90.21</v>
      </c>
      <c r="K295" s="1282" t="s">
        <v>1077</v>
      </c>
      <c r="L295" s="1282" t="s">
        <v>1912</v>
      </c>
      <c r="M295" s="1282" t="s">
        <v>1911</v>
      </c>
      <c r="O295" s="1282" t="s">
        <v>1619</v>
      </c>
      <c r="P295" s="1282">
        <v>2721</v>
      </c>
      <c r="Q295" s="1282">
        <v>8640</v>
      </c>
      <c r="R295" s="1166">
        <v>2</v>
      </c>
      <c r="S295" s="1282">
        <v>100</v>
      </c>
      <c r="T295" s="1282" t="s">
        <v>1623</v>
      </c>
      <c r="U295" s="1166">
        <v>508550</v>
      </c>
      <c r="V295" s="1282" t="s">
        <v>1621</v>
      </c>
    </row>
    <row r="296" spans="1:22" s="1166" customFormat="1" ht="12.75">
      <c r="A296" s="1282">
        <v>8112</v>
      </c>
      <c r="B296" s="1283">
        <v>42063</v>
      </c>
      <c r="C296" s="1282" t="s">
        <v>1874</v>
      </c>
      <c r="D296" s="1282" t="s">
        <v>1874</v>
      </c>
      <c r="H296" s="1393">
        <v>0</v>
      </c>
      <c r="I296" s="1393">
        <v>1065.8800000000001</v>
      </c>
      <c r="J296" s="1393">
        <f t="shared" si="4"/>
        <v>-1065.8800000000001</v>
      </c>
      <c r="K296" s="1282" t="s">
        <v>1077</v>
      </c>
      <c r="L296" s="1282" t="s">
        <v>1913</v>
      </c>
      <c r="M296" s="1282" t="s">
        <v>1911</v>
      </c>
      <c r="O296" s="1282" t="s">
        <v>1619</v>
      </c>
      <c r="P296" s="1282">
        <v>2720</v>
      </c>
      <c r="Q296" s="1282">
        <v>8640</v>
      </c>
      <c r="R296" s="1166">
        <v>2</v>
      </c>
      <c r="S296" s="1282">
        <v>200</v>
      </c>
      <c r="T296" s="1282" t="s">
        <v>1623</v>
      </c>
      <c r="U296" s="1166">
        <v>508550</v>
      </c>
      <c r="V296" s="1282" t="s">
        <v>1621</v>
      </c>
    </row>
    <row r="297" spans="1:22" s="1166" customFormat="1" ht="12.75">
      <c r="A297" s="1282">
        <v>8112</v>
      </c>
      <c r="B297" s="1283">
        <v>42094</v>
      </c>
      <c r="C297" s="1282" t="s">
        <v>1870</v>
      </c>
      <c r="D297" s="1282" t="s">
        <v>1870</v>
      </c>
      <c r="H297" s="1393">
        <v>0</v>
      </c>
      <c r="I297" s="1393">
        <v>90.21</v>
      </c>
      <c r="J297" s="1393">
        <f t="shared" si="4"/>
        <v>-90.21</v>
      </c>
      <c r="K297" s="1282" t="s">
        <v>1077</v>
      </c>
      <c r="L297" s="1282" t="s">
        <v>1912</v>
      </c>
      <c r="M297" s="1282" t="s">
        <v>1911</v>
      </c>
      <c r="O297" s="1282" t="s">
        <v>1619</v>
      </c>
      <c r="P297" s="1282">
        <v>2721</v>
      </c>
      <c r="Q297" s="1282">
        <v>8640</v>
      </c>
      <c r="R297" s="1166">
        <v>3</v>
      </c>
      <c r="S297" s="1282">
        <v>100</v>
      </c>
      <c r="T297" s="1282" t="s">
        <v>1623</v>
      </c>
      <c r="U297" s="1166">
        <v>540368</v>
      </c>
      <c r="V297" s="1282" t="s">
        <v>1621</v>
      </c>
    </row>
    <row r="298" spans="1:22" s="1166" customFormat="1" ht="12.75">
      <c r="A298" s="1282">
        <v>8112</v>
      </c>
      <c r="B298" s="1283">
        <v>42094</v>
      </c>
      <c r="C298" s="1282" t="s">
        <v>1870</v>
      </c>
      <c r="D298" s="1282" t="s">
        <v>1870</v>
      </c>
      <c r="H298" s="1393">
        <v>0</v>
      </c>
      <c r="I298" s="1393">
        <v>1065.8800000000001</v>
      </c>
      <c r="J298" s="1393">
        <f t="shared" si="4"/>
        <v>-1065.8800000000001</v>
      </c>
      <c r="K298" s="1282" t="s">
        <v>1077</v>
      </c>
      <c r="L298" s="1282" t="s">
        <v>1913</v>
      </c>
      <c r="M298" s="1282" t="s">
        <v>1911</v>
      </c>
      <c r="O298" s="1282" t="s">
        <v>1619</v>
      </c>
      <c r="P298" s="1282">
        <v>2720</v>
      </c>
      <c r="Q298" s="1282">
        <v>8640</v>
      </c>
      <c r="R298" s="1166">
        <v>3</v>
      </c>
      <c r="S298" s="1282">
        <v>200</v>
      </c>
      <c r="T298" s="1282" t="s">
        <v>1623</v>
      </c>
      <c r="U298" s="1166">
        <v>540368</v>
      </c>
      <c r="V298" s="1282" t="s">
        <v>1621</v>
      </c>
    </row>
    <row r="299" spans="1:22" s="1166" customFormat="1" ht="12.75">
      <c r="A299" s="1282">
        <v>8112</v>
      </c>
      <c r="B299" s="1283">
        <v>42124</v>
      </c>
      <c r="C299" s="1282" t="s">
        <v>1870</v>
      </c>
      <c r="D299" s="1282" t="s">
        <v>1870</v>
      </c>
      <c r="H299" s="1393">
        <v>0</v>
      </c>
      <c r="I299" s="1393">
        <v>90.21</v>
      </c>
      <c r="J299" s="1393">
        <f t="shared" si="4"/>
        <v>-90.21</v>
      </c>
      <c r="K299" s="1282" t="s">
        <v>1077</v>
      </c>
      <c r="L299" s="1282" t="s">
        <v>1912</v>
      </c>
      <c r="M299" s="1282" t="s">
        <v>1911</v>
      </c>
      <c r="O299" s="1282" t="s">
        <v>1619</v>
      </c>
      <c r="P299" s="1282">
        <v>2721</v>
      </c>
      <c r="Q299" s="1282">
        <v>8640</v>
      </c>
      <c r="R299" s="1166">
        <v>4</v>
      </c>
      <c r="S299" s="1282">
        <v>100</v>
      </c>
      <c r="T299" s="1282" t="s">
        <v>1623</v>
      </c>
      <c r="U299" s="1166">
        <v>564133</v>
      </c>
      <c r="V299" s="1282" t="s">
        <v>1621</v>
      </c>
    </row>
    <row r="300" spans="1:22" s="1166" customFormat="1" ht="12.75">
      <c r="A300" s="1282">
        <v>8112</v>
      </c>
      <c r="B300" s="1283">
        <v>42124</v>
      </c>
      <c r="C300" s="1282" t="s">
        <v>1870</v>
      </c>
      <c r="D300" s="1282" t="s">
        <v>1870</v>
      </c>
      <c r="H300" s="1393">
        <v>0</v>
      </c>
      <c r="I300" s="1393">
        <v>1065.8800000000001</v>
      </c>
      <c r="J300" s="1393">
        <f t="shared" si="4"/>
        <v>-1065.8800000000001</v>
      </c>
      <c r="K300" s="1282" t="s">
        <v>1077</v>
      </c>
      <c r="L300" s="1282" t="s">
        <v>1913</v>
      </c>
      <c r="M300" s="1282" t="s">
        <v>1911</v>
      </c>
      <c r="O300" s="1282" t="s">
        <v>1619</v>
      </c>
      <c r="P300" s="1282">
        <v>2720</v>
      </c>
      <c r="Q300" s="1282">
        <v>8640</v>
      </c>
      <c r="R300" s="1166">
        <v>4</v>
      </c>
      <c r="S300" s="1282">
        <v>200</v>
      </c>
      <c r="T300" s="1282" t="s">
        <v>1623</v>
      </c>
      <c r="U300" s="1166">
        <v>564133</v>
      </c>
      <c r="V300" s="1282" t="s">
        <v>1621</v>
      </c>
    </row>
    <row r="301" spans="1:22" s="1166" customFormat="1" ht="12.75">
      <c r="A301" s="1282">
        <v>8112</v>
      </c>
      <c r="B301" s="1283">
        <v>42155</v>
      </c>
      <c r="C301" s="1282" t="s">
        <v>1870</v>
      </c>
      <c r="D301" s="1282" t="s">
        <v>1870</v>
      </c>
      <c r="H301" s="1393">
        <v>0</v>
      </c>
      <c r="I301" s="1393">
        <v>90.21</v>
      </c>
      <c r="J301" s="1393">
        <f t="shared" si="4"/>
        <v>-90.21</v>
      </c>
      <c r="K301" s="1282" t="s">
        <v>1077</v>
      </c>
      <c r="L301" s="1282" t="s">
        <v>1912</v>
      </c>
      <c r="M301" s="1282" t="s">
        <v>1911</v>
      </c>
      <c r="O301" s="1282" t="s">
        <v>1619</v>
      </c>
      <c r="P301" s="1282">
        <v>2721</v>
      </c>
      <c r="Q301" s="1282">
        <v>8640</v>
      </c>
      <c r="R301" s="1166">
        <v>5</v>
      </c>
      <c r="S301" s="1282">
        <v>100</v>
      </c>
      <c r="T301" s="1282" t="s">
        <v>1623</v>
      </c>
      <c r="U301" s="1166">
        <v>600474</v>
      </c>
      <c r="V301" s="1282" t="s">
        <v>1621</v>
      </c>
    </row>
    <row r="302" spans="1:22" s="1166" customFormat="1" ht="12.75">
      <c r="A302" s="1282">
        <v>8112</v>
      </c>
      <c r="B302" s="1283">
        <v>42155</v>
      </c>
      <c r="C302" s="1282" t="s">
        <v>1870</v>
      </c>
      <c r="D302" s="1282" t="s">
        <v>1870</v>
      </c>
      <c r="H302" s="1393">
        <v>0</v>
      </c>
      <c r="I302" s="1393">
        <v>1065.8800000000001</v>
      </c>
      <c r="J302" s="1393">
        <f t="shared" si="4"/>
        <v>-1065.8800000000001</v>
      </c>
      <c r="K302" s="1282" t="s">
        <v>1077</v>
      </c>
      <c r="L302" s="1282" t="s">
        <v>1913</v>
      </c>
      <c r="M302" s="1282" t="s">
        <v>1911</v>
      </c>
      <c r="O302" s="1282" t="s">
        <v>1619</v>
      </c>
      <c r="P302" s="1282">
        <v>2720</v>
      </c>
      <c r="Q302" s="1282">
        <v>8640</v>
      </c>
      <c r="R302" s="1166">
        <v>5</v>
      </c>
      <c r="S302" s="1282">
        <v>200</v>
      </c>
      <c r="T302" s="1282" t="s">
        <v>1623</v>
      </c>
      <c r="U302" s="1166">
        <v>600474</v>
      </c>
      <c r="V302" s="1282" t="s">
        <v>1621</v>
      </c>
    </row>
    <row r="303" spans="1:22" s="1166" customFormat="1" ht="12.75">
      <c r="A303" s="1282">
        <v>8112</v>
      </c>
      <c r="B303" s="1283">
        <v>42185</v>
      </c>
      <c r="C303" s="1282" t="s">
        <v>1870</v>
      </c>
      <c r="D303" s="1282" t="s">
        <v>1870</v>
      </c>
      <c r="H303" s="1393">
        <v>0</v>
      </c>
      <c r="I303" s="1393">
        <v>90.21</v>
      </c>
      <c r="J303" s="1393">
        <f t="shared" si="4"/>
        <v>-90.21</v>
      </c>
      <c r="K303" s="1282" t="s">
        <v>1077</v>
      </c>
      <c r="L303" s="1282" t="s">
        <v>1912</v>
      </c>
      <c r="M303" s="1282" t="s">
        <v>1911</v>
      </c>
      <c r="O303" s="1282" t="s">
        <v>1619</v>
      </c>
      <c r="P303" s="1282">
        <v>2721</v>
      </c>
      <c r="Q303" s="1282">
        <v>8640</v>
      </c>
      <c r="R303" s="1166">
        <v>6</v>
      </c>
      <c r="S303" s="1282">
        <v>100</v>
      </c>
      <c r="T303" s="1282" t="s">
        <v>1623</v>
      </c>
      <c r="U303" s="1166">
        <v>644656</v>
      </c>
      <c r="V303" s="1282" t="s">
        <v>1621</v>
      </c>
    </row>
    <row r="304" spans="1:22" s="1166" customFormat="1" ht="12.75">
      <c r="A304" s="1282">
        <v>8112</v>
      </c>
      <c r="B304" s="1283">
        <v>42185</v>
      </c>
      <c r="C304" s="1282" t="s">
        <v>1870</v>
      </c>
      <c r="D304" s="1282" t="s">
        <v>1870</v>
      </c>
      <c r="H304" s="1393">
        <v>0</v>
      </c>
      <c r="I304" s="1393">
        <v>1065.8800000000001</v>
      </c>
      <c r="J304" s="1393">
        <f t="shared" ref="J304:J367" si="5">+H304-I304</f>
        <v>-1065.8800000000001</v>
      </c>
      <c r="K304" s="1282" t="s">
        <v>1077</v>
      </c>
      <c r="L304" s="1282" t="s">
        <v>1913</v>
      </c>
      <c r="M304" s="1282" t="s">
        <v>1911</v>
      </c>
      <c r="O304" s="1282" t="s">
        <v>1619</v>
      </c>
      <c r="P304" s="1282">
        <v>2720</v>
      </c>
      <c r="Q304" s="1282">
        <v>8640</v>
      </c>
      <c r="R304" s="1166">
        <v>6</v>
      </c>
      <c r="S304" s="1282">
        <v>200</v>
      </c>
      <c r="T304" s="1282" t="s">
        <v>1623</v>
      </c>
      <c r="U304" s="1166">
        <v>644656</v>
      </c>
      <c r="V304" s="1282" t="s">
        <v>1621</v>
      </c>
    </row>
    <row r="305" spans="1:22" s="1166" customFormat="1" ht="12.75">
      <c r="A305" s="1282">
        <v>8112</v>
      </c>
      <c r="B305" s="1283">
        <v>42216</v>
      </c>
      <c r="C305" s="1282" t="s">
        <v>1870</v>
      </c>
      <c r="D305" s="1282" t="s">
        <v>1870</v>
      </c>
      <c r="H305" s="1393">
        <v>0</v>
      </c>
      <c r="I305" s="1393">
        <v>90.21</v>
      </c>
      <c r="J305" s="1393">
        <f t="shared" si="5"/>
        <v>-90.21</v>
      </c>
      <c r="K305" s="1282" t="s">
        <v>1077</v>
      </c>
      <c r="L305" s="1282" t="s">
        <v>1912</v>
      </c>
      <c r="M305" s="1282" t="s">
        <v>1911</v>
      </c>
      <c r="O305" s="1282" t="s">
        <v>1619</v>
      </c>
      <c r="P305" s="1282">
        <v>2721</v>
      </c>
      <c r="Q305" s="1282">
        <v>8640</v>
      </c>
      <c r="R305" s="1166">
        <v>7</v>
      </c>
      <c r="S305" s="1282">
        <v>100</v>
      </c>
      <c r="T305" s="1282" t="s">
        <v>1623</v>
      </c>
      <c r="U305" s="1166">
        <v>667299</v>
      </c>
      <c r="V305" s="1282" t="s">
        <v>1621</v>
      </c>
    </row>
    <row r="306" spans="1:22" s="1166" customFormat="1" ht="12.75">
      <c r="A306" s="1282">
        <v>8112</v>
      </c>
      <c r="B306" s="1283">
        <v>42216</v>
      </c>
      <c r="C306" s="1282" t="s">
        <v>1870</v>
      </c>
      <c r="D306" s="1282" t="s">
        <v>1870</v>
      </c>
      <c r="H306" s="1393">
        <v>0</v>
      </c>
      <c r="I306" s="1393">
        <v>1065.8800000000001</v>
      </c>
      <c r="J306" s="1393">
        <f t="shared" si="5"/>
        <v>-1065.8800000000001</v>
      </c>
      <c r="K306" s="1282" t="s">
        <v>1077</v>
      </c>
      <c r="L306" s="1282" t="s">
        <v>1913</v>
      </c>
      <c r="M306" s="1282" t="s">
        <v>1911</v>
      </c>
      <c r="O306" s="1282" t="s">
        <v>1619</v>
      </c>
      <c r="P306" s="1282">
        <v>2720</v>
      </c>
      <c r="Q306" s="1282">
        <v>8640</v>
      </c>
      <c r="R306" s="1166">
        <v>7</v>
      </c>
      <c r="S306" s="1282">
        <v>200</v>
      </c>
      <c r="T306" s="1282" t="s">
        <v>1623</v>
      </c>
      <c r="U306" s="1166">
        <v>667299</v>
      </c>
      <c r="V306" s="1282" t="s">
        <v>1621</v>
      </c>
    </row>
    <row r="307" spans="1:22" s="1166" customFormat="1" ht="12.75">
      <c r="A307" s="1282">
        <v>8112</v>
      </c>
      <c r="B307" s="1283">
        <v>42247</v>
      </c>
      <c r="C307" s="1282" t="s">
        <v>1870</v>
      </c>
      <c r="D307" s="1282" t="s">
        <v>1870</v>
      </c>
      <c r="H307" s="1393">
        <v>0</v>
      </c>
      <c r="I307" s="1393">
        <v>90.21</v>
      </c>
      <c r="J307" s="1393">
        <f t="shared" si="5"/>
        <v>-90.21</v>
      </c>
      <c r="K307" s="1282" t="s">
        <v>1077</v>
      </c>
      <c r="L307" s="1282" t="s">
        <v>1912</v>
      </c>
      <c r="M307" s="1282" t="s">
        <v>1911</v>
      </c>
      <c r="O307" s="1282" t="s">
        <v>1619</v>
      </c>
      <c r="P307" s="1282">
        <v>2721</v>
      </c>
      <c r="Q307" s="1282">
        <v>8640</v>
      </c>
      <c r="R307" s="1166">
        <v>8</v>
      </c>
      <c r="S307" s="1282">
        <v>100</v>
      </c>
      <c r="T307" s="1282" t="s">
        <v>1623</v>
      </c>
      <c r="U307" s="1166">
        <v>695677</v>
      </c>
      <c r="V307" s="1282" t="s">
        <v>1621</v>
      </c>
    </row>
    <row r="308" spans="1:22" s="1166" customFormat="1" ht="12.75">
      <c r="A308" s="1282">
        <v>8112</v>
      </c>
      <c r="B308" s="1283">
        <v>42247</v>
      </c>
      <c r="C308" s="1282" t="s">
        <v>1870</v>
      </c>
      <c r="D308" s="1282" t="s">
        <v>1870</v>
      </c>
      <c r="H308" s="1393">
        <v>0</v>
      </c>
      <c r="I308" s="1393">
        <v>1065.8800000000001</v>
      </c>
      <c r="J308" s="1393">
        <f t="shared" si="5"/>
        <v>-1065.8800000000001</v>
      </c>
      <c r="K308" s="1282" t="s">
        <v>1077</v>
      </c>
      <c r="L308" s="1282" t="s">
        <v>1913</v>
      </c>
      <c r="M308" s="1282" t="s">
        <v>1911</v>
      </c>
      <c r="O308" s="1282" t="s">
        <v>1619</v>
      </c>
      <c r="P308" s="1282">
        <v>2720</v>
      </c>
      <c r="Q308" s="1282">
        <v>8640</v>
      </c>
      <c r="R308" s="1166">
        <v>8</v>
      </c>
      <c r="S308" s="1282">
        <v>200</v>
      </c>
      <c r="T308" s="1282" t="s">
        <v>1623</v>
      </c>
      <c r="U308" s="1166">
        <v>695677</v>
      </c>
      <c r="V308" s="1282" t="s">
        <v>1621</v>
      </c>
    </row>
    <row r="309" spans="1:22" s="1166" customFormat="1" ht="12.75">
      <c r="A309" s="1282">
        <v>8112</v>
      </c>
      <c r="B309" s="1283">
        <v>42277</v>
      </c>
      <c r="C309" s="1282" t="s">
        <v>1875</v>
      </c>
      <c r="D309" s="1282" t="s">
        <v>1875</v>
      </c>
      <c r="H309" s="1393">
        <v>0</v>
      </c>
      <c r="I309" s="1393">
        <v>90.21</v>
      </c>
      <c r="J309" s="1393">
        <f t="shared" si="5"/>
        <v>-90.21</v>
      </c>
      <c r="K309" s="1282" t="s">
        <v>1077</v>
      </c>
      <c r="L309" s="1282" t="s">
        <v>1912</v>
      </c>
      <c r="M309" s="1282" t="s">
        <v>1911</v>
      </c>
      <c r="O309" s="1282" t="s">
        <v>1619</v>
      </c>
      <c r="P309" s="1282">
        <v>2721</v>
      </c>
      <c r="Q309" s="1282">
        <v>8640</v>
      </c>
      <c r="R309" s="1166">
        <v>9</v>
      </c>
      <c r="S309" s="1282">
        <v>100</v>
      </c>
      <c r="T309" s="1282" t="s">
        <v>1623</v>
      </c>
      <c r="U309" s="1166">
        <v>726015</v>
      </c>
      <c r="V309" s="1282" t="s">
        <v>1621</v>
      </c>
    </row>
    <row r="310" spans="1:22" s="1166" customFormat="1" ht="12.75">
      <c r="A310" s="1282">
        <v>8112</v>
      </c>
      <c r="B310" s="1283">
        <v>42277</v>
      </c>
      <c r="C310" s="1282" t="s">
        <v>1875</v>
      </c>
      <c r="D310" s="1282" t="s">
        <v>1875</v>
      </c>
      <c r="H310" s="1393">
        <v>0</v>
      </c>
      <c r="I310" s="1393">
        <v>1065.8800000000001</v>
      </c>
      <c r="J310" s="1393">
        <f t="shared" si="5"/>
        <v>-1065.8800000000001</v>
      </c>
      <c r="K310" s="1282" t="s">
        <v>1077</v>
      </c>
      <c r="L310" s="1282" t="s">
        <v>1913</v>
      </c>
      <c r="M310" s="1282" t="s">
        <v>1911</v>
      </c>
      <c r="O310" s="1282" t="s">
        <v>1619</v>
      </c>
      <c r="P310" s="1282">
        <v>2720</v>
      </c>
      <c r="Q310" s="1282">
        <v>8640</v>
      </c>
      <c r="R310" s="1166">
        <v>9</v>
      </c>
      <c r="S310" s="1282">
        <v>200</v>
      </c>
      <c r="T310" s="1282" t="s">
        <v>1623</v>
      </c>
      <c r="U310" s="1166">
        <v>726015</v>
      </c>
      <c r="V310" s="1282" t="s">
        <v>1621</v>
      </c>
    </row>
    <row r="311" spans="1:22" s="1166" customFormat="1" ht="12.75">
      <c r="A311" s="1282">
        <v>8112</v>
      </c>
      <c r="B311" s="1283">
        <v>42308</v>
      </c>
      <c r="C311" s="1282" t="s">
        <v>1870</v>
      </c>
      <c r="D311" s="1282" t="s">
        <v>1870</v>
      </c>
      <c r="H311" s="1393">
        <v>0</v>
      </c>
      <c r="I311" s="1393">
        <v>90.21</v>
      </c>
      <c r="J311" s="1393">
        <f t="shared" si="5"/>
        <v>-90.21</v>
      </c>
      <c r="K311" s="1282" t="s">
        <v>1077</v>
      </c>
      <c r="L311" s="1282" t="s">
        <v>1912</v>
      </c>
      <c r="M311" s="1282" t="s">
        <v>1911</v>
      </c>
      <c r="O311" s="1282" t="s">
        <v>1619</v>
      </c>
      <c r="P311" s="1282">
        <v>2721</v>
      </c>
      <c r="Q311" s="1282">
        <v>8640</v>
      </c>
      <c r="R311" s="1166">
        <v>10</v>
      </c>
      <c r="S311" s="1282">
        <v>100</v>
      </c>
      <c r="T311" s="1282" t="s">
        <v>1623</v>
      </c>
      <c r="U311" s="1166">
        <v>755105</v>
      </c>
      <c r="V311" s="1282" t="s">
        <v>1621</v>
      </c>
    </row>
    <row r="312" spans="1:22" s="1166" customFormat="1" ht="12.75">
      <c r="A312" s="1282">
        <v>8112</v>
      </c>
      <c r="B312" s="1283">
        <v>42308</v>
      </c>
      <c r="C312" s="1282" t="s">
        <v>1870</v>
      </c>
      <c r="D312" s="1282" t="s">
        <v>1870</v>
      </c>
      <c r="H312" s="1393">
        <v>0</v>
      </c>
      <c r="I312" s="1393">
        <v>1065.8800000000001</v>
      </c>
      <c r="J312" s="1393">
        <f t="shared" si="5"/>
        <v>-1065.8800000000001</v>
      </c>
      <c r="K312" s="1282" t="s">
        <v>1077</v>
      </c>
      <c r="L312" s="1282" t="s">
        <v>1913</v>
      </c>
      <c r="M312" s="1282" t="s">
        <v>1911</v>
      </c>
      <c r="O312" s="1282" t="s">
        <v>1619</v>
      </c>
      <c r="P312" s="1282">
        <v>2720</v>
      </c>
      <c r="Q312" s="1282">
        <v>8640</v>
      </c>
      <c r="R312" s="1166">
        <v>10</v>
      </c>
      <c r="S312" s="1282">
        <v>200</v>
      </c>
      <c r="T312" s="1282" t="s">
        <v>1623</v>
      </c>
      <c r="U312" s="1166">
        <v>755105</v>
      </c>
      <c r="V312" s="1282" t="s">
        <v>1621</v>
      </c>
    </row>
    <row r="313" spans="1:22" s="1166" customFormat="1" ht="12.75">
      <c r="A313" s="1282">
        <v>8112</v>
      </c>
      <c r="B313" s="1283">
        <v>42338</v>
      </c>
      <c r="C313" s="1282" t="s">
        <v>1870</v>
      </c>
      <c r="D313" s="1282" t="s">
        <v>1870</v>
      </c>
      <c r="H313" s="1393">
        <v>0</v>
      </c>
      <c r="I313" s="1393">
        <v>90.21</v>
      </c>
      <c r="J313" s="1393">
        <f t="shared" si="5"/>
        <v>-90.21</v>
      </c>
      <c r="K313" s="1282" t="s">
        <v>1077</v>
      </c>
      <c r="L313" s="1282" t="s">
        <v>1912</v>
      </c>
      <c r="M313" s="1282" t="s">
        <v>1911</v>
      </c>
      <c r="O313" s="1282" t="s">
        <v>1619</v>
      </c>
      <c r="P313" s="1282">
        <v>2721</v>
      </c>
      <c r="Q313" s="1282">
        <v>8640</v>
      </c>
      <c r="R313" s="1166">
        <v>11</v>
      </c>
      <c r="S313" s="1282">
        <v>100</v>
      </c>
      <c r="T313" s="1282" t="s">
        <v>1623</v>
      </c>
      <c r="U313" s="1166">
        <v>778585</v>
      </c>
      <c r="V313" s="1282" t="s">
        <v>1621</v>
      </c>
    </row>
    <row r="314" spans="1:22" s="1166" customFormat="1" ht="12.75">
      <c r="A314" s="1282">
        <v>8112</v>
      </c>
      <c r="B314" s="1283">
        <v>42338</v>
      </c>
      <c r="C314" s="1282" t="s">
        <v>1870</v>
      </c>
      <c r="D314" s="1282" t="s">
        <v>1870</v>
      </c>
      <c r="H314" s="1393">
        <v>0</v>
      </c>
      <c r="I314" s="1393">
        <v>1065.8800000000001</v>
      </c>
      <c r="J314" s="1393">
        <f t="shared" si="5"/>
        <v>-1065.8800000000001</v>
      </c>
      <c r="K314" s="1282" t="s">
        <v>1077</v>
      </c>
      <c r="L314" s="1282" t="s">
        <v>1913</v>
      </c>
      <c r="M314" s="1282" t="s">
        <v>1911</v>
      </c>
      <c r="O314" s="1282" t="s">
        <v>1619</v>
      </c>
      <c r="P314" s="1282">
        <v>2720</v>
      </c>
      <c r="Q314" s="1282">
        <v>8640</v>
      </c>
      <c r="R314" s="1166">
        <v>11</v>
      </c>
      <c r="S314" s="1282">
        <v>200</v>
      </c>
      <c r="T314" s="1282" t="s">
        <v>1623</v>
      </c>
      <c r="U314" s="1166">
        <v>778585</v>
      </c>
      <c r="V314" s="1282" t="s">
        <v>1621</v>
      </c>
    </row>
    <row r="315" spans="1:22" s="1166" customFormat="1" ht="12.75">
      <c r="A315" s="1282">
        <v>8112</v>
      </c>
      <c r="B315" s="1283">
        <v>42369</v>
      </c>
      <c r="C315" s="1282" t="s">
        <v>1875</v>
      </c>
      <c r="D315" s="1282" t="s">
        <v>1875</v>
      </c>
      <c r="H315" s="1393">
        <v>0</v>
      </c>
      <c r="I315" s="1393">
        <v>90.21</v>
      </c>
      <c r="J315" s="1393">
        <f t="shared" si="5"/>
        <v>-90.21</v>
      </c>
      <c r="K315" s="1282" t="s">
        <v>1077</v>
      </c>
      <c r="L315" s="1282" t="s">
        <v>1912</v>
      </c>
      <c r="M315" s="1282" t="s">
        <v>1911</v>
      </c>
      <c r="O315" s="1282" t="s">
        <v>1619</v>
      </c>
      <c r="P315" s="1282">
        <v>2721</v>
      </c>
      <c r="Q315" s="1282">
        <v>8640</v>
      </c>
      <c r="R315" s="1166">
        <v>12</v>
      </c>
      <c r="S315" s="1282">
        <v>100</v>
      </c>
      <c r="T315" s="1282" t="s">
        <v>1623</v>
      </c>
      <c r="U315" s="1166">
        <v>808124</v>
      </c>
      <c r="V315" s="1282" t="s">
        <v>1621</v>
      </c>
    </row>
    <row r="316" spans="1:22" s="1166" customFormat="1" ht="12.75">
      <c r="A316" s="1282">
        <v>8112</v>
      </c>
      <c r="B316" s="1283">
        <v>42369</v>
      </c>
      <c r="C316" s="1282" t="s">
        <v>1875</v>
      </c>
      <c r="D316" s="1282" t="s">
        <v>1875</v>
      </c>
      <c r="H316" s="1393">
        <v>0</v>
      </c>
      <c r="I316" s="1393">
        <v>1065.9100000000001</v>
      </c>
      <c r="J316" s="1393">
        <f t="shared" si="5"/>
        <v>-1065.9100000000001</v>
      </c>
      <c r="K316" s="1282" t="s">
        <v>1077</v>
      </c>
      <c r="L316" s="1282" t="s">
        <v>1913</v>
      </c>
      <c r="M316" s="1282" t="s">
        <v>1911</v>
      </c>
      <c r="O316" s="1282" t="s">
        <v>1619</v>
      </c>
      <c r="P316" s="1282">
        <v>2720</v>
      </c>
      <c r="Q316" s="1282">
        <v>8640</v>
      </c>
      <c r="R316" s="1166">
        <v>12</v>
      </c>
      <c r="S316" s="1282">
        <v>200</v>
      </c>
      <c r="T316" s="1282" t="s">
        <v>1623</v>
      </c>
      <c r="U316" s="1166">
        <v>808124</v>
      </c>
      <c r="V316" s="1282" t="s">
        <v>1621</v>
      </c>
    </row>
    <row r="317" spans="1:22" s="1166" customFormat="1" ht="12.75">
      <c r="A317" s="1282">
        <v>8112</v>
      </c>
      <c r="B317" s="1283">
        <v>42400</v>
      </c>
      <c r="C317" s="1282" t="s">
        <v>1876</v>
      </c>
      <c r="D317" s="1282" t="s">
        <v>1876</v>
      </c>
      <c r="H317" s="1393">
        <v>0</v>
      </c>
      <c r="I317" s="1393">
        <v>90.21</v>
      </c>
      <c r="J317" s="1393">
        <f t="shared" si="5"/>
        <v>-90.21</v>
      </c>
      <c r="K317" s="1282" t="s">
        <v>1077</v>
      </c>
      <c r="L317" s="1282" t="s">
        <v>1912</v>
      </c>
      <c r="M317" s="1282" t="s">
        <v>1911</v>
      </c>
      <c r="O317" s="1282" t="s">
        <v>1619</v>
      </c>
      <c r="P317" s="1282">
        <v>2721</v>
      </c>
      <c r="Q317" s="1282">
        <v>8640</v>
      </c>
      <c r="R317" s="1166">
        <v>1</v>
      </c>
      <c r="S317" s="1282">
        <v>100</v>
      </c>
      <c r="T317" s="1282" t="s">
        <v>1653</v>
      </c>
      <c r="U317" s="1166">
        <v>828605</v>
      </c>
      <c r="V317" s="1282" t="s">
        <v>1621</v>
      </c>
    </row>
    <row r="318" spans="1:22" s="1166" customFormat="1" ht="12.75">
      <c r="A318" s="1282">
        <v>8112</v>
      </c>
      <c r="B318" s="1283">
        <v>42400</v>
      </c>
      <c r="C318" s="1282" t="s">
        <v>1876</v>
      </c>
      <c r="D318" s="1282" t="s">
        <v>1876</v>
      </c>
      <c r="H318" s="1393">
        <v>0</v>
      </c>
      <c r="I318" s="1393">
        <v>1065.9100000000001</v>
      </c>
      <c r="J318" s="1393">
        <f t="shared" si="5"/>
        <v>-1065.9100000000001</v>
      </c>
      <c r="K318" s="1282" t="s">
        <v>1077</v>
      </c>
      <c r="L318" s="1282" t="s">
        <v>1913</v>
      </c>
      <c r="M318" s="1282" t="s">
        <v>1911</v>
      </c>
      <c r="O318" s="1282" t="s">
        <v>1619</v>
      </c>
      <c r="P318" s="1282">
        <v>2720</v>
      </c>
      <c r="Q318" s="1282">
        <v>8640</v>
      </c>
      <c r="R318" s="1166">
        <v>1</v>
      </c>
      <c r="S318" s="1282">
        <v>200</v>
      </c>
      <c r="T318" s="1282" t="s">
        <v>1653</v>
      </c>
      <c r="U318" s="1166">
        <v>828605</v>
      </c>
      <c r="V318" s="1282" t="s">
        <v>1621</v>
      </c>
    </row>
    <row r="319" spans="1:22" s="1166" customFormat="1" ht="12.75">
      <c r="A319" s="1282">
        <v>8112</v>
      </c>
      <c r="B319" s="1283">
        <v>42401</v>
      </c>
      <c r="C319" s="1282" t="s">
        <v>1877</v>
      </c>
      <c r="D319" s="1282" t="s">
        <v>1877</v>
      </c>
      <c r="H319" s="1393">
        <v>90.21</v>
      </c>
      <c r="I319" s="1393">
        <v>0</v>
      </c>
      <c r="J319" s="1393">
        <f t="shared" si="5"/>
        <v>90.21</v>
      </c>
      <c r="K319" s="1282" t="s">
        <v>1077</v>
      </c>
      <c r="L319" s="1282" t="s">
        <v>1912</v>
      </c>
      <c r="M319" s="1282" t="s">
        <v>1911</v>
      </c>
      <c r="O319" s="1282" t="s">
        <v>1619</v>
      </c>
      <c r="P319" s="1282">
        <v>2721</v>
      </c>
      <c r="Q319" s="1282">
        <v>8640</v>
      </c>
      <c r="R319" s="1166">
        <v>2</v>
      </c>
      <c r="S319" s="1282">
        <v>100</v>
      </c>
      <c r="T319" s="1282" t="s">
        <v>1653</v>
      </c>
      <c r="U319" s="1166">
        <v>856357</v>
      </c>
      <c r="V319" s="1282" t="s">
        <v>1621</v>
      </c>
    </row>
    <row r="320" spans="1:22" s="1166" customFormat="1" ht="12.75">
      <c r="A320" s="1282">
        <v>8112</v>
      </c>
      <c r="B320" s="1283">
        <v>42401</v>
      </c>
      <c r="C320" s="1282" t="s">
        <v>1877</v>
      </c>
      <c r="D320" s="1282" t="s">
        <v>1877</v>
      </c>
      <c r="H320" s="1393">
        <v>1065.9100000000001</v>
      </c>
      <c r="I320" s="1393">
        <v>0</v>
      </c>
      <c r="J320" s="1393">
        <f t="shared" si="5"/>
        <v>1065.9100000000001</v>
      </c>
      <c r="K320" s="1282" t="s">
        <v>1077</v>
      </c>
      <c r="L320" s="1282" t="s">
        <v>1913</v>
      </c>
      <c r="M320" s="1282" t="s">
        <v>1911</v>
      </c>
      <c r="O320" s="1282" t="s">
        <v>1619</v>
      </c>
      <c r="P320" s="1282">
        <v>2720</v>
      </c>
      <c r="Q320" s="1282">
        <v>8640</v>
      </c>
      <c r="R320" s="1166">
        <v>2</v>
      </c>
      <c r="S320" s="1282">
        <v>200</v>
      </c>
      <c r="T320" s="1282" t="s">
        <v>1653</v>
      </c>
      <c r="U320" s="1166">
        <v>856357</v>
      </c>
      <c r="V320" s="1282" t="s">
        <v>1621</v>
      </c>
    </row>
    <row r="321" spans="1:22" s="1166" customFormat="1" ht="12.75">
      <c r="A321" s="1282">
        <v>8112</v>
      </c>
      <c r="B321" s="1283">
        <v>42429</v>
      </c>
      <c r="C321" s="1282" t="s">
        <v>1878</v>
      </c>
      <c r="D321" s="1282" t="s">
        <v>1878</v>
      </c>
      <c r="H321" s="1393">
        <v>0</v>
      </c>
      <c r="I321" s="1393">
        <v>90.21</v>
      </c>
      <c r="J321" s="1393">
        <f t="shared" si="5"/>
        <v>-90.21</v>
      </c>
      <c r="K321" s="1282" t="s">
        <v>1077</v>
      </c>
      <c r="L321" s="1282" t="s">
        <v>1912</v>
      </c>
      <c r="M321" s="1282" t="s">
        <v>1911</v>
      </c>
      <c r="O321" s="1282" t="s">
        <v>1619</v>
      </c>
      <c r="P321" s="1282">
        <v>2721</v>
      </c>
      <c r="Q321" s="1282">
        <v>8640</v>
      </c>
      <c r="R321" s="1166">
        <v>2</v>
      </c>
      <c r="S321" s="1282">
        <v>100</v>
      </c>
      <c r="T321" s="1282" t="s">
        <v>1623</v>
      </c>
      <c r="U321" s="1166">
        <v>853255</v>
      </c>
      <c r="V321" s="1282" t="s">
        <v>1621</v>
      </c>
    </row>
    <row r="322" spans="1:22" s="1166" customFormat="1" ht="12.75">
      <c r="A322" s="1282">
        <v>8112</v>
      </c>
      <c r="B322" s="1283">
        <v>42429</v>
      </c>
      <c r="C322" s="1282" t="s">
        <v>1879</v>
      </c>
      <c r="D322" s="1282" t="s">
        <v>1879</v>
      </c>
      <c r="H322" s="1393">
        <v>0</v>
      </c>
      <c r="I322" s="1393">
        <v>90.21</v>
      </c>
      <c r="J322" s="1393">
        <f t="shared" si="5"/>
        <v>-90.21</v>
      </c>
      <c r="K322" s="1282" t="s">
        <v>1077</v>
      </c>
      <c r="L322" s="1282" t="s">
        <v>1912</v>
      </c>
      <c r="M322" s="1282" t="s">
        <v>1911</v>
      </c>
      <c r="O322" s="1282" t="s">
        <v>1619</v>
      </c>
      <c r="P322" s="1282">
        <v>2721</v>
      </c>
      <c r="Q322" s="1282">
        <v>8640</v>
      </c>
      <c r="R322" s="1166">
        <v>2</v>
      </c>
      <c r="S322" s="1282">
        <v>100</v>
      </c>
      <c r="T322" s="1282" t="s">
        <v>1623</v>
      </c>
      <c r="U322" s="1166">
        <v>854079</v>
      </c>
      <c r="V322" s="1282" t="s">
        <v>1621</v>
      </c>
    </row>
    <row r="323" spans="1:22" s="1166" customFormat="1" ht="12.75">
      <c r="A323" s="1282">
        <v>8112</v>
      </c>
      <c r="B323" s="1283">
        <v>42429</v>
      </c>
      <c r="C323" s="1282" t="s">
        <v>1878</v>
      </c>
      <c r="D323" s="1282" t="s">
        <v>1878</v>
      </c>
      <c r="H323" s="1393">
        <v>0</v>
      </c>
      <c r="I323" s="1393">
        <v>1065.8800000000001</v>
      </c>
      <c r="J323" s="1393">
        <f t="shared" si="5"/>
        <v>-1065.8800000000001</v>
      </c>
      <c r="K323" s="1282" t="s">
        <v>1077</v>
      </c>
      <c r="L323" s="1282" t="s">
        <v>1913</v>
      </c>
      <c r="M323" s="1282" t="s">
        <v>1911</v>
      </c>
      <c r="O323" s="1282" t="s">
        <v>1619</v>
      </c>
      <c r="P323" s="1282">
        <v>2720</v>
      </c>
      <c r="Q323" s="1282">
        <v>8640</v>
      </c>
      <c r="R323" s="1166">
        <v>2</v>
      </c>
      <c r="S323" s="1282">
        <v>200</v>
      </c>
      <c r="T323" s="1282" t="s">
        <v>1623</v>
      </c>
      <c r="U323" s="1166">
        <v>853255</v>
      </c>
      <c r="V323" s="1282" t="s">
        <v>1621</v>
      </c>
    </row>
    <row r="324" spans="1:22" s="1166" customFormat="1" ht="12.75">
      <c r="A324" s="1282">
        <v>8112</v>
      </c>
      <c r="B324" s="1283">
        <v>42429</v>
      </c>
      <c r="C324" s="1282" t="s">
        <v>1879</v>
      </c>
      <c r="D324" s="1282" t="s">
        <v>1879</v>
      </c>
      <c r="H324" s="1393">
        <v>0</v>
      </c>
      <c r="I324" s="1393">
        <v>1065.8800000000001</v>
      </c>
      <c r="J324" s="1393">
        <f t="shared" si="5"/>
        <v>-1065.8800000000001</v>
      </c>
      <c r="K324" s="1282" t="s">
        <v>1077</v>
      </c>
      <c r="L324" s="1282" t="s">
        <v>1913</v>
      </c>
      <c r="M324" s="1282" t="s">
        <v>1911</v>
      </c>
      <c r="O324" s="1282" t="s">
        <v>1619</v>
      </c>
      <c r="P324" s="1282">
        <v>2720</v>
      </c>
      <c r="Q324" s="1282">
        <v>8640</v>
      </c>
      <c r="R324" s="1166">
        <v>2</v>
      </c>
      <c r="S324" s="1282">
        <v>200</v>
      </c>
      <c r="T324" s="1282" t="s">
        <v>1623</v>
      </c>
      <c r="U324" s="1166">
        <v>854079</v>
      </c>
      <c r="V324" s="1282" t="s">
        <v>1621</v>
      </c>
    </row>
    <row r="325" spans="1:22" s="1166" customFormat="1" ht="12.75">
      <c r="A325" s="1282">
        <v>8112</v>
      </c>
      <c r="B325" s="1283">
        <v>42460</v>
      </c>
      <c r="C325" s="1282" t="s">
        <v>1880</v>
      </c>
      <c r="D325" s="1282" t="s">
        <v>1880</v>
      </c>
      <c r="H325" s="1393">
        <v>0</v>
      </c>
      <c r="I325" s="1393">
        <v>90.21</v>
      </c>
      <c r="J325" s="1393">
        <f t="shared" si="5"/>
        <v>-90.21</v>
      </c>
      <c r="K325" s="1282" t="s">
        <v>1077</v>
      </c>
      <c r="L325" s="1282" t="s">
        <v>1912</v>
      </c>
      <c r="M325" s="1282" t="s">
        <v>1911</v>
      </c>
      <c r="O325" s="1282" t="s">
        <v>1619</v>
      </c>
      <c r="P325" s="1282">
        <v>2721</v>
      </c>
      <c r="Q325" s="1282">
        <v>8640</v>
      </c>
      <c r="R325" s="1166">
        <v>3</v>
      </c>
      <c r="S325" s="1282">
        <v>100</v>
      </c>
      <c r="T325" s="1282" t="s">
        <v>1623</v>
      </c>
      <c r="U325" s="1166">
        <v>881855</v>
      </c>
      <c r="V325" s="1282" t="s">
        <v>1621</v>
      </c>
    </row>
    <row r="326" spans="1:22" s="1166" customFormat="1" ht="12.75">
      <c r="A326" s="1282">
        <v>8112</v>
      </c>
      <c r="B326" s="1283">
        <v>42460</v>
      </c>
      <c r="C326" s="1282" t="s">
        <v>1880</v>
      </c>
      <c r="D326" s="1282" t="s">
        <v>1880</v>
      </c>
      <c r="H326" s="1393">
        <v>0</v>
      </c>
      <c r="I326" s="1393">
        <v>1065.8800000000001</v>
      </c>
      <c r="J326" s="1393">
        <f t="shared" si="5"/>
        <v>-1065.8800000000001</v>
      </c>
      <c r="K326" s="1282" t="s">
        <v>1077</v>
      </c>
      <c r="L326" s="1282" t="s">
        <v>1913</v>
      </c>
      <c r="M326" s="1282" t="s">
        <v>1911</v>
      </c>
      <c r="O326" s="1282" t="s">
        <v>1619</v>
      </c>
      <c r="P326" s="1282">
        <v>2720</v>
      </c>
      <c r="Q326" s="1282">
        <v>8640</v>
      </c>
      <c r="R326" s="1166">
        <v>3</v>
      </c>
      <c r="S326" s="1282">
        <v>200</v>
      </c>
      <c r="T326" s="1282" t="s">
        <v>1623</v>
      </c>
      <c r="U326" s="1166">
        <v>881855</v>
      </c>
      <c r="V326" s="1282" t="s">
        <v>1621</v>
      </c>
    </row>
    <row r="327" spans="1:22" s="1166" customFormat="1" ht="12.75">
      <c r="A327" s="1282">
        <v>8112</v>
      </c>
      <c r="B327" s="1283">
        <v>42490</v>
      </c>
      <c r="C327" s="1282" t="s">
        <v>1881</v>
      </c>
      <c r="D327" s="1282" t="s">
        <v>1881</v>
      </c>
      <c r="H327" s="1393">
        <v>0</v>
      </c>
      <c r="I327" s="1393">
        <v>90.21</v>
      </c>
      <c r="J327" s="1393">
        <f t="shared" si="5"/>
        <v>-90.21</v>
      </c>
      <c r="K327" s="1282" t="s">
        <v>1077</v>
      </c>
      <c r="L327" s="1282" t="s">
        <v>1912</v>
      </c>
      <c r="M327" s="1282" t="s">
        <v>1911</v>
      </c>
      <c r="O327" s="1282" t="s">
        <v>1619</v>
      </c>
      <c r="P327" s="1282">
        <v>2721</v>
      </c>
      <c r="Q327" s="1282">
        <v>8640</v>
      </c>
      <c r="R327" s="1166">
        <v>4</v>
      </c>
      <c r="S327" s="1282">
        <v>100</v>
      </c>
      <c r="T327" s="1282" t="s">
        <v>1623</v>
      </c>
      <c r="U327" s="1166">
        <v>904793</v>
      </c>
      <c r="V327" s="1282" t="s">
        <v>1621</v>
      </c>
    </row>
    <row r="328" spans="1:22" s="1166" customFormat="1" ht="12.75">
      <c r="A328" s="1282">
        <v>8112</v>
      </c>
      <c r="B328" s="1283">
        <v>42490</v>
      </c>
      <c r="C328" s="1282" t="s">
        <v>1881</v>
      </c>
      <c r="D328" s="1282" t="s">
        <v>1881</v>
      </c>
      <c r="H328" s="1393">
        <v>0</v>
      </c>
      <c r="I328" s="1393">
        <v>1065.8800000000001</v>
      </c>
      <c r="J328" s="1393">
        <f t="shared" si="5"/>
        <v>-1065.8800000000001</v>
      </c>
      <c r="K328" s="1282" t="s">
        <v>1077</v>
      </c>
      <c r="L328" s="1282" t="s">
        <v>1913</v>
      </c>
      <c r="M328" s="1282" t="s">
        <v>1911</v>
      </c>
      <c r="O328" s="1282" t="s">
        <v>1619</v>
      </c>
      <c r="P328" s="1282">
        <v>2720</v>
      </c>
      <c r="Q328" s="1282">
        <v>8640</v>
      </c>
      <c r="R328" s="1166">
        <v>4</v>
      </c>
      <c r="S328" s="1282">
        <v>200</v>
      </c>
      <c r="T328" s="1282" t="s">
        <v>1623</v>
      </c>
      <c r="U328" s="1166">
        <v>904793</v>
      </c>
      <c r="V328" s="1282" t="s">
        <v>1621</v>
      </c>
    </row>
    <row r="329" spans="1:22" s="1166" customFormat="1" ht="12.75">
      <c r="A329" s="1282">
        <v>8112</v>
      </c>
      <c r="B329" s="1283">
        <v>42521</v>
      </c>
      <c r="C329" s="1282" t="s">
        <v>1882</v>
      </c>
      <c r="D329" s="1282" t="s">
        <v>1882</v>
      </c>
      <c r="H329" s="1393">
        <v>0</v>
      </c>
      <c r="I329" s="1393">
        <v>90.21</v>
      </c>
      <c r="J329" s="1393">
        <f t="shared" si="5"/>
        <v>-90.21</v>
      </c>
      <c r="K329" s="1282" t="s">
        <v>1077</v>
      </c>
      <c r="L329" s="1282" t="s">
        <v>1912</v>
      </c>
      <c r="M329" s="1282" t="s">
        <v>1911</v>
      </c>
      <c r="O329" s="1282" t="s">
        <v>1619</v>
      </c>
      <c r="P329" s="1282">
        <v>2721</v>
      </c>
      <c r="Q329" s="1282">
        <v>8640</v>
      </c>
      <c r="R329" s="1166">
        <v>5</v>
      </c>
      <c r="S329" s="1282">
        <v>100</v>
      </c>
      <c r="T329" s="1282" t="s">
        <v>1623</v>
      </c>
      <c r="U329" s="1166">
        <v>921965</v>
      </c>
      <c r="V329" s="1282" t="s">
        <v>1621</v>
      </c>
    </row>
    <row r="330" spans="1:22" s="1166" customFormat="1" ht="12.75">
      <c r="A330" s="1282">
        <v>8112</v>
      </c>
      <c r="B330" s="1283">
        <v>42521</v>
      </c>
      <c r="C330" s="1282" t="s">
        <v>1882</v>
      </c>
      <c r="D330" s="1282" t="s">
        <v>1882</v>
      </c>
      <c r="H330" s="1393">
        <v>0</v>
      </c>
      <c r="I330" s="1393">
        <v>1065.8800000000001</v>
      </c>
      <c r="J330" s="1393">
        <f t="shared" si="5"/>
        <v>-1065.8800000000001</v>
      </c>
      <c r="K330" s="1282" t="s">
        <v>1077</v>
      </c>
      <c r="L330" s="1282" t="s">
        <v>1913</v>
      </c>
      <c r="M330" s="1282" t="s">
        <v>1911</v>
      </c>
      <c r="O330" s="1282" t="s">
        <v>1619</v>
      </c>
      <c r="P330" s="1282">
        <v>2720</v>
      </c>
      <c r="Q330" s="1282">
        <v>8640</v>
      </c>
      <c r="R330" s="1166">
        <v>5</v>
      </c>
      <c r="S330" s="1282">
        <v>200</v>
      </c>
      <c r="T330" s="1282" t="s">
        <v>1623</v>
      </c>
      <c r="U330" s="1166">
        <v>921965</v>
      </c>
      <c r="V330" s="1282" t="s">
        <v>1621</v>
      </c>
    </row>
    <row r="331" spans="1:22" s="1166" customFormat="1" ht="12.75">
      <c r="A331" s="1282">
        <v>8112</v>
      </c>
      <c r="B331" s="1283">
        <v>42551</v>
      </c>
      <c r="C331" s="1282" t="s">
        <v>1883</v>
      </c>
      <c r="D331" s="1282" t="s">
        <v>1883</v>
      </c>
      <c r="H331" s="1393">
        <v>0</v>
      </c>
      <c r="I331" s="1393">
        <v>90.21</v>
      </c>
      <c r="J331" s="1393">
        <f t="shared" si="5"/>
        <v>-90.21</v>
      </c>
      <c r="K331" s="1282" t="s">
        <v>1077</v>
      </c>
      <c r="L331" s="1282" t="s">
        <v>1912</v>
      </c>
      <c r="M331" s="1282" t="s">
        <v>1911</v>
      </c>
      <c r="O331" s="1282" t="s">
        <v>1619</v>
      </c>
      <c r="P331" s="1282">
        <v>2721</v>
      </c>
      <c r="Q331" s="1282">
        <v>8640</v>
      </c>
      <c r="R331" s="1166">
        <v>6</v>
      </c>
      <c r="S331" s="1282">
        <v>100</v>
      </c>
      <c r="T331" s="1282" t="s">
        <v>1623</v>
      </c>
      <c r="U331" s="1166">
        <v>947909</v>
      </c>
      <c r="V331" s="1282" t="s">
        <v>1621</v>
      </c>
    </row>
    <row r="332" spans="1:22" s="1166" customFormat="1" ht="12.75">
      <c r="A332" s="1282">
        <v>8112</v>
      </c>
      <c r="B332" s="1283">
        <v>42551</v>
      </c>
      <c r="C332" s="1282" t="s">
        <v>1883</v>
      </c>
      <c r="D332" s="1282" t="s">
        <v>1883</v>
      </c>
      <c r="H332" s="1393">
        <v>0</v>
      </c>
      <c r="I332" s="1393">
        <v>1065.8800000000001</v>
      </c>
      <c r="J332" s="1393">
        <f t="shared" si="5"/>
        <v>-1065.8800000000001</v>
      </c>
      <c r="K332" s="1282" t="s">
        <v>1077</v>
      </c>
      <c r="L332" s="1282" t="s">
        <v>1913</v>
      </c>
      <c r="M332" s="1282" t="s">
        <v>1911</v>
      </c>
      <c r="O332" s="1282" t="s">
        <v>1619</v>
      </c>
      <c r="P332" s="1282">
        <v>2720</v>
      </c>
      <c r="Q332" s="1282">
        <v>8640</v>
      </c>
      <c r="R332" s="1166">
        <v>6</v>
      </c>
      <c r="S332" s="1282">
        <v>200</v>
      </c>
      <c r="T332" s="1282" t="s">
        <v>1623</v>
      </c>
      <c r="U332" s="1166">
        <v>947909</v>
      </c>
      <c r="V332" s="1282" t="s">
        <v>1621</v>
      </c>
    </row>
    <row r="333" spans="1:22" s="1166" customFormat="1" ht="12.75">
      <c r="A333" s="1282">
        <v>8112</v>
      </c>
      <c r="B333" s="1283">
        <v>42582</v>
      </c>
      <c r="C333" s="1282" t="s">
        <v>1884</v>
      </c>
      <c r="D333" s="1282" t="s">
        <v>1884</v>
      </c>
      <c r="H333" s="1393">
        <v>0</v>
      </c>
      <c r="I333" s="1393">
        <v>90.21</v>
      </c>
      <c r="J333" s="1393">
        <f t="shared" si="5"/>
        <v>-90.21</v>
      </c>
      <c r="K333" s="1282" t="s">
        <v>1077</v>
      </c>
      <c r="L333" s="1282" t="s">
        <v>1912</v>
      </c>
      <c r="M333" s="1282" t="s">
        <v>1911</v>
      </c>
      <c r="O333" s="1282" t="s">
        <v>1619</v>
      </c>
      <c r="P333" s="1282">
        <v>2721</v>
      </c>
      <c r="Q333" s="1282">
        <v>8640</v>
      </c>
      <c r="R333" s="1166">
        <v>7</v>
      </c>
      <c r="S333" s="1282">
        <v>100</v>
      </c>
      <c r="T333" s="1282" t="s">
        <v>1623</v>
      </c>
      <c r="U333" s="1166">
        <v>975385</v>
      </c>
      <c r="V333" s="1282" t="s">
        <v>1621</v>
      </c>
    </row>
    <row r="334" spans="1:22" s="1166" customFormat="1" ht="12.75">
      <c r="A334" s="1282">
        <v>8112</v>
      </c>
      <c r="B334" s="1283">
        <v>42582</v>
      </c>
      <c r="C334" s="1282" t="s">
        <v>1884</v>
      </c>
      <c r="D334" s="1282" t="s">
        <v>1884</v>
      </c>
      <c r="H334" s="1393">
        <v>0</v>
      </c>
      <c r="I334" s="1393">
        <v>1065.8800000000001</v>
      </c>
      <c r="J334" s="1393">
        <f t="shared" si="5"/>
        <v>-1065.8800000000001</v>
      </c>
      <c r="K334" s="1282" t="s">
        <v>1077</v>
      </c>
      <c r="L334" s="1282" t="s">
        <v>1913</v>
      </c>
      <c r="M334" s="1282" t="s">
        <v>1911</v>
      </c>
      <c r="O334" s="1282" t="s">
        <v>1619</v>
      </c>
      <c r="P334" s="1282">
        <v>2720</v>
      </c>
      <c r="Q334" s="1282">
        <v>8640</v>
      </c>
      <c r="R334" s="1166">
        <v>7</v>
      </c>
      <c r="S334" s="1282">
        <v>200</v>
      </c>
      <c r="T334" s="1282" t="s">
        <v>1623</v>
      </c>
      <c r="U334" s="1166">
        <v>975385</v>
      </c>
      <c r="V334" s="1282" t="s">
        <v>1621</v>
      </c>
    </row>
    <row r="335" spans="1:22" s="1166" customFormat="1" ht="12.75">
      <c r="A335" s="1282">
        <v>8112</v>
      </c>
      <c r="B335" s="1283">
        <v>42613</v>
      </c>
      <c r="C335" s="1282" t="s">
        <v>1885</v>
      </c>
      <c r="D335" s="1282" t="s">
        <v>1885</v>
      </c>
      <c r="H335" s="1393">
        <v>0</v>
      </c>
      <c r="I335" s="1393">
        <v>90.21</v>
      </c>
      <c r="J335" s="1393">
        <f t="shared" si="5"/>
        <v>-90.21</v>
      </c>
      <c r="K335" s="1282" t="s">
        <v>1077</v>
      </c>
      <c r="L335" s="1282" t="s">
        <v>1912</v>
      </c>
      <c r="M335" s="1282" t="s">
        <v>1911</v>
      </c>
      <c r="O335" s="1282" t="s">
        <v>1619</v>
      </c>
      <c r="P335" s="1282">
        <v>2721</v>
      </c>
      <c r="Q335" s="1282">
        <v>8640</v>
      </c>
      <c r="R335" s="1166">
        <v>8</v>
      </c>
      <c r="S335" s="1282">
        <v>100</v>
      </c>
      <c r="T335" s="1282" t="s">
        <v>1623</v>
      </c>
      <c r="U335" s="1166">
        <v>999529</v>
      </c>
      <c r="V335" s="1282" t="s">
        <v>1621</v>
      </c>
    </row>
    <row r="336" spans="1:22" s="1166" customFormat="1" ht="12.75">
      <c r="A336" s="1282">
        <v>8112</v>
      </c>
      <c r="B336" s="1283">
        <v>42613</v>
      </c>
      <c r="C336" s="1282" t="s">
        <v>1885</v>
      </c>
      <c r="D336" s="1282" t="s">
        <v>1885</v>
      </c>
      <c r="H336" s="1393">
        <v>0</v>
      </c>
      <c r="I336" s="1393">
        <v>1065.8800000000001</v>
      </c>
      <c r="J336" s="1393">
        <f t="shared" si="5"/>
        <v>-1065.8800000000001</v>
      </c>
      <c r="K336" s="1282" t="s">
        <v>1077</v>
      </c>
      <c r="L336" s="1282" t="s">
        <v>1913</v>
      </c>
      <c r="M336" s="1282" t="s">
        <v>1911</v>
      </c>
      <c r="O336" s="1282" t="s">
        <v>1619</v>
      </c>
      <c r="P336" s="1282">
        <v>2720</v>
      </c>
      <c r="Q336" s="1282">
        <v>8640</v>
      </c>
      <c r="R336" s="1166">
        <v>8</v>
      </c>
      <c r="S336" s="1282">
        <v>200</v>
      </c>
      <c r="T336" s="1282" t="s">
        <v>1623</v>
      </c>
      <c r="U336" s="1166">
        <v>999529</v>
      </c>
      <c r="V336" s="1282" t="s">
        <v>1621</v>
      </c>
    </row>
    <row r="337" spans="1:22" s="1166" customFormat="1" ht="12.75">
      <c r="A337" s="1282">
        <v>8112</v>
      </c>
      <c r="B337" s="1283">
        <v>42643</v>
      </c>
      <c r="C337" s="1282" t="s">
        <v>1886</v>
      </c>
      <c r="D337" s="1282" t="s">
        <v>1886</v>
      </c>
      <c r="H337" s="1393">
        <v>0</v>
      </c>
      <c r="I337" s="1393">
        <v>90.21</v>
      </c>
      <c r="J337" s="1393">
        <f t="shared" si="5"/>
        <v>-90.21</v>
      </c>
      <c r="K337" s="1282" t="s">
        <v>1077</v>
      </c>
      <c r="L337" s="1282" t="s">
        <v>1912</v>
      </c>
      <c r="M337" s="1282" t="s">
        <v>1911</v>
      </c>
      <c r="O337" s="1282" t="s">
        <v>1619</v>
      </c>
      <c r="P337" s="1282">
        <v>2721</v>
      </c>
      <c r="Q337" s="1282">
        <v>8640</v>
      </c>
      <c r="R337" s="1166">
        <v>9</v>
      </c>
      <c r="S337" s="1282">
        <v>100</v>
      </c>
      <c r="T337" s="1282" t="s">
        <v>1623</v>
      </c>
      <c r="U337" s="1166">
        <v>1020946</v>
      </c>
      <c r="V337" s="1282" t="s">
        <v>1621</v>
      </c>
    </row>
    <row r="338" spans="1:22" s="1166" customFormat="1" ht="12.75">
      <c r="A338" s="1282">
        <v>8112</v>
      </c>
      <c r="B338" s="1283">
        <v>42643</v>
      </c>
      <c r="C338" s="1282" t="s">
        <v>1886</v>
      </c>
      <c r="D338" s="1282" t="s">
        <v>1886</v>
      </c>
      <c r="H338" s="1393">
        <v>0</v>
      </c>
      <c r="I338" s="1393">
        <v>1065.8800000000001</v>
      </c>
      <c r="J338" s="1393">
        <f t="shared" si="5"/>
        <v>-1065.8800000000001</v>
      </c>
      <c r="K338" s="1282" t="s">
        <v>1077</v>
      </c>
      <c r="L338" s="1282" t="s">
        <v>1913</v>
      </c>
      <c r="M338" s="1282" t="s">
        <v>1911</v>
      </c>
      <c r="O338" s="1282" t="s">
        <v>1619</v>
      </c>
      <c r="P338" s="1282">
        <v>2720</v>
      </c>
      <c r="Q338" s="1282">
        <v>8640</v>
      </c>
      <c r="R338" s="1166">
        <v>9</v>
      </c>
      <c r="S338" s="1282">
        <v>200</v>
      </c>
      <c r="T338" s="1282" t="s">
        <v>1623</v>
      </c>
      <c r="U338" s="1166">
        <v>1020946</v>
      </c>
      <c r="V338" s="1282" t="s">
        <v>1621</v>
      </c>
    </row>
    <row r="339" spans="1:22" s="1166" customFormat="1" ht="12.75">
      <c r="A339" s="1282">
        <v>8112</v>
      </c>
      <c r="B339" s="1283">
        <v>42674</v>
      </c>
      <c r="C339" s="1282" t="s">
        <v>1887</v>
      </c>
      <c r="D339" s="1282" t="s">
        <v>1887</v>
      </c>
      <c r="H339" s="1393">
        <v>0</v>
      </c>
      <c r="I339" s="1393">
        <v>90.21</v>
      </c>
      <c r="J339" s="1393">
        <f t="shared" si="5"/>
        <v>-90.21</v>
      </c>
      <c r="K339" s="1282" t="s">
        <v>1077</v>
      </c>
      <c r="L339" s="1282" t="s">
        <v>1912</v>
      </c>
      <c r="M339" s="1282" t="s">
        <v>1911</v>
      </c>
      <c r="O339" s="1282" t="s">
        <v>1619</v>
      </c>
      <c r="P339" s="1282">
        <v>2721</v>
      </c>
      <c r="Q339" s="1282">
        <v>8640</v>
      </c>
      <c r="R339" s="1166">
        <v>10</v>
      </c>
      <c r="S339" s="1282">
        <v>100</v>
      </c>
      <c r="T339" s="1282" t="s">
        <v>1623</v>
      </c>
      <c r="U339" s="1166">
        <v>1043710</v>
      </c>
      <c r="V339" s="1282" t="s">
        <v>1621</v>
      </c>
    </row>
    <row r="340" spans="1:22" s="1166" customFormat="1" ht="12.75">
      <c r="A340" s="1282">
        <v>8112</v>
      </c>
      <c r="B340" s="1283">
        <v>42674</v>
      </c>
      <c r="C340" s="1282" t="s">
        <v>1887</v>
      </c>
      <c r="D340" s="1282" t="s">
        <v>1887</v>
      </c>
      <c r="H340" s="1393">
        <v>0</v>
      </c>
      <c r="I340" s="1393">
        <v>1065.8800000000001</v>
      </c>
      <c r="J340" s="1393">
        <f t="shared" si="5"/>
        <v>-1065.8800000000001</v>
      </c>
      <c r="K340" s="1282" t="s">
        <v>1077</v>
      </c>
      <c r="L340" s="1282" t="s">
        <v>1913</v>
      </c>
      <c r="M340" s="1282" t="s">
        <v>1911</v>
      </c>
      <c r="O340" s="1282" t="s">
        <v>1619</v>
      </c>
      <c r="P340" s="1282">
        <v>2720</v>
      </c>
      <c r="Q340" s="1282">
        <v>8640</v>
      </c>
      <c r="R340" s="1166">
        <v>10</v>
      </c>
      <c r="S340" s="1282">
        <v>200</v>
      </c>
      <c r="T340" s="1282" t="s">
        <v>1623</v>
      </c>
      <c r="U340" s="1166">
        <v>1043710</v>
      </c>
      <c r="V340" s="1282" t="s">
        <v>1621</v>
      </c>
    </row>
    <row r="341" spans="1:22" s="1166" customFormat="1" ht="12.75">
      <c r="A341" s="1282">
        <v>8112</v>
      </c>
      <c r="B341" s="1283">
        <v>42704</v>
      </c>
      <c r="C341" s="1282" t="s">
        <v>1888</v>
      </c>
      <c r="D341" s="1282" t="s">
        <v>1888</v>
      </c>
      <c r="H341" s="1393">
        <v>0</v>
      </c>
      <c r="I341" s="1393">
        <v>90.21</v>
      </c>
      <c r="J341" s="1393">
        <f t="shared" si="5"/>
        <v>-90.21</v>
      </c>
      <c r="K341" s="1282" t="s">
        <v>1077</v>
      </c>
      <c r="L341" s="1282" t="s">
        <v>1912</v>
      </c>
      <c r="M341" s="1282" t="s">
        <v>1911</v>
      </c>
      <c r="O341" s="1282" t="s">
        <v>1619</v>
      </c>
      <c r="P341" s="1282">
        <v>2721</v>
      </c>
      <c r="Q341" s="1282">
        <v>8640</v>
      </c>
      <c r="R341" s="1166">
        <v>11</v>
      </c>
      <c r="S341" s="1282">
        <v>100</v>
      </c>
      <c r="T341" s="1282" t="s">
        <v>1623</v>
      </c>
      <c r="U341" s="1166">
        <v>1062736</v>
      </c>
      <c r="V341" s="1282" t="s">
        <v>1621</v>
      </c>
    </row>
    <row r="342" spans="1:22" s="1166" customFormat="1" ht="12.75">
      <c r="A342" s="1282">
        <v>8112</v>
      </c>
      <c r="B342" s="1283">
        <v>42704</v>
      </c>
      <c r="C342" s="1282" t="s">
        <v>1888</v>
      </c>
      <c r="D342" s="1282" t="s">
        <v>1888</v>
      </c>
      <c r="H342" s="1393">
        <v>0</v>
      </c>
      <c r="I342" s="1393">
        <v>1065.8800000000001</v>
      </c>
      <c r="J342" s="1393">
        <f t="shared" si="5"/>
        <v>-1065.8800000000001</v>
      </c>
      <c r="K342" s="1282" t="s">
        <v>1077</v>
      </c>
      <c r="L342" s="1282" t="s">
        <v>1913</v>
      </c>
      <c r="M342" s="1282" t="s">
        <v>1911</v>
      </c>
      <c r="O342" s="1282" t="s">
        <v>1619</v>
      </c>
      <c r="P342" s="1282">
        <v>2720</v>
      </c>
      <c r="Q342" s="1282">
        <v>8640</v>
      </c>
      <c r="R342" s="1166">
        <v>11</v>
      </c>
      <c r="S342" s="1282">
        <v>200</v>
      </c>
      <c r="T342" s="1282" t="s">
        <v>1623</v>
      </c>
      <c r="U342" s="1166">
        <v>1062736</v>
      </c>
      <c r="V342" s="1282" t="s">
        <v>1621</v>
      </c>
    </row>
    <row r="343" spans="1:22" s="1166" customFormat="1" ht="12.75">
      <c r="A343" s="1282">
        <v>8112</v>
      </c>
      <c r="B343" s="1283">
        <v>42735</v>
      </c>
      <c r="C343" s="1282" t="s">
        <v>1889</v>
      </c>
      <c r="D343" s="1282" t="s">
        <v>1889</v>
      </c>
      <c r="H343" s="1393">
        <v>0</v>
      </c>
      <c r="I343" s="1393">
        <v>90.21</v>
      </c>
      <c r="J343" s="1393">
        <f t="shared" si="5"/>
        <v>-90.21</v>
      </c>
      <c r="K343" s="1282" t="s">
        <v>1077</v>
      </c>
      <c r="L343" s="1282" t="s">
        <v>1912</v>
      </c>
      <c r="M343" s="1282" t="s">
        <v>1911</v>
      </c>
      <c r="O343" s="1282" t="s">
        <v>1619</v>
      </c>
      <c r="P343" s="1282">
        <v>2721</v>
      </c>
      <c r="Q343" s="1282">
        <v>8640</v>
      </c>
      <c r="R343" s="1166">
        <v>12</v>
      </c>
      <c r="S343" s="1282">
        <v>100</v>
      </c>
      <c r="T343" s="1282" t="s">
        <v>1623</v>
      </c>
      <c r="U343" s="1166">
        <v>1092175</v>
      </c>
      <c r="V343" s="1282" t="s">
        <v>1621</v>
      </c>
    </row>
    <row r="344" spans="1:22" s="1166" customFormat="1" ht="12.75">
      <c r="A344" s="1282">
        <v>8112</v>
      </c>
      <c r="B344" s="1283">
        <v>42735</v>
      </c>
      <c r="C344" s="1282" t="s">
        <v>1889</v>
      </c>
      <c r="D344" s="1282" t="s">
        <v>1889</v>
      </c>
      <c r="H344" s="1393">
        <v>0</v>
      </c>
      <c r="I344" s="1393">
        <v>1065.9100000000001</v>
      </c>
      <c r="J344" s="1393">
        <f t="shared" si="5"/>
        <v>-1065.9100000000001</v>
      </c>
      <c r="K344" s="1282" t="s">
        <v>1077</v>
      </c>
      <c r="L344" s="1282" t="s">
        <v>1913</v>
      </c>
      <c r="M344" s="1282" t="s">
        <v>1911</v>
      </c>
      <c r="O344" s="1282" t="s">
        <v>1619</v>
      </c>
      <c r="P344" s="1282">
        <v>2720</v>
      </c>
      <c r="Q344" s="1282">
        <v>8640</v>
      </c>
      <c r="R344" s="1166">
        <v>12</v>
      </c>
      <c r="S344" s="1282">
        <v>200</v>
      </c>
      <c r="T344" s="1282" t="s">
        <v>1623</v>
      </c>
      <c r="U344" s="1166">
        <v>1092175</v>
      </c>
      <c r="V344" s="1282" t="s">
        <v>1621</v>
      </c>
    </row>
    <row r="345" spans="1:22" s="1166" customFormat="1" ht="12.75">
      <c r="A345" s="1282">
        <v>8112</v>
      </c>
      <c r="B345" s="1283">
        <v>42766</v>
      </c>
      <c r="C345" s="1282" t="s">
        <v>1890</v>
      </c>
      <c r="D345" s="1282" t="s">
        <v>1890</v>
      </c>
      <c r="H345" s="1393">
        <v>0</v>
      </c>
      <c r="I345" s="1393">
        <v>90.21</v>
      </c>
      <c r="J345" s="1393">
        <f t="shared" si="5"/>
        <v>-90.21</v>
      </c>
      <c r="K345" s="1282" t="s">
        <v>1077</v>
      </c>
      <c r="L345" s="1282" t="s">
        <v>1912</v>
      </c>
      <c r="M345" s="1282" t="s">
        <v>1911</v>
      </c>
      <c r="O345" s="1282" t="s">
        <v>1642</v>
      </c>
      <c r="P345" s="1282">
        <v>2721</v>
      </c>
      <c r="Q345" s="1282">
        <v>8640</v>
      </c>
      <c r="R345" s="1166">
        <v>1</v>
      </c>
      <c r="S345" s="1282">
        <v>100</v>
      </c>
      <c r="T345" s="1282" t="s">
        <v>1623</v>
      </c>
      <c r="U345" s="1166">
        <v>1112625</v>
      </c>
      <c r="V345" s="1282" t="s">
        <v>1621</v>
      </c>
    </row>
    <row r="346" spans="1:22" s="1166" customFormat="1" ht="12.75">
      <c r="A346" s="1282">
        <v>8112</v>
      </c>
      <c r="B346" s="1283">
        <v>42766</v>
      </c>
      <c r="C346" s="1282" t="s">
        <v>1890</v>
      </c>
      <c r="D346" s="1282" t="s">
        <v>1890</v>
      </c>
      <c r="H346" s="1393">
        <v>0</v>
      </c>
      <c r="I346" s="1393">
        <v>1065.8800000000001</v>
      </c>
      <c r="J346" s="1393">
        <f t="shared" si="5"/>
        <v>-1065.8800000000001</v>
      </c>
      <c r="K346" s="1282" t="s">
        <v>1077</v>
      </c>
      <c r="L346" s="1282" t="s">
        <v>1913</v>
      </c>
      <c r="M346" s="1282" t="s">
        <v>1911</v>
      </c>
      <c r="O346" s="1282" t="s">
        <v>1642</v>
      </c>
      <c r="P346" s="1282">
        <v>2720</v>
      </c>
      <c r="Q346" s="1282">
        <v>8640</v>
      </c>
      <c r="R346" s="1166">
        <v>1</v>
      </c>
      <c r="S346" s="1282">
        <v>200</v>
      </c>
      <c r="T346" s="1282" t="s">
        <v>1623</v>
      </c>
      <c r="U346" s="1166">
        <v>1112625</v>
      </c>
      <c r="V346" s="1282" t="s">
        <v>1621</v>
      </c>
    </row>
    <row r="347" spans="1:22" s="1166" customFormat="1" ht="12.75">
      <c r="A347" s="1282">
        <v>8112</v>
      </c>
      <c r="B347" s="1283">
        <v>42794</v>
      </c>
      <c r="C347" s="1282" t="s">
        <v>1891</v>
      </c>
      <c r="D347" s="1282" t="s">
        <v>1891</v>
      </c>
      <c r="H347" s="1393">
        <v>0</v>
      </c>
      <c r="I347" s="1393">
        <v>90.21</v>
      </c>
      <c r="J347" s="1393">
        <f t="shared" si="5"/>
        <v>-90.21</v>
      </c>
      <c r="K347" s="1282" t="s">
        <v>1077</v>
      </c>
      <c r="L347" s="1282" t="s">
        <v>1912</v>
      </c>
      <c r="M347" s="1282" t="s">
        <v>1911</v>
      </c>
      <c r="O347" s="1282" t="s">
        <v>1642</v>
      </c>
      <c r="P347" s="1282">
        <v>2721</v>
      </c>
      <c r="Q347" s="1282">
        <v>8640</v>
      </c>
      <c r="R347" s="1166">
        <v>2</v>
      </c>
      <c r="S347" s="1282">
        <v>100</v>
      </c>
      <c r="T347" s="1282" t="s">
        <v>1623</v>
      </c>
      <c r="U347" s="1166">
        <v>1136343</v>
      </c>
      <c r="V347" s="1282" t="s">
        <v>1621</v>
      </c>
    </row>
    <row r="348" spans="1:22" s="1166" customFormat="1" ht="12.75">
      <c r="A348" s="1282">
        <v>8112</v>
      </c>
      <c r="B348" s="1283">
        <v>42794</v>
      </c>
      <c r="C348" s="1282" t="s">
        <v>1891</v>
      </c>
      <c r="D348" s="1282" t="s">
        <v>1891</v>
      </c>
      <c r="H348" s="1393">
        <v>0</v>
      </c>
      <c r="I348" s="1393">
        <v>1065.8800000000001</v>
      </c>
      <c r="J348" s="1393">
        <f t="shared" si="5"/>
        <v>-1065.8800000000001</v>
      </c>
      <c r="K348" s="1282" t="s">
        <v>1077</v>
      </c>
      <c r="L348" s="1282" t="s">
        <v>1913</v>
      </c>
      <c r="M348" s="1282" t="s">
        <v>1911</v>
      </c>
      <c r="O348" s="1282" t="s">
        <v>1642</v>
      </c>
      <c r="P348" s="1282">
        <v>2720</v>
      </c>
      <c r="Q348" s="1282">
        <v>8640</v>
      </c>
      <c r="R348" s="1166">
        <v>2</v>
      </c>
      <c r="S348" s="1282">
        <v>200</v>
      </c>
      <c r="T348" s="1282" t="s">
        <v>1623</v>
      </c>
      <c r="U348" s="1166">
        <v>1136343</v>
      </c>
      <c r="V348" s="1282" t="s">
        <v>1621</v>
      </c>
    </row>
    <row r="349" spans="1:22" s="1166" customFormat="1" ht="12.75">
      <c r="A349" s="1282">
        <v>8112</v>
      </c>
      <c r="B349" s="1283">
        <v>42825</v>
      </c>
      <c r="C349" s="1282" t="s">
        <v>1892</v>
      </c>
      <c r="D349" s="1282" t="s">
        <v>1892</v>
      </c>
      <c r="H349" s="1393">
        <v>0</v>
      </c>
      <c r="I349" s="1393">
        <v>90.21</v>
      </c>
      <c r="J349" s="1393">
        <f t="shared" si="5"/>
        <v>-90.21</v>
      </c>
      <c r="K349" s="1282" t="s">
        <v>1077</v>
      </c>
      <c r="L349" s="1282" t="s">
        <v>1912</v>
      </c>
      <c r="M349" s="1282" t="s">
        <v>1911</v>
      </c>
      <c r="O349" s="1282" t="s">
        <v>1642</v>
      </c>
      <c r="P349" s="1282">
        <v>2721</v>
      </c>
      <c r="Q349" s="1282">
        <v>8640</v>
      </c>
      <c r="R349" s="1166">
        <v>3</v>
      </c>
      <c r="S349" s="1282">
        <v>100</v>
      </c>
      <c r="T349" s="1282" t="s">
        <v>1623</v>
      </c>
      <c r="U349" s="1166">
        <v>1157976</v>
      </c>
      <c r="V349" s="1282" t="s">
        <v>1621</v>
      </c>
    </row>
    <row r="350" spans="1:22" s="1166" customFormat="1" ht="12.75">
      <c r="A350" s="1282">
        <v>8112</v>
      </c>
      <c r="B350" s="1283">
        <v>42825</v>
      </c>
      <c r="C350" s="1282" t="s">
        <v>1892</v>
      </c>
      <c r="D350" s="1282" t="s">
        <v>1892</v>
      </c>
      <c r="H350" s="1393">
        <v>0</v>
      </c>
      <c r="I350" s="1393">
        <v>1065.8800000000001</v>
      </c>
      <c r="J350" s="1393">
        <f t="shared" si="5"/>
        <v>-1065.8800000000001</v>
      </c>
      <c r="K350" s="1282" t="s">
        <v>1077</v>
      </c>
      <c r="L350" s="1282" t="s">
        <v>1913</v>
      </c>
      <c r="M350" s="1282" t="s">
        <v>1911</v>
      </c>
      <c r="O350" s="1282" t="s">
        <v>1642</v>
      </c>
      <c r="P350" s="1282">
        <v>2720</v>
      </c>
      <c r="Q350" s="1282">
        <v>8640</v>
      </c>
      <c r="R350" s="1166">
        <v>3</v>
      </c>
      <c r="S350" s="1282">
        <v>200</v>
      </c>
      <c r="T350" s="1282" t="s">
        <v>1623</v>
      </c>
      <c r="U350" s="1166">
        <v>1157976</v>
      </c>
      <c r="V350" s="1282" t="s">
        <v>1621</v>
      </c>
    </row>
    <row r="351" spans="1:22" s="1166" customFormat="1" ht="12.75">
      <c r="A351" s="1282">
        <v>8112</v>
      </c>
      <c r="B351" s="1283">
        <v>42855</v>
      </c>
      <c r="C351" s="1282" t="s">
        <v>1893</v>
      </c>
      <c r="D351" s="1282" t="s">
        <v>1893</v>
      </c>
      <c r="H351" s="1393">
        <v>0</v>
      </c>
      <c r="I351" s="1393">
        <v>90.21</v>
      </c>
      <c r="J351" s="1393">
        <f t="shared" si="5"/>
        <v>-90.21</v>
      </c>
      <c r="K351" s="1282" t="s">
        <v>1077</v>
      </c>
      <c r="L351" s="1282" t="s">
        <v>1912</v>
      </c>
      <c r="M351" s="1282" t="s">
        <v>1911</v>
      </c>
      <c r="O351" s="1282" t="s">
        <v>1642</v>
      </c>
      <c r="P351" s="1282">
        <v>2721</v>
      </c>
      <c r="Q351" s="1282">
        <v>8640</v>
      </c>
      <c r="R351" s="1166">
        <v>4</v>
      </c>
      <c r="S351" s="1282">
        <v>100</v>
      </c>
      <c r="T351" s="1282" t="s">
        <v>1623</v>
      </c>
      <c r="U351" s="1166">
        <v>1179215</v>
      </c>
      <c r="V351" s="1282" t="s">
        <v>1621</v>
      </c>
    </row>
    <row r="352" spans="1:22" s="1166" customFormat="1" ht="12.75">
      <c r="A352" s="1282">
        <v>8112</v>
      </c>
      <c r="B352" s="1283">
        <v>42855</v>
      </c>
      <c r="C352" s="1282" t="s">
        <v>1893</v>
      </c>
      <c r="D352" s="1282" t="s">
        <v>1893</v>
      </c>
      <c r="H352" s="1393">
        <v>0</v>
      </c>
      <c r="I352" s="1393">
        <v>1065.8800000000001</v>
      </c>
      <c r="J352" s="1393">
        <f t="shared" si="5"/>
        <v>-1065.8800000000001</v>
      </c>
      <c r="K352" s="1282" t="s">
        <v>1077</v>
      </c>
      <c r="L352" s="1282" t="s">
        <v>1913</v>
      </c>
      <c r="M352" s="1282" t="s">
        <v>1911</v>
      </c>
      <c r="O352" s="1282" t="s">
        <v>1642</v>
      </c>
      <c r="P352" s="1282">
        <v>2720</v>
      </c>
      <c r="Q352" s="1282">
        <v>8640</v>
      </c>
      <c r="R352" s="1166">
        <v>4</v>
      </c>
      <c r="S352" s="1282">
        <v>200</v>
      </c>
      <c r="T352" s="1282" t="s">
        <v>1623</v>
      </c>
      <c r="U352" s="1166">
        <v>1179215</v>
      </c>
      <c r="V352" s="1282" t="s">
        <v>1621</v>
      </c>
    </row>
    <row r="353" spans="1:22" s="1166" customFormat="1" ht="12.75">
      <c r="A353" s="1282">
        <v>8112</v>
      </c>
      <c r="B353" s="1283">
        <v>42886</v>
      </c>
      <c r="C353" s="1282" t="s">
        <v>1894</v>
      </c>
      <c r="D353" s="1282" t="s">
        <v>1894</v>
      </c>
      <c r="H353" s="1393">
        <v>0</v>
      </c>
      <c r="I353" s="1393">
        <v>90.21</v>
      </c>
      <c r="J353" s="1393">
        <f t="shared" si="5"/>
        <v>-90.21</v>
      </c>
      <c r="K353" s="1282" t="s">
        <v>1077</v>
      </c>
      <c r="L353" s="1282" t="s">
        <v>1912</v>
      </c>
      <c r="M353" s="1282" t="s">
        <v>1911</v>
      </c>
      <c r="O353" s="1282" t="s">
        <v>1642</v>
      </c>
      <c r="P353" s="1282">
        <v>2721</v>
      </c>
      <c r="Q353" s="1282">
        <v>8640</v>
      </c>
      <c r="R353" s="1166">
        <v>5</v>
      </c>
      <c r="S353" s="1282">
        <v>100</v>
      </c>
      <c r="T353" s="1282" t="s">
        <v>1623</v>
      </c>
      <c r="U353" s="1166">
        <v>1207443</v>
      </c>
      <c r="V353" s="1282" t="s">
        <v>1621</v>
      </c>
    </row>
    <row r="354" spans="1:22" s="1166" customFormat="1" ht="12.75">
      <c r="A354" s="1282">
        <v>8112</v>
      </c>
      <c r="B354" s="1283">
        <v>42886</v>
      </c>
      <c r="C354" s="1282" t="s">
        <v>1894</v>
      </c>
      <c r="D354" s="1282" t="s">
        <v>1894</v>
      </c>
      <c r="H354" s="1393">
        <v>0</v>
      </c>
      <c r="I354" s="1393">
        <v>1065.8800000000001</v>
      </c>
      <c r="J354" s="1393">
        <f t="shared" si="5"/>
        <v>-1065.8800000000001</v>
      </c>
      <c r="K354" s="1282" t="s">
        <v>1077</v>
      </c>
      <c r="L354" s="1282" t="s">
        <v>1913</v>
      </c>
      <c r="M354" s="1282" t="s">
        <v>1911</v>
      </c>
      <c r="O354" s="1282" t="s">
        <v>1642</v>
      </c>
      <c r="P354" s="1282">
        <v>2720</v>
      </c>
      <c r="Q354" s="1282">
        <v>8640</v>
      </c>
      <c r="R354" s="1166">
        <v>5</v>
      </c>
      <c r="S354" s="1282">
        <v>200</v>
      </c>
      <c r="T354" s="1282" t="s">
        <v>1623</v>
      </c>
      <c r="U354" s="1166">
        <v>1207443</v>
      </c>
      <c r="V354" s="1282" t="s">
        <v>1621</v>
      </c>
    </row>
    <row r="355" spans="1:22" s="1166" customFormat="1" ht="12.75">
      <c r="A355" s="1282">
        <v>8112</v>
      </c>
      <c r="B355" s="1283">
        <v>42916</v>
      </c>
      <c r="C355" s="1282" t="s">
        <v>1895</v>
      </c>
      <c r="D355" s="1282" t="s">
        <v>1895</v>
      </c>
      <c r="H355" s="1393">
        <v>0</v>
      </c>
      <c r="I355" s="1393">
        <v>90.21</v>
      </c>
      <c r="J355" s="1393">
        <f t="shared" si="5"/>
        <v>-90.21</v>
      </c>
      <c r="K355" s="1282" t="s">
        <v>1077</v>
      </c>
      <c r="L355" s="1282" t="s">
        <v>1912</v>
      </c>
      <c r="M355" s="1282" t="s">
        <v>1911</v>
      </c>
      <c r="O355" s="1282" t="s">
        <v>1642</v>
      </c>
      <c r="P355" s="1282">
        <v>2721</v>
      </c>
      <c r="Q355" s="1282">
        <v>8640</v>
      </c>
      <c r="R355" s="1166">
        <v>6</v>
      </c>
      <c r="S355" s="1282">
        <v>100</v>
      </c>
      <c r="T355" s="1282" t="s">
        <v>1623</v>
      </c>
      <c r="U355" s="1166">
        <v>1227591</v>
      </c>
      <c r="V355" s="1282" t="s">
        <v>1621</v>
      </c>
    </row>
    <row r="356" spans="1:22" s="1166" customFormat="1" ht="12.75">
      <c r="A356" s="1282">
        <v>8112</v>
      </c>
      <c r="B356" s="1283">
        <v>42916</v>
      </c>
      <c r="C356" s="1282" t="s">
        <v>1895</v>
      </c>
      <c r="D356" s="1282" t="s">
        <v>1895</v>
      </c>
      <c r="H356" s="1393">
        <v>0</v>
      </c>
      <c r="I356" s="1393">
        <v>1065.8800000000001</v>
      </c>
      <c r="J356" s="1393">
        <f t="shared" si="5"/>
        <v>-1065.8800000000001</v>
      </c>
      <c r="K356" s="1282" t="s">
        <v>1077</v>
      </c>
      <c r="L356" s="1282" t="s">
        <v>1913</v>
      </c>
      <c r="M356" s="1282" t="s">
        <v>1911</v>
      </c>
      <c r="O356" s="1282" t="s">
        <v>1642</v>
      </c>
      <c r="P356" s="1282">
        <v>2720</v>
      </c>
      <c r="Q356" s="1282">
        <v>8640</v>
      </c>
      <c r="R356" s="1166">
        <v>6</v>
      </c>
      <c r="S356" s="1282">
        <v>200</v>
      </c>
      <c r="T356" s="1282" t="s">
        <v>1623</v>
      </c>
      <c r="U356" s="1166">
        <v>1227591</v>
      </c>
      <c r="V356" s="1282" t="s">
        <v>1621</v>
      </c>
    </row>
    <row r="357" spans="1:22" s="1166" customFormat="1" ht="12.75">
      <c r="A357" s="1282">
        <v>8112</v>
      </c>
      <c r="B357" s="1283">
        <v>42947</v>
      </c>
      <c r="C357" s="1282" t="s">
        <v>1896</v>
      </c>
      <c r="D357" s="1282" t="s">
        <v>1896</v>
      </c>
      <c r="H357" s="1393">
        <v>0</v>
      </c>
      <c r="I357" s="1393">
        <v>90.21</v>
      </c>
      <c r="J357" s="1393">
        <f t="shared" si="5"/>
        <v>-90.21</v>
      </c>
      <c r="K357" s="1282" t="s">
        <v>1077</v>
      </c>
      <c r="L357" s="1282" t="s">
        <v>1912</v>
      </c>
      <c r="M357" s="1282" t="s">
        <v>1911</v>
      </c>
      <c r="O357" s="1282" t="s">
        <v>1642</v>
      </c>
      <c r="P357" s="1282">
        <v>2721</v>
      </c>
      <c r="Q357" s="1282">
        <v>8640</v>
      </c>
      <c r="R357" s="1166">
        <v>7</v>
      </c>
      <c r="S357" s="1282">
        <v>100</v>
      </c>
      <c r="T357" s="1282" t="s">
        <v>1623</v>
      </c>
      <c r="U357" s="1166">
        <v>1254926</v>
      </c>
      <c r="V357" s="1282" t="s">
        <v>1621</v>
      </c>
    </row>
    <row r="358" spans="1:22" s="1166" customFormat="1" ht="12.75">
      <c r="A358" s="1282">
        <v>8112</v>
      </c>
      <c r="B358" s="1283">
        <v>42947</v>
      </c>
      <c r="C358" s="1282" t="s">
        <v>1896</v>
      </c>
      <c r="D358" s="1282" t="s">
        <v>1896</v>
      </c>
      <c r="H358" s="1393">
        <v>0</v>
      </c>
      <c r="I358" s="1393">
        <v>1065.8800000000001</v>
      </c>
      <c r="J358" s="1393">
        <f t="shared" si="5"/>
        <v>-1065.8800000000001</v>
      </c>
      <c r="K358" s="1282" t="s">
        <v>1077</v>
      </c>
      <c r="L358" s="1282" t="s">
        <v>1913</v>
      </c>
      <c r="M358" s="1282" t="s">
        <v>1911</v>
      </c>
      <c r="O358" s="1282" t="s">
        <v>1642</v>
      </c>
      <c r="P358" s="1282">
        <v>2720</v>
      </c>
      <c r="Q358" s="1282">
        <v>8640</v>
      </c>
      <c r="R358" s="1166">
        <v>7</v>
      </c>
      <c r="S358" s="1282">
        <v>200</v>
      </c>
      <c r="T358" s="1282" t="s">
        <v>1623</v>
      </c>
      <c r="U358" s="1166">
        <v>1254926</v>
      </c>
      <c r="V358" s="1282" t="s">
        <v>1621</v>
      </c>
    </row>
    <row r="359" spans="1:22" s="1166" customFormat="1" ht="12.75">
      <c r="A359" s="1282">
        <v>8112</v>
      </c>
      <c r="B359" s="1283">
        <v>42978</v>
      </c>
      <c r="C359" s="1282" t="s">
        <v>1897</v>
      </c>
      <c r="D359" s="1282" t="s">
        <v>1898</v>
      </c>
      <c r="H359" s="1393">
        <v>0</v>
      </c>
      <c r="I359" s="1393">
        <v>90.21</v>
      </c>
      <c r="J359" s="1393">
        <f t="shared" si="5"/>
        <v>-90.21</v>
      </c>
      <c r="K359" s="1282" t="s">
        <v>1077</v>
      </c>
      <c r="L359" s="1282" t="s">
        <v>1912</v>
      </c>
      <c r="M359" s="1282" t="s">
        <v>1911</v>
      </c>
      <c r="O359" s="1282" t="s">
        <v>1642</v>
      </c>
      <c r="P359" s="1282">
        <v>2721</v>
      </c>
      <c r="Q359" s="1282">
        <v>8640</v>
      </c>
      <c r="R359" s="1166">
        <v>8</v>
      </c>
      <c r="S359" s="1282">
        <v>100</v>
      </c>
      <c r="T359" s="1282" t="s">
        <v>1623</v>
      </c>
      <c r="U359" s="1166">
        <v>1277757</v>
      </c>
      <c r="V359" s="1282" t="s">
        <v>1621</v>
      </c>
    </row>
    <row r="360" spans="1:22" s="1166" customFormat="1" ht="12.75">
      <c r="A360" s="1282">
        <v>8112</v>
      </c>
      <c r="B360" s="1283">
        <v>42978</v>
      </c>
      <c r="C360" s="1282" t="s">
        <v>1897</v>
      </c>
      <c r="D360" s="1282" t="s">
        <v>1898</v>
      </c>
      <c r="H360" s="1393">
        <v>0</v>
      </c>
      <c r="I360" s="1393">
        <v>1065.8800000000001</v>
      </c>
      <c r="J360" s="1393">
        <f t="shared" si="5"/>
        <v>-1065.8800000000001</v>
      </c>
      <c r="K360" s="1282" t="s">
        <v>1077</v>
      </c>
      <c r="L360" s="1282" t="s">
        <v>1913</v>
      </c>
      <c r="M360" s="1282" t="s">
        <v>1911</v>
      </c>
      <c r="O360" s="1282" t="s">
        <v>1642</v>
      </c>
      <c r="P360" s="1282">
        <v>2720</v>
      </c>
      <c r="Q360" s="1282">
        <v>8640</v>
      </c>
      <c r="R360" s="1166">
        <v>8</v>
      </c>
      <c r="S360" s="1282">
        <v>200</v>
      </c>
      <c r="T360" s="1282" t="s">
        <v>1623</v>
      </c>
      <c r="U360" s="1166">
        <v>1277757</v>
      </c>
      <c r="V360" s="1282" t="s">
        <v>1621</v>
      </c>
    </row>
    <row r="361" spans="1:22" s="1166" customFormat="1" ht="12.75">
      <c r="A361" s="1282">
        <v>8112</v>
      </c>
      <c r="B361" s="1283">
        <v>43008</v>
      </c>
      <c r="C361" s="1282" t="s">
        <v>1899</v>
      </c>
      <c r="D361" s="1282" t="s">
        <v>1899</v>
      </c>
      <c r="H361" s="1393">
        <v>0</v>
      </c>
      <c r="I361" s="1393">
        <v>90.21</v>
      </c>
      <c r="J361" s="1393">
        <f t="shared" si="5"/>
        <v>-90.21</v>
      </c>
      <c r="K361" s="1282" t="s">
        <v>1077</v>
      </c>
      <c r="L361" s="1282" t="s">
        <v>1912</v>
      </c>
      <c r="M361" s="1282" t="s">
        <v>1911</v>
      </c>
      <c r="O361" s="1282" t="s">
        <v>1642</v>
      </c>
      <c r="P361" s="1282">
        <v>2721</v>
      </c>
      <c r="Q361" s="1282">
        <v>8640</v>
      </c>
      <c r="R361" s="1166">
        <v>9</v>
      </c>
      <c r="S361" s="1282">
        <v>100</v>
      </c>
      <c r="T361" s="1282" t="s">
        <v>1623</v>
      </c>
      <c r="U361" s="1166">
        <v>1297806</v>
      </c>
      <c r="V361" s="1282" t="s">
        <v>1621</v>
      </c>
    </row>
    <row r="362" spans="1:22" s="1166" customFormat="1" ht="12.75">
      <c r="A362" s="1282">
        <v>8112</v>
      </c>
      <c r="B362" s="1283">
        <v>43008</v>
      </c>
      <c r="C362" s="1282" t="s">
        <v>1899</v>
      </c>
      <c r="D362" s="1282" t="s">
        <v>1899</v>
      </c>
      <c r="H362" s="1393">
        <v>0</v>
      </c>
      <c r="I362" s="1393">
        <v>1065.8800000000001</v>
      </c>
      <c r="J362" s="1393">
        <f t="shared" si="5"/>
        <v>-1065.8800000000001</v>
      </c>
      <c r="K362" s="1282" t="s">
        <v>1077</v>
      </c>
      <c r="L362" s="1282" t="s">
        <v>1913</v>
      </c>
      <c r="M362" s="1282" t="s">
        <v>1911</v>
      </c>
      <c r="O362" s="1282" t="s">
        <v>1642</v>
      </c>
      <c r="P362" s="1282">
        <v>2720</v>
      </c>
      <c r="Q362" s="1282">
        <v>8640</v>
      </c>
      <c r="R362" s="1166">
        <v>9</v>
      </c>
      <c r="S362" s="1282">
        <v>200</v>
      </c>
      <c r="T362" s="1282" t="s">
        <v>1623</v>
      </c>
      <c r="U362" s="1166">
        <v>1297806</v>
      </c>
      <c r="V362" s="1282" t="s">
        <v>1621</v>
      </c>
    </row>
    <row r="363" spans="1:22" s="1166" customFormat="1" ht="12.75">
      <c r="A363" s="1282">
        <v>8112</v>
      </c>
      <c r="B363" s="1283">
        <v>43039</v>
      </c>
      <c r="C363" s="1282" t="s">
        <v>1900</v>
      </c>
      <c r="D363" s="1282" t="s">
        <v>1900</v>
      </c>
      <c r="H363" s="1393">
        <v>0</v>
      </c>
      <c r="I363" s="1393">
        <v>90.21</v>
      </c>
      <c r="J363" s="1393">
        <f t="shared" si="5"/>
        <v>-90.21</v>
      </c>
      <c r="K363" s="1282" t="s">
        <v>1077</v>
      </c>
      <c r="L363" s="1282" t="s">
        <v>1912</v>
      </c>
      <c r="M363" s="1282" t="s">
        <v>1911</v>
      </c>
      <c r="O363" s="1282" t="s">
        <v>1642</v>
      </c>
      <c r="P363" s="1282">
        <v>2721</v>
      </c>
      <c r="Q363" s="1282">
        <v>8640</v>
      </c>
      <c r="R363" s="1166">
        <v>10</v>
      </c>
      <c r="S363" s="1282">
        <v>100</v>
      </c>
      <c r="T363" s="1282" t="s">
        <v>1623</v>
      </c>
      <c r="U363" s="1166">
        <v>1324591</v>
      </c>
      <c r="V363" s="1282" t="s">
        <v>1621</v>
      </c>
    </row>
    <row r="364" spans="1:22" s="1166" customFormat="1" ht="12.75">
      <c r="A364" s="1282">
        <v>8112</v>
      </c>
      <c r="B364" s="1283">
        <v>43039</v>
      </c>
      <c r="C364" s="1282" t="s">
        <v>1900</v>
      </c>
      <c r="D364" s="1282" t="s">
        <v>1900</v>
      </c>
      <c r="H364" s="1393">
        <v>0</v>
      </c>
      <c r="I364" s="1393">
        <v>1065.8800000000001</v>
      </c>
      <c r="J364" s="1393">
        <f t="shared" si="5"/>
        <v>-1065.8800000000001</v>
      </c>
      <c r="K364" s="1282" t="s">
        <v>1077</v>
      </c>
      <c r="L364" s="1282" t="s">
        <v>1913</v>
      </c>
      <c r="M364" s="1282" t="s">
        <v>1911</v>
      </c>
      <c r="O364" s="1282" t="s">
        <v>1642</v>
      </c>
      <c r="P364" s="1282">
        <v>2720</v>
      </c>
      <c r="Q364" s="1282">
        <v>8640</v>
      </c>
      <c r="R364" s="1166">
        <v>10</v>
      </c>
      <c r="S364" s="1282">
        <v>200</v>
      </c>
      <c r="T364" s="1282" t="s">
        <v>1623</v>
      </c>
      <c r="U364" s="1166">
        <v>1324591</v>
      </c>
      <c r="V364" s="1282" t="s">
        <v>1621</v>
      </c>
    </row>
    <row r="365" spans="1:22" s="1166" customFormat="1" ht="12.75">
      <c r="A365" s="1282">
        <v>8112</v>
      </c>
      <c r="B365" s="1283">
        <v>43069</v>
      </c>
      <c r="C365" s="1282" t="s">
        <v>1901</v>
      </c>
      <c r="D365" s="1282" t="s">
        <v>1901</v>
      </c>
      <c r="H365" s="1393">
        <v>0</v>
      </c>
      <c r="I365" s="1393">
        <v>90.21</v>
      </c>
      <c r="J365" s="1393">
        <f t="shared" si="5"/>
        <v>-90.21</v>
      </c>
      <c r="K365" s="1282" t="s">
        <v>1077</v>
      </c>
      <c r="L365" s="1282" t="s">
        <v>1912</v>
      </c>
      <c r="M365" s="1282" t="s">
        <v>1911</v>
      </c>
      <c r="O365" s="1282" t="s">
        <v>1642</v>
      </c>
      <c r="P365" s="1282">
        <v>2721</v>
      </c>
      <c r="Q365" s="1282">
        <v>8640</v>
      </c>
      <c r="R365" s="1166">
        <v>11</v>
      </c>
      <c r="S365" s="1282">
        <v>100</v>
      </c>
      <c r="T365" s="1282" t="s">
        <v>1623</v>
      </c>
      <c r="U365" s="1166">
        <v>1346886</v>
      </c>
      <c r="V365" s="1282" t="s">
        <v>1621</v>
      </c>
    </row>
    <row r="366" spans="1:22" s="1166" customFormat="1" ht="12.75">
      <c r="A366" s="1282">
        <v>8112</v>
      </c>
      <c r="B366" s="1283">
        <v>43069</v>
      </c>
      <c r="C366" s="1282" t="s">
        <v>1901</v>
      </c>
      <c r="D366" s="1282" t="s">
        <v>1901</v>
      </c>
      <c r="H366" s="1393">
        <v>0</v>
      </c>
      <c r="I366" s="1393">
        <v>1065.8800000000001</v>
      </c>
      <c r="J366" s="1393">
        <f t="shared" si="5"/>
        <v>-1065.8800000000001</v>
      </c>
      <c r="K366" s="1282" t="s">
        <v>1077</v>
      </c>
      <c r="L366" s="1282" t="s">
        <v>1913</v>
      </c>
      <c r="M366" s="1282" t="s">
        <v>1911</v>
      </c>
      <c r="O366" s="1282" t="s">
        <v>1642</v>
      </c>
      <c r="P366" s="1282">
        <v>2720</v>
      </c>
      <c r="Q366" s="1282">
        <v>8640</v>
      </c>
      <c r="R366" s="1166">
        <v>11</v>
      </c>
      <c r="S366" s="1282">
        <v>200</v>
      </c>
      <c r="T366" s="1282" t="s">
        <v>1623</v>
      </c>
      <c r="U366" s="1166">
        <v>1346886</v>
      </c>
      <c r="V366" s="1282" t="s">
        <v>1621</v>
      </c>
    </row>
    <row r="367" spans="1:22" s="1166" customFormat="1" ht="12.75">
      <c r="A367" s="1282">
        <v>8112</v>
      </c>
      <c r="B367" s="1283">
        <v>43100</v>
      </c>
      <c r="C367" s="1282" t="s">
        <v>1902</v>
      </c>
      <c r="D367" s="1282" t="s">
        <v>1902</v>
      </c>
      <c r="H367" s="1393">
        <v>0</v>
      </c>
      <c r="I367" s="1393">
        <v>90.21</v>
      </c>
      <c r="J367" s="1393">
        <f t="shared" si="5"/>
        <v>-90.21</v>
      </c>
      <c r="K367" s="1282" t="s">
        <v>1077</v>
      </c>
      <c r="L367" s="1282" t="s">
        <v>1912</v>
      </c>
      <c r="M367" s="1282" t="s">
        <v>1911</v>
      </c>
      <c r="O367" s="1282" t="s">
        <v>1642</v>
      </c>
      <c r="P367" s="1282">
        <v>2721</v>
      </c>
      <c r="Q367" s="1282">
        <v>8640</v>
      </c>
      <c r="R367" s="1166">
        <v>12</v>
      </c>
      <c r="S367" s="1282">
        <v>100</v>
      </c>
      <c r="T367" s="1282" t="s">
        <v>1623</v>
      </c>
      <c r="U367" s="1166">
        <v>1366778</v>
      </c>
      <c r="V367" s="1282" t="s">
        <v>1621</v>
      </c>
    </row>
    <row r="368" spans="1:22" s="1166" customFormat="1" ht="12.75">
      <c r="A368" s="1282">
        <v>8112</v>
      </c>
      <c r="B368" s="1283">
        <v>43100</v>
      </c>
      <c r="C368" s="1282" t="s">
        <v>1902</v>
      </c>
      <c r="D368" s="1282" t="s">
        <v>1902</v>
      </c>
      <c r="H368" s="1393">
        <v>0</v>
      </c>
      <c r="I368" s="1393">
        <v>1065.9100000000001</v>
      </c>
      <c r="J368" s="1393">
        <f t="shared" ref="J368:J415" si="6">+H368-I368</f>
        <v>-1065.9100000000001</v>
      </c>
      <c r="K368" s="1282" t="s">
        <v>1077</v>
      </c>
      <c r="L368" s="1282" t="s">
        <v>1913</v>
      </c>
      <c r="M368" s="1282" t="s">
        <v>1911</v>
      </c>
      <c r="O368" s="1282" t="s">
        <v>1642</v>
      </c>
      <c r="P368" s="1282">
        <v>2720</v>
      </c>
      <c r="Q368" s="1282">
        <v>8640</v>
      </c>
      <c r="R368" s="1166">
        <v>12</v>
      </c>
      <c r="S368" s="1282">
        <v>200</v>
      </c>
      <c r="T368" s="1282" t="s">
        <v>1623</v>
      </c>
      <c r="U368" s="1166">
        <v>1366778</v>
      </c>
      <c r="V368" s="1282" t="s">
        <v>1621</v>
      </c>
    </row>
    <row r="369" spans="1:22" s="1166" customFormat="1" ht="12.75">
      <c r="A369" s="1282">
        <v>8116</v>
      </c>
      <c r="B369" s="1283">
        <v>41944</v>
      </c>
      <c r="C369" s="1282" t="s">
        <v>1616</v>
      </c>
      <c r="D369" s="1282" t="s">
        <v>1616</v>
      </c>
      <c r="H369" s="1393">
        <v>0</v>
      </c>
      <c r="I369" s="1393">
        <v>12215.75</v>
      </c>
      <c r="J369" s="1393">
        <f t="shared" si="6"/>
        <v>-12215.75</v>
      </c>
      <c r="K369" s="1282" t="s">
        <v>1077</v>
      </c>
      <c r="L369" s="1282" t="s">
        <v>1914</v>
      </c>
      <c r="M369" s="1282" t="s">
        <v>1911</v>
      </c>
      <c r="O369" s="1282" t="s">
        <v>1619</v>
      </c>
      <c r="P369" s="1282">
        <v>2720</v>
      </c>
      <c r="Q369" s="1282">
        <v>8640</v>
      </c>
      <c r="R369" s="1166">
        <v>11</v>
      </c>
      <c r="S369" s="1282">
        <v>200</v>
      </c>
      <c r="T369" s="1282" t="s">
        <v>1620</v>
      </c>
      <c r="U369" s="1166">
        <v>434177</v>
      </c>
      <c r="V369" s="1282" t="s">
        <v>1621</v>
      </c>
    </row>
    <row r="370" spans="1:22" s="1166" customFormat="1" ht="12.75">
      <c r="A370" s="1282">
        <v>8116</v>
      </c>
      <c r="B370" s="1283">
        <v>41973</v>
      </c>
      <c r="C370" s="1282" t="s">
        <v>1868</v>
      </c>
      <c r="D370" s="1282" t="s">
        <v>1868</v>
      </c>
      <c r="H370" s="1393">
        <v>0</v>
      </c>
      <c r="I370" s="1393">
        <v>1354.82</v>
      </c>
      <c r="J370" s="1393">
        <f t="shared" si="6"/>
        <v>-1354.82</v>
      </c>
      <c r="K370" s="1282" t="s">
        <v>1077</v>
      </c>
      <c r="L370" s="1282" t="s">
        <v>1914</v>
      </c>
      <c r="M370" s="1282" t="s">
        <v>1911</v>
      </c>
      <c r="O370" s="1282" t="s">
        <v>1619</v>
      </c>
      <c r="P370" s="1282">
        <v>2720</v>
      </c>
      <c r="Q370" s="1282">
        <v>8640</v>
      </c>
      <c r="R370" s="1166">
        <v>11</v>
      </c>
      <c r="S370" s="1282">
        <v>200</v>
      </c>
      <c r="T370" s="1282" t="s">
        <v>1653</v>
      </c>
      <c r="U370" s="1166">
        <v>432870</v>
      </c>
      <c r="V370" s="1282" t="s">
        <v>1621</v>
      </c>
    </row>
    <row r="371" spans="1:22" s="1166" customFormat="1" ht="12.75">
      <c r="A371" s="1282">
        <v>8116</v>
      </c>
      <c r="B371" s="1283">
        <v>41974</v>
      </c>
      <c r="C371" s="1282" t="s">
        <v>1868</v>
      </c>
      <c r="D371" s="1282" t="s">
        <v>1868</v>
      </c>
      <c r="H371" s="1393">
        <v>1354.82</v>
      </c>
      <c r="I371" s="1393">
        <v>0</v>
      </c>
      <c r="J371" s="1393">
        <f t="shared" si="6"/>
        <v>1354.82</v>
      </c>
      <c r="K371" s="1282" t="s">
        <v>1077</v>
      </c>
      <c r="L371" s="1282" t="s">
        <v>1914</v>
      </c>
      <c r="M371" s="1282" t="s">
        <v>1911</v>
      </c>
      <c r="O371" s="1282" t="s">
        <v>1619</v>
      </c>
      <c r="P371" s="1282">
        <v>2720</v>
      </c>
      <c r="Q371" s="1282">
        <v>8640</v>
      </c>
      <c r="R371" s="1166">
        <v>12</v>
      </c>
      <c r="S371" s="1282">
        <v>200</v>
      </c>
      <c r="T371" s="1282" t="s">
        <v>1653</v>
      </c>
      <c r="U371" s="1166">
        <v>432871</v>
      </c>
      <c r="V371" s="1282" t="s">
        <v>1621</v>
      </c>
    </row>
    <row r="372" spans="1:22" s="1166" customFormat="1" ht="12.75">
      <c r="A372" s="1282">
        <v>8116</v>
      </c>
      <c r="B372" s="1283">
        <v>42004</v>
      </c>
      <c r="C372" s="1282" t="s">
        <v>1869</v>
      </c>
      <c r="D372" s="1282" t="s">
        <v>1869</v>
      </c>
      <c r="H372" s="1393">
        <v>0</v>
      </c>
      <c r="I372" s="1393">
        <v>1384.65</v>
      </c>
      <c r="J372" s="1393">
        <f t="shared" si="6"/>
        <v>-1384.65</v>
      </c>
      <c r="K372" s="1282" t="s">
        <v>1077</v>
      </c>
      <c r="L372" s="1282" t="s">
        <v>1914</v>
      </c>
      <c r="M372" s="1282" t="s">
        <v>1911</v>
      </c>
      <c r="O372" s="1282" t="s">
        <v>1619</v>
      </c>
      <c r="P372" s="1282">
        <v>2720</v>
      </c>
      <c r="Q372" s="1282">
        <v>8640</v>
      </c>
      <c r="R372" s="1166">
        <v>12</v>
      </c>
      <c r="S372" s="1282">
        <v>200</v>
      </c>
      <c r="T372" s="1282" t="s">
        <v>1623</v>
      </c>
      <c r="U372" s="1166">
        <v>448752</v>
      </c>
      <c r="V372" s="1282" t="s">
        <v>1621</v>
      </c>
    </row>
    <row r="373" spans="1:22" s="1166" customFormat="1" ht="12.75">
      <c r="A373" s="1282">
        <v>8116</v>
      </c>
      <c r="B373" s="1283">
        <v>42004</v>
      </c>
      <c r="C373" s="1282" t="s">
        <v>1870</v>
      </c>
      <c r="D373" s="1282" t="s">
        <v>1870</v>
      </c>
      <c r="H373" s="1393">
        <v>0</v>
      </c>
      <c r="I373" s="1393">
        <v>1384.56</v>
      </c>
      <c r="J373" s="1393">
        <f t="shared" si="6"/>
        <v>-1384.56</v>
      </c>
      <c r="K373" s="1282" t="s">
        <v>1077</v>
      </c>
      <c r="L373" s="1282" t="s">
        <v>1914</v>
      </c>
      <c r="M373" s="1282" t="s">
        <v>1911</v>
      </c>
      <c r="O373" s="1282" t="s">
        <v>1619</v>
      </c>
      <c r="P373" s="1282">
        <v>2720</v>
      </c>
      <c r="Q373" s="1282">
        <v>8640</v>
      </c>
      <c r="R373" s="1166">
        <v>12</v>
      </c>
      <c r="S373" s="1282">
        <v>200</v>
      </c>
      <c r="T373" s="1282" t="s">
        <v>1623</v>
      </c>
      <c r="U373" s="1166">
        <v>458184</v>
      </c>
      <c r="V373" s="1282" t="s">
        <v>1621</v>
      </c>
    </row>
    <row r="374" spans="1:22" s="1166" customFormat="1" ht="12.75">
      <c r="A374" s="1282">
        <v>8116</v>
      </c>
      <c r="B374" s="1283">
        <v>42035</v>
      </c>
      <c r="C374" s="1282" t="s">
        <v>1873</v>
      </c>
      <c r="H374" s="1393">
        <v>0</v>
      </c>
      <c r="I374" s="1393">
        <v>1384.76</v>
      </c>
      <c r="J374" s="1393">
        <f t="shared" si="6"/>
        <v>-1384.76</v>
      </c>
      <c r="K374" s="1282" t="s">
        <v>1077</v>
      </c>
      <c r="L374" s="1282" t="s">
        <v>1914</v>
      </c>
      <c r="M374" s="1282" t="s">
        <v>1911</v>
      </c>
      <c r="O374" s="1282" t="s">
        <v>1619</v>
      </c>
      <c r="P374" s="1282">
        <v>2720</v>
      </c>
      <c r="Q374" s="1282">
        <v>8640</v>
      </c>
      <c r="R374" s="1166">
        <v>1</v>
      </c>
      <c r="S374" s="1282">
        <v>200</v>
      </c>
      <c r="T374" s="1282" t="s">
        <v>1653</v>
      </c>
      <c r="U374" s="1166">
        <v>486980</v>
      </c>
      <c r="V374" s="1282" t="s">
        <v>1621</v>
      </c>
    </row>
    <row r="375" spans="1:22" s="1166" customFormat="1" ht="12.75">
      <c r="A375" s="1282">
        <v>8116</v>
      </c>
      <c r="B375" s="1283">
        <v>42063</v>
      </c>
      <c r="C375" s="1282" t="s">
        <v>1874</v>
      </c>
      <c r="D375" s="1282" t="s">
        <v>1874</v>
      </c>
      <c r="H375" s="1393">
        <v>0</v>
      </c>
      <c r="I375" s="1393">
        <v>1384.76</v>
      </c>
      <c r="J375" s="1393">
        <f t="shared" si="6"/>
        <v>-1384.76</v>
      </c>
      <c r="K375" s="1282" t="s">
        <v>1077</v>
      </c>
      <c r="L375" s="1282" t="s">
        <v>1914</v>
      </c>
      <c r="M375" s="1282" t="s">
        <v>1911</v>
      </c>
      <c r="O375" s="1282" t="s">
        <v>1619</v>
      </c>
      <c r="P375" s="1282">
        <v>2720</v>
      </c>
      <c r="Q375" s="1282">
        <v>8640</v>
      </c>
      <c r="R375" s="1166">
        <v>2</v>
      </c>
      <c r="S375" s="1282">
        <v>200</v>
      </c>
      <c r="T375" s="1282" t="s">
        <v>1623</v>
      </c>
      <c r="U375" s="1166">
        <v>508550</v>
      </c>
      <c r="V375" s="1282" t="s">
        <v>1621</v>
      </c>
    </row>
    <row r="376" spans="1:22" s="1166" customFormat="1" ht="12.75">
      <c r="A376" s="1282">
        <v>8116</v>
      </c>
      <c r="B376" s="1283">
        <v>42094</v>
      </c>
      <c r="C376" s="1282" t="s">
        <v>1870</v>
      </c>
      <c r="D376" s="1282" t="s">
        <v>1870</v>
      </c>
      <c r="H376" s="1393">
        <v>0</v>
      </c>
      <c r="I376" s="1393">
        <v>1384.76</v>
      </c>
      <c r="J376" s="1393">
        <f t="shared" si="6"/>
        <v>-1384.76</v>
      </c>
      <c r="K376" s="1282" t="s">
        <v>1077</v>
      </c>
      <c r="L376" s="1282" t="s">
        <v>1914</v>
      </c>
      <c r="M376" s="1282" t="s">
        <v>1911</v>
      </c>
      <c r="O376" s="1282" t="s">
        <v>1619</v>
      </c>
      <c r="P376" s="1282">
        <v>2720</v>
      </c>
      <c r="Q376" s="1282">
        <v>8640</v>
      </c>
      <c r="R376" s="1166">
        <v>3</v>
      </c>
      <c r="S376" s="1282">
        <v>200</v>
      </c>
      <c r="T376" s="1282" t="s">
        <v>1623</v>
      </c>
      <c r="U376" s="1166">
        <v>540368</v>
      </c>
      <c r="V376" s="1282" t="s">
        <v>1621</v>
      </c>
    </row>
    <row r="377" spans="1:22" s="1166" customFormat="1" ht="12.75">
      <c r="A377" s="1282">
        <v>8116</v>
      </c>
      <c r="B377" s="1283">
        <v>42124</v>
      </c>
      <c r="C377" s="1282" t="s">
        <v>1870</v>
      </c>
      <c r="D377" s="1282" t="s">
        <v>1870</v>
      </c>
      <c r="H377" s="1393">
        <v>0</v>
      </c>
      <c r="I377" s="1393">
        <v>1384.76</v>
      </c>
      <c r="J377" s="1393">
        <f t="shared" si="6"/>
        <v>-1384.76</v>
      </c>
      <c r="K377" s="1282" t="s">
        <v>1077</v>
      </c>
      <c r="L377" s="1282" t="s">
        <v>1914</v>
      </c>
      <c r="M377" s="1282" t="s">
        <v>1911</v>
      </c>
      <c r="O377" s="1282" t="s">
        <v>1619</v>
      </c>
      <c r="P377" s="1282">
        <v>2720</v>
      </c>
      <c r="Q377" s="1282">
        <v>8640</v>
      </c>
      <c r="R377" s="1166">
        <v>4</v>
      </c>
      <c r="S377" s="1282">
        <v>200</v>
      </c>
      <c r="T377" s="1282" t="s">
        <v>1623</v>
      </c>
      <c r="U377" s="1166">
        <v>564133</v>
      </c>
      <c r="V377" s="1282" t="s">
        <v>1621</v>
      </c>
    </row>
    <row r="378" spans="1:22" s="1166" customFormat="1" ht="12.75">
      <c r="A378" s="1282">
        <v>8116</v>
      </c>
      <c r="B378" s="1283">
        <v>42155</v>
      </c>
      <c r="C378" s="1282" t="s">
        <v>1870</v>
      </c>
      <c r="D378" s="1282" t="s">
        <v>1870</v>
      </c>
      <c r="H378" s="1393">
        <v>0</v>
      </c>
      <c r="I378" s="1393">
        <v>1908.5</v>
      </c>
      <c r="J378" s="1393">
        <f t="shared" si="6"/>
        <v>-1908.5</v>
      </c>
      <c r="K378" s="1282" t="s">
        <v>1077</v>
      </c>
      <c r="L378" s="1282" t="s">
        <v>1914</v>
      </c>
      <c r="M378" s="1282" t="s">
        <v>1911</v>
      </c>
      <c r="O378" s="1282" t="s">
        <v>1619</v>
      </c>
      <c r="P378" s="1282">
        <v>2720</v>
      </c>
      <c r="Q378" s="1282">
        <v>8640</v>
      </c>
      <c r="R378" s="1166">
        <v>5</v>
      </c>
      <c r="S378" s="1282">
        <v>200</v>
      </c>
      <c r="T378" s="1282" t="s">
        <v>1623</v>
      </c>
      <c r="U378" s="1166">
        <v>600474</v>
      </c>
      <c r="V378" s="1282" t="s">
        <v>1621</v>
      </c>
    </row>
    <row r="379" spans="1:22" s="1166" customFormat="1" ht="12.75">
      <c r="A379" s="1282">
        <v>8116</v>
      </c>
      <c r="B379" s="1283">
        <v>42185</v>
      </c>
      <c r="C379" s="1282" t="s">
        <v>1870</v>
      </c>
      <c r="D379" s="1282" t="s">
        <v>1870</v>
      </c>
      <c r="H379" s="1393">
        <v>0</v>
      </c>
      <c r="I379" s="1393">
        <v>1559.34</v>
      </c>
      <c r="J379" s="1393">
        <f t="shared" si="6"/>
        <v>-1559.34</v>
      </c>
      <c r="K379" s="1282" t="s">
        <v>1077</v>
      </c>
      <c r="L379" s="1282" t="s">
        <v>1914</v>
      </c>
      <c r="M379" s="1282" t="s">
        <v>1911</v>
      </c>
      <c r="O379" s="1282" t="s">
        <v>1619</v>
      </c>
      <c r="P379" s="1282">
        <v>2720</v>
      </c>
      <c r="Q379" s="1282">
        <v>8640</v>
      </c>
      <c r="R379" s="1166">
        <v>6</v>
      </c>
      <c r="S379" s="1282">
        <v>200</v>
      </c>
      <c r="T379" s="1282" t="s">
        <v>1623</v>
      </c>
      <c r="U379" s="1166">
        <v>644656</v>
      </c>
      <c r="V379" s="1282" t="s">
        <v>1621</v>
      </c>
    </row>
    <row r="380" spans="1:22" s="1166" customFormat="1" ht="12.75">
      <c r="A380" s="1282">
        <v>8116</v>
      </c>
      <c r="B380" s="1283">
        <v>42216</v>
      </c>
      <c r="C380" s="1282" t="s">
        <v>1870</v>
      </c>
      <c r="D380" s="1282" t="s">
        <v>1870</v>
      </c>
      <c r="H380" s="1393">
        <v>0</v>
      </c>
      <c r="I380" s="1393">
        <v>1584.28</v>
      </c>
      <c r="J380" s="1393">
        <f t="shared" si="6"/>
        <v>-1584.28</v>
      </c>
      <c r="K380" s="1282" t="s">
        <v>1077</v>
      </c>
      <c r="L380" s="1282" t="s">
        <v>1914</v>
      </c>
      <c r="M380" s="1282" t="s">
        <v>1911</v>
      </c>
      <c r="O380" s="1282" t="s">
        <v>1619</v>
      </c>
      <c r="P380" s="1282">
        <v>2720</v>
      </c>
      <c r="Q380" s="1282">
        <v>8640</v>
      </c>
      <c r="R380" s="1166">
        <v>7</v>
      </c>
      <c r="S380" s="1282">
        <v>200</v>
      </c>
      <c r="T380" s="1282" t="s">
        <v>1623</v>
      </c>
      <c r="U380" s="1166">
        <v>667299</v>
      </c>
      <c r="V380" s="1282" t="s">
        <v>1621</v>
      </c>
    </row>
    <row r="381" spans="1:22" s="1166" customFormat="1" ht="12.75">
      <c r="A381" s="1282">
        <v>8116</v>
      </c>
      <c r="B381" s="1283">
        <v>42247</v>
      </c>
      <c r="C381" s="1282" t="s">
        <v>1870</v>
      </c>
      <c r="D381" s="1282" t="s">
        <v>1870</v>
      </c>
      <c r="H381" s="1393">
        <v>0</v>
      </c>
      <c r="I381" s="1393">
        <v>1609.22</v>
      </c>
      <c r="J381" s="1393">
        <f t="shared" si="6"/>
        <v>-1609.22</v>
      </c>
      <c r="K381" s="1282" t="s">
        <v>1077</v>
      </c>
      <c r="L381" s="1282" t="s">
        <v>1914</v>
      </c>
      <c r="M381" s="1282" t="s">
        <v>1911</v>
      </c>
      <c r="O381" s="1282" t="s">
        <v>1619</v>
      </c>
      <c r="P381" s="1282">
        <v>2720</v>
      </c>
      <c r="Q381" s="1282">
        <v>8640</v>
      </c>
      <c r="R381" s="1166">
        <v>8</v>
      </c>
      <c r="S381" s="1282">
        <v>200</v>
      </c>
      <c r="T381" s="1282" t="s">
        <v>1623</v>
      </c>
      <c r="U381" s="1166">
        <v>695677</v>
      </c>
      <c r="V381" s="1282" t="s">
        <v>1621</v>
      </c>
    </row>
    <row r="382" spans="1:22" s="1166" customFormat="1" ht="12.75">
      <c r="A382" s="1282">
        <v>8116</v>
      </c>
      <c r="B382" s="1283">
        <v>42277</v>
      </c>
      <c r="C382" s="1282" t="s">
        <v>1875</v>
      </c>
      <c r="D382" s="1282" t="s">
        <v>1875</v>
      </c>
      <c r="H382" s="1393">
        <v>0</v>
      </c>
      <c r="I382" s="1393">
        <v>1634.16</v>
      </c>
      <c r="J382" s="1393">
        <f t="shared" si="6"/>
        <v>-1634.16</v>
      </c>
      <c r="K382" s="1282" t="s">
        <v>1077</v>
      </c>
      <c r="L382" s="1282" t="s">
        <v>1914</v>
      </c>
      <c r="M382" s="1282" t="s">
        <v>1911</v>
      </c>
      <c r="O382" s="1282" t="s">
        <v>1619</v>
      </c>
      <c r="P382" s="1282">
        <v>2720</v>
      </c>
      <c r="Q382" s="1282">
        <v>8640</v>
      </c>
      <c r="R382" s="1166">
        <v>9</v>
      </c>
      <c r="S382" s="1282">
        <v>200</v>
      </c>
      <c r="T382" s="1282" t="s">
        <v>1623</v>
      </c>
      <c r="U382" s="1166">
        <v>726015</v>
      </c>
      <c r="V382" s="1282" t="s">
        <v>1621</v>
      </c>
    </row>
    <row r="383" spans="1:22" s="1166" customFormat="1" ht="12.75">
      <c r="A383" s="1282">
        <v>8116</v>
      </c>
      <c r="B383" s="1283">
        <v>42277</v>
      </c>
      <c r="C383" s="1282" t="s">
        <v>1906</v>
      </c>
      <c r="D383" s="1282" t="s">
        <v>1906</v>
      </c>
      <c r="H383" s="1393">
        <v>0</v>
      </c>
      <c r="I383" s="1393">
        <v>5675.5</v>
      </c>
      <c r="J383" s="1393">
        <f t="shared" si="6"/>
        <v>-5675.5</v>
      </c>
      <c r="K383" s="1282" t="s">
        <v>1077</v>
      </c>
      <c r="L383" s="1282" t="s">
        <v>1914</v>
      </c>
      <c r="M383" s="1282" t="s">
        <v>1911</v>
      </c>
      <c r="O383" s="1282" t="s">
        <v>1619</v>
      </c>
      <c r="P383" s="1282">
        <v>2720</v>
      </c>
      <c r="Q383" s="1282">
        <v>8640</v>
      </c>
      <c r="R383" s="1166">
        <v>9</v>
      </c>
      <c r="S383" s="1282">
        <v>200</v>
      </c>
      <c r="T383" s="1282" t="s">
        <v>1623</v>
      </c>
      <c r="U383" s="1166">
        <v>729989</v>
      </c>
      <c r="V383" s="1282" t="s">
        <v>1621</v>
      </c>
    </row>
    <row r="384" spans="1:22" s="1166" customFormat="1" ht="12.75">
      <c r="A384" s="1282">
        <v>8116</v>
      </c>
      <c r="B384" s="1283">
        <v>42277</v>
      </c>
      <c r="C384" s="1282" t="s">
        <v>1907</v>
      </c>
      <c r="D384" s="1282" t="s">
        <v>1907</v>
      </c>
      <c r="H384" s="1393">
        <v>5372.8</v>
      </c>
      <c r="I384" s="1393">
        <v>0</v>
      </c>
      <c r="J384" s="1393">
        <f t="shared" si="6"/>
        <v>5372.8</v>
      </c>
      <c r="K384" s="1282" t="s">
        <v>1077</v>
      </c>
      <c r="L384" s="1282" t="s">
        <v>1914</v>
      </c>
      <c r="M384" s="1282" t="s">
        <v>1911</v>
      </c>
      <c r="O384" s="1282" t="s">
        <v>1619</v>
      </c>
      <c r="P384" s="1282">
        <v>2720</v>
      </c>
      <c r="Q384" s="1282">
        <v>8640</v>
      </c>
      <c r="R384" s="1166">
        <v>9</v>
      </c>
      <c r="S384" s="1282">
        <v>200</v>
      </c>
      <c r="T384" s="1282" t="s">
        <v>1623</v>
      </c>
      <c r="U384" s="1166">
        <v>730280</v>
      </c>
      <c r="V384" s="1282" t="s">
        <v>1621</v>
      </c>
    </row>
    <row r="385" spans="1:22" s="1166" customFormat="1" ht="12.75">
      <c r="A385" s="1282">
        <v>8116</v>
      </c>
      <c r="B385" s="1283">
        <v>42308</v>
      </c>
      <c r="C385" s="1282" t="s">
        <v>1870</v>
      </c>
      <c r="D385" s="1282" t="s">
        <v>1870</v>
      </c>
      <c r="H385" s="1393">
        <v>0</v>
      </c>
      <c r="I385" s="1393">
        <v>1722.35</v>
      </c>
      <c r="J385" s="1393">
        <f t="shared" si="6"/>
        <v>-1722.35</v>
      </c>
      <c r="K385" s="1282" t="s">
        <v>1077</v>
      </c>
      <c r="L385" s="1282" t="s">
        <v>1914</v>
      </c>
      <c r="M385" s="1282" t="s">
        <v>1911</v>
      </c>
      <c r="O385" s="1282" t="s">
        <v>1619</v>
      </c>
      <c r="P385" s="1282">
        <v>2720</v>
      </c>
      <c r="Q385" s="1282">
        <v>8640</v>
      </c>
      <c r="R385" s="1166">
        <v>10</v>
      </c>
      <c r="S385" s="1282">
        <v>200</v>
      </c>
      <c r="T385" s="1282" t="s">
        <v>1623</v>
      </c>
      <c r="U385" s="1166">
        <v>755105</v>
      </c>
      <c r="V385" s="1282" t="s">
        <v>1621</v>
      </c>
    </row>
    <row r="386" spans="1:22" s="1166" customFormat="1" ht="12.75">
      <c r="A386" s="1282">
        <v>8116</v>
      </c>
      <c r="B386" s="1283">
        <v>42338</v>
      </c>
      <c r="C386" s="1282" t="s">
        <v>1870</v>
      </c>
      <c r="D386" s="1282" t="s">
        <v>1870</v>
      </c>
      <c r="H386" s="1393">
        <v>0</v>
      </c>
      <c r="I386" s="1393">
        <v>1722.35</v>
      </c>
      <c r="J386" s="1393">
        <f t="shared" si="6"/>
        <v>-1722.35</v>
      </c>
      <c r="K386" s="1282" t="s">
        <v>1077</v>
      </c>
      <c r="L386" s="1282" t="s">
        <v>1914</v>
      </c>
      <c r="M386" s="1282" t="s">
        <v>1911</v>
      </c>
      <c r="O386" s="1282" t="s">
        <v>1619</v>
      </c>
      <c r="P386" s="1282">
        <v>2720</v>
      </c>
      <c r="Q386" s="1282">
        <v>8640</v>
      </c>
      <c r="R386" s="1166">
        <v>11</v>
      </c>
      <c r="S386" s="1282">
        <v>200</v>
      </c>
      <c r="T386" s="1282" t="s">
        <v>1623</v>
      </c>
      <c r="U386" s="1166">
        <v>778585</v>
      </c>
      <c r="V386" s="1282" t="s">
        <v>1621</v>
      </c>
    </row>
    <row r="387" spans="1:22" s="1166" customFormat="1" ht="12.75">
      <c r="A387" s="1282">
        <v>8116</v>
      </c>
      <c r="B387" s="1283">
        <v>42369</v>
      </c>
      <c r="C387" s="1282" t="s">
        <v>1875</v>
      </c>
      <c r="D387" s="1282" t="s">
        <v>1875</v>
      </c>
      <c r="H387" s="1393">
        <v>0</v>
      </c>
      <c r="I387" s="1393">
        <v>1721.77</v>
      </c>
      <c r="J387" s="1393">
        <f t="shared" si="6"/>
        <v>-1721.77</v>
      </c>
      <c r="K387" s="1282" t="s">
        <v>1077</v>
      </c>
      <c r="L387" s="1282" t="s">
        <v>1914</v>
      </c>
      <c r="M387" s="1282" t="s">
        <v>1911</v>
      </c>
      <c r="O387" s="1282" t="s">
        <v>1619</v>
      </c>
      <c r="P387" s="1282">
        <v>2720</v>
      </c>
      <c r="Q387" s="1282">
        <v>8640</v>
      </c>
      <c r="R387" s="1166">
        <v>12</v>
      </c>
      <c r="S387" s="1282">
        <v>200</v>
      </c>
      <c r="T387" s="1282" t="s">
        <v>1623</v>
      </c>
      <c r="U387" s="1166">
        <v>808124</v>
      </c>
      <c r="V387" s="1282" t="s">
        <v>1621</v>
      </c>
    </row>
    <row r="388" spans="1:22" s="1166" customFormat="1" ht="12.75">
      <c r="A388" s="1282">
        <v>8116</v>
      </c>
      <c r="B388" s="1283">
        <v>42369</v>
      </c>
      <c r="C388" s="1282" t="s">
        <v>1908</v>
      </c>
      <c r="D388" s="1282" t="s">
        <v>1908</v>
      </c>
      <c r="H388" s="1393">
        <v>0</v>
      </c>
      <c r="I388" s="1393">
        <v>94.41</v>
      </c>
      <c r="J388" s="1393">
        <f t="shared" si="6"/>
        <v>-94.41</v>
      </c>
      <c r="K388" s="1282" t="s">
        <v>1077</v>
      </c>
      <c r="L388" s="1282" t="s">
        <v>1914</v>
      </c>
      <c r="M388" s="1282" t="s">
        <v>1911</v>
      </c>
      <c r="O388" s="1282" t="s">
        <v>1619</v>
      </c>
      <c r="P388" s="1282">
        <v>2720</v>
      </c>
      <c r="Q388" s="1282">
        <v>8640</v>
      </c>
      <c r="R388" s="1166">
        <v>12</v>
      </c>
      <c r="S388" s="1282">
        <v>200</v>
      </c>
      <c r="T388" s="1282" t="s">
        <v>1623</v>
      </c>
      <c r="U388" s="1166">
        <v>810846</v>
      </c>
      <c r="V388" s="1282" t="s">
        <v>1621</v>
      </c>
    </row>
    <row r="389" spans="1:22" s="1166" customFormat="1" ht="12.75">
      <c r="A389" s="1282">
        <v>8116</v>
      </c>
      <c r="B389" s="1283">
        <v>42400</v>
      </c>
      <c r="C389" s="1282" t="s">
        <v>1876</v>
      </c>
      <c r="D389" s="1282" t="s">
        <v>1876</v>
      </c>
      <c r="H389" s="1393">
        <v>0</v>
      </c>
      <c r="I389" s="1393">
        <v>1721.77</v>
      </c>
      <c r="J389" s="1393">
        <f t="shared" si="6"/>
        <v>-1721.77</v>
      </c>
      <c r="K389" s="1282" t="s">
        <v>1077</v>
      </c>
      <c r="L389" s="1282" t="s">
        <v>1914</v>
      </c>
      <c r="M389" s="1282" t="s">
        <v>1911</v>
      </c>
      <c r="O389" s="1282" t="s">
        <v>1619</v>
      </c>
      <c r="P389" s="1282">
        <v>2720</v>
      </c>
      <c r="Q389" s="1282">
        <v>8640</v>
      </c>
      <c r="R389" s="1166">
        <v>1</v>
      </c>
      <c r="S389" s="1282">
        <v>200</v>
      </c>
      <c r="T389" s="1282" t="s">
        <v>1653</v>
      </c>
      <c r="U389" s="1166">
        <v>828605</v>
      </c>
      <c r="V389" s="1282" t="s">
        <v>1621</v>
      </c>
    </row>
    <row r="390" spans="1:22" s="1166" customFormat="1" ht="12.75">
      <c r="A390" s="1282">
        <v>8116</v>
      </c>
      <c r="B390" s="1283">
        <v>42401</v>
      </c>
      <c r="C390" s="1282" t="s">
        <v>1877</v>
      </c>
      <c r="D390" s="1282" t="s">
        <v>1877</v>
      </c>
      <c r="H390" s="1393">
        <v>1721.77</v>
      </c>
      <c r="I390" s="1393">
        <v>0</v>
      </c>
      <c r="J390" s="1393">
        <f t="shared" si="6"/>
        <v>1721.77</v>
      </c>
      <c r="K390" s="1282" t="s">
        <v>1077</v>
      </c>
      <c r="L390" s="1282" t="s">
        <v>1914</v>
      </c>
      <c r="M390" s="1282" t="s">
        <v>1911</v>
      </c>
      <c r="O390" s="1282" t="s">
        <v>1619</v>
      </c>
      <c r="P390" s="1282">
        <v>2720</v>
      </c>
      <c r="Q390" s="1282">
        <v>8640</v>
      </c>
      <c r="R390" s="1166">
        <v>2</v>
      </c>
      <c r="S390" s="1282">
        <v>200</v>
      </c>
      <c r="T390" s="1282" t="s">
        <v>1653</v>
      </c>
      <c r="U390" s="1166">
        <v>856357</v>
      </c>
      <c r="V390" s="1282" t="s">
        <v>1621</v>
      </c>
    </row>
    <row r="391" spans="1:22" s="1166" customFormat="1" ht="12.75">
      <c r="A391" s="1282">
        <v>8116</v>
      </c>
      <c r="B391" s="1283">
        <v>42429</v>
      </c>
      <c r="C391" s="1282" t="s">
        <v>1878</v>
      </c>
      <c r="D391" s="1282" t="s">
        <v>1878</v>
      </c>
      <c r="H391" s="1393">
        <v>0</v>
      </c>
      <c r="I391" s="1393">
        <v>1817.07</v>
      </c>
      <c r="J391" s="1393">
        <f t="shared" si="6"/>
        <v>-1817.07</v>
      </c>
      <c r="K391" s="1282" t="s">
        <v>1077</v>
      </c>
      <c r="L391" s="1282" t="s">
        <v>1914</v>
      </c>
      <c r="M391" s="1282" t="s">
        <v>1911</v>
      </c>
      <c r="O391" s="1282" t="s">
        <v>1619</v>
      </c>
      <c r="P391" s="1282">
        <v>2720</v>
      </c>
      <c r="Q391" s="1282">
        <v>8640</v>
      </c>
      <c r="R391" s="1166">
        <v>2</v>
      </c>
      <c r="S391" s="1282">
        <v>200</v>
      </c>
      <c r="T391" s="1282" t="s">
        <v>1623</v>
      </c>
      <c r="U391" s="1166">
        <v>853255</v>
      </c>
      <c r="V391" s="1282" t="s">
        <v>1621</v>
      </c>
    </row>
    <row r="392" spans="1:22" s="1166" customFormat="1" ht="12.75">
      <c r="A392" s="1282">
        <v>8116</v>
      </c>
      <c r="B392" s="1283">
        <v>42429</v>
      </c>
      <c r="C392" s="1282" t="s">
        <v>1879</v>
      </c>
      <c r="D392" s="1282" t="s">
        <v>1879</v>
      </c>
      <c r="H392" s="1393">
        <v>0</v>
      </c>
      <c r="I392" s="1393">
        <v>1817.07</v>
      </c>
      <c r="J392" s="1393">
        <f t="shared" si="6"/>
        <v>-1817.07</v>
      </c>
      <c r="K392" s="1282" t="s">
        <v>1077</v>
      </c>
      <c r="L392" s="1282" t="s">
        <v>1914</v>
      </c>
      <c r="M392" s="1282" t="s">
        <v>1911</v>
      </c>
      <c r="O392" s="1282" t="s">
        <v>1619</v>
      </c>
      <c r="P392" s="1282">
        <v>2720</v>
      </c>
      <c r="Q392" s="1282">
        <v>8640</v>
      </c>
      <c r="R392" s="1166">
        <v>2</v>
      </c>
      <c r="S392" s="1282">
        <v>200</v>
      </c>
      <c r="T392" s="1282" t="s">
        <v>1623</v>
      </c>
      <c r="U392" s="1166">
        <v>854079</v>
      </c>
      <c r="V392" s="1282" t="s">
        <v>1621</v>
      </c>
    </row>
    <row r="393" spans="1:22" s="1166" customFormat="1" ht="12.75">
      <c r="A393" s="1282">
        <v>8116</v>
      </c>
      <c r="B393" s="1283">
        <v>42460</v>
      </c>
      <c r="C393" s="1282" t="s">
        <v>1909</v>
      </c>
      <c r="D393" s="1282" t="s">
        <v>1909</v>
      </c>
      <c r="H393" s="1393">
        <v>0</v>
      </c>
      <c r="I393" s="1393">
        <v>31.87</v>
      </c>
      <c r="J393" s="1393">
        <f t="shared" si="6"/>
        <v>-31.87</v>
      </c>
      <c r="K393" s="1282" t="s">
        <v>1077</v>
      </c>
      <c r="L393" s="1282" t="s">
        <v>1914</v>
      </c>
      <c r="M393" s="1282" t="s">
        <v>1911</v>
      </c>
      <c r="O393" s="1282" t="s">
        <v>1619</v>
      </c>
      <c r="P393" s="1282">
        <v>2720</v>
      </c>
      <c r="Q393" s="1282">
        <v>8640</v>
      </c>
      <c r="R393" s="1166">
        <v>3</v>
      </c>
      <c r="S393" s="1282">
        <v>200</v>
      </c>
      <c r="T393" s="1282" t="s">
        <v>1623</v>
      </c>
      <c r="U393" s="1166">
        <v>881854</v>
      </c>
      <c r="V393" s="1282" t="s">
        <v>1621</v>
      </c>
    </row>
    <row r="394" spans="1:22" s="1166" customFormat="1" ht="12.75">
      <c r="A394" s="1282">
        <v>8116</v>
      </c>
      <c r="B394" s="1283">
        <v>42460</v>
      </c>
      <c r="C394" s="1282" t="s">
        <v>1880</v>
      </c>
      <c r="D394" s="1282" t="s">
        <v>1880</v>
      </c>
      <c r="H394" s="1393">
        <v>0</v>
      </c>
      <c r="I394" s="1393">
        <v>1880.93</v>
      </c>
      <c r="J394" s="1393">
        <f t="shared" si="6"/>
        <v>-1880.93</v>
      </c>
      <c r="K394" s="1282" t="s">
        <v>1077</v>
      </c>
      <c r="L394" s="1282" t="s">
        <v>1914</v>
      </c>
      <c r="M394" s="1282" t="s">
        <v>1911</v>
      </c>
      <c r="O394" s="1282" t="s">
        <v>1619</v>
      </c>
      <c r="P394" s="1282">
        <v>2720</v>
      </c>
      <c r="Q394" s="1282">
        <v>8640</v>
      </c>
      <c r="R394" s="1166">
        <v>3</v>
      </c>
      <c r="S394" s="1282">
        <v>200</v>
      </c>
      <c r="T394" s="1282" t="s">
        <v>1623</v>
      </c>
      <c r="U394" s="1166">
        <v>881855</v>
      </c>
      <c r="V394" s="1282" t="s">
        <v>1621</v>
      </c>
    </row>
    <row r="395" spans="1:22" s="1166" customFormat="1" ht="12.75">
      <c r="A395" s="1282">
        <v>8116</v>
      </c>
      <c r="B395" s="1283">
        <v>42490</v>
      </c>
      <c r="C395" s="1282" t="s">
        <v>1881</v>
      </c>
      <c r="D395" s="1282" t="s">
        <v>1881</v>
      </c>
      <c r="H395" s="1393">
        <v>0</v>
      </c>
      <c r="I395" s="1393">
        <v>1913.05</v>
      </c>
      <c r="J395" s="1393">
        <f t="shared" si="6"/>
        <v>-1913.05</v>
      </c>
      <c r="K395" s="1282" t="s">
        <v>1077</v>
      </c>
      <c r="L395" s="1282" t="s">
        <v>1914</v>
      </c>
      <c r="M395" s="1282" t="s">
        <v>1911</v>
      </c>
      <c r="O395" s="1282" t="s">
        <v>1619</v>
      </c>
      <c r="P395" s="1282">
        <v>2720</v>
      </c>
      <c r="Q395" s="1282">
        <v>8640</v>
      </c>
      <c r="R395" s="1166">
        <v>4</v>
      </c>
      <c r="S395" s="1282">
        <v>200</v>
      </c>
      <c r="T395" s="1282" t="s">
        <v>1623</v>
      </c>
      <c r="U395" s="1166">
        <v>904793</v>
      </c>
      <c r="V395" s="1282" t="s">
        <v>1621</v>
      </c>
    </row>
    <row r="396" spans="1:22" s="1166" customFormat="1" ht="12.75">
      <c r="A396" s="1282">
        <v>8116</v>
      </c>
      <c r="B396" s="1283">
        <v>42521</v>
      </c>
      <c r="C396" s="1282" t="s">
        <v>1882</v>
      </c>
      <c r="D396" s="1282" t="s">
        <v>1882</v>
      </c>
      <c r="H396" s="1393">
        <v>0</v>
      </c>
      <c r="I396" s="1393">
        <v>1945.29</v>
      </c>
      <c r="J396" s="1393">
        <f t="shared" si="6"/>
        <v>-1945.29</v>
      </c>
      <c r="K396" s="1282" t="s">
        <v>1077</v>
      </c>
      <c r="L396" s="1282" t="s">
        <v>1914</v>
      </c>
      <c r="M396" s="1282" t="s">
        <v>1911</v>
      </c>
      <c r="O396" s="1282" t="s">
        <v>1619</v>
      </c>
      <c r="P396" s="1282">
        <v>2720</v>
      </c>
      <c r="Q396" s="1282">
        <v>8640</v>
      </c>
      <c r="R396" s="1166">
        <v>5</v>
      </c>
      <c r="S396" s="1282">
        <v>200</v>
      </c>
      <c r="T396" s="1282" t="s">
        <v>1623</v>
      </c>
      <c r="U396" s="1166">
        <v>921965</v>
      </c>
      <c r="V396" s="1282" t="s">
        <v>1621</v>
      </c>
    </row>
    <row r="397" spans="1:22" s="1166" customFormat="1" ht="12.75">
      <c r="A397" s="1282">
        <v>8116</v>
      </c>
      <c r="B397" s="1283">
        <v>42551</v>
      </c>
      <c r="C397" s="1282" t="s">
        <v>1883</v>
      </c>
      <c r="D397" s="1282" t="s">
        <v>1883</v>
      </c>
      <c r="H397" s="1393">
        <v>0</v>
      </c>
      <c r="I397" s="1393">
        <v>1977.72</v>
      </c>
      <c r="J397" s="1393">
        <f t="shared" si="6"/>
        <v>-1977.72</v>
      </c>
      <c r="K397" s="1282" t="s">
        <v>1077</v>
      </c>
      <c r="L397" s="1282" t="s">
        <v>1914</v>
      </c>
      <c r="M397" s="1282" t="s">
        <v>1911</v>
      </c>
      <c r="O397" s="1282" t="s">
        <v>1619</v>
      </c>
      <c r="P397" s="1282">
        <v>2720</v>
      </c>
      <c r="Q397" s="1282">
        <v>8640</v>
      </c>
      <c r="R397" s="1166">
        <v>6</v>
      </c>
      <c r="S397" s="1282">
        <v>200</v>
      </c>
      <c r="T397" s="1282" t="s">
        <v>1623</v>
      </c>
      <c r="U397" s="1166">
        <v>947909</v>
      </c>
      <c r="V397" s="1282" t="s">
        <v>1621</v>
      </c>
    </row>
    <row r="398" spans="1:22" s="1166" customFormat="1" ht="12.75">
      <c r="A398" s="1282">
        <v>8116</v>
      </c>
      <c r="B398" s="1283">
        <v>42582</v>
      </c>
      <c r="C398" s="1282" t="s">
        <v>1884</v>
      </c>
      <c r="D398" s="1282" t="s">
        <v>1884</v>
      </c>
      <c r="H398" s="1393">
        <v>0</v>
      </c>
      <c r="I398" s="1393">
        <v>2010.27</v>
      </c>
      <c r="J398" s="1393">
        <f t="shared" si="6"/>
        <v>-2010.27</v>
      </c>
      <c r="K398" s="1282" t="s">
        <v>1077</v>
      </c>
      <c r="L398" s="1282" t="s">
        <v>1914</v>
      </c>
      <c r="M398" s="1282" t="s">
        <v>1911</v>
      </c>
      <c r="O398" s="1282" t="s">
        <v>1619</v>
      </c>
      <c r="P398" s="1282">
        <v>2720</v>
      </c>
      <c r="Q398" s="1282">
        <v>8640</v>
      </c>
      <c r="R398" s="1166">
        <v>7</v>
      </c>
      <c r="S398" s="1282">
        <v>200</v>
      </c>
      <c r="T398" s="1282" t="s">
        <v>1623</v>
      </c>
      <c r="U398" s="1166">
        <v>975385</v>
      </c>
      <c r="V398" s="1282" t="s">
        <v>1621</v>
      </c>
    </row>
    <row r="399" spans="1:22" s="1166" customFormat="1" ht="12.75">
      <c r="A399" s="1282">
        <v>8116</v>
      </c>
      <c r="B399" s="1283">
        <v>42613</v>
      </c>
      <c r="C399" s="1282" t="s">
        <v>1885</v>
      </c>
      <c r="D399" s="1282" t="s">
        <v>1885</v>
      </c>
      <c r="H399" s="1393">
        <v>0</v>
      </c>
      <c r="I399" s="1393">
        <v>2042.95</v>
      </c>
      <c r="J399" s="1393">
        <f t="shared" si="6"/>
        <v>-2042.95</v>
      </c>
      <c r="K399" s="1282" t="s">
        <v>1077</v>
      </c>
      <c r="L399" s="1282" t="s">
        <v>1914</v>
      </c>
      <c r="M399" s="1282" t="s">
        <v>1911</v>
      </c>
      <c r="O399" s="1282" t="s">
        <v>1619</v>
      </c>
      <c r="P399" s="1282">
        <v>2720</v>
      </c>
      <c r="Q399" s="1282">
        <v>8640</v>
      </c>
      <c r="R399" s="1166">
        <v>8</v>
      </c>
      <c r="S399" s="1282">
        <v>200</v>
      </c>
      <c r="T399" s="1282" t="s">
        <v>1623</v>
      </c>
      <c r="U399" s="1166">
        <v>999529</v>
      </c>
      <c r="V399" s="1282" t="s">
        <v>1621</v>
      </c>
    </row>
    <row r="400" spans="1:22" s="1166" customFormat="1" ht="12.75">
      <c r="A400" s="1282">
        <v>8116</v>
      </c>
      <c r="B400" s="1283">
        <v>42643</v>
      </c>
      <c r="C400" s="1282" t="s">
        <v>1886</v>
      </c>
      <c r="D400" s="1282" t="s">
        <v>1886</v>
      </c>
      <c r="H400" s="1393">
        <v>0</v>
      </c>
      <c r="I400" s="1393">
        <v>2075.75</v>
      </c>
      <c r="J400" s="1393">
        <f t="shared" si="6"/>
        <v>-2075.75</v>
      </c>
      <c r="K400" s="1282" t="s">
        <v>1077</v>
      </c>
      <c r="L400" s="1282" t="s">
        <v>1914</v>
      </c>
      <c r="M400" s="1282" t="s">
        <v>1911</v>
      </c>
      <c r="O400" s="1282" t="s">
        <v>1619</v>
      </c>
      <c r="P400" s="1282">
        <v>2720</v>
      </c>
      <c r="Q400" s="1282">
        <v>8640</v>
      </c>
      <c r="R400" s="1166">
        <v>9</v>
      </c>
      <c r="S400" s="1282">
        <v>200</v>
      </c>
      <c r="T400" s="1282" t="s">
        <v>1623</v>
      </c>
      <c r="U400" s="1166">
        <v>1020946</v>
      </c>
      <c r="V400" s="1282" t="s">
        <v>1621</v>
      </c>
    </row>
    <row r="401" spans="1:22" s="1166" customFormat="1" ht="12.75">
      <c r="A401" s="1282">
        <v>8116</v>
      </c>
      <c r="B401" s="1283">
        <v>42674</v>
      </c>
      <c r="C401" s="1282" t="s">
        <v>1887</v>
      </c>
      <c r="D401" s="1282" t="s">
        <v>1887</v>
      </c>
      <c r="H401" s="1393">
        <v>0</v>
      </c>
      <c r="I401" s="1393">
        <v>2108.7399999999998</v>
      </c>
      <c r="J401" s="1393">
        <f t="shared" si="6"/>
        <v>-2108.7399999999998</v>
      </c>
      <c r="K401" s="1282" t="s">
        <v>1077</v>
      </c>
      <c r="L401" s="1282" t="s">
        <v>1914</v>
      </c>
      <c r="M401" s="1282" t="s">
        <v>1911</v>
      </c>
      <c r="O401" s="1282" t="s">
        <v>1619</v>
      </c>
      <c r="P401" s="1282">
        <v>2720</v>
      </c>
      <c r="Q401" s="1282">
        <v>8640</v>
      </c>
      <c r="R401" s="1166">
        <v>10</v>
      </c>
      <c r="S401" s="1282">
        <v>200</v>
      </c>
      <c r="T401" s="1282" t="s">
        <v>1623</v>
      </c>
      <c r="U401" s="1166">
        <v>1043710</v>
      </c>
      <c r="V401" s="1282" t="s">
        <v>1621</v>
      </c>
    </row>
    <row r="402" spans="1:22" s="1166" customFormat="1" ht="12.75">
      <c r="A402" s="1282">
        <v>8116</v>
      </c>
      <c r="B402" s="1283">
        <v>42704</v>
      </c>
      <c r="C402" s="1282" t="s">
        <v>1888</v>
      </c>
      <c r="D402" s="1282" t="s">
        <v>1888</v>
      </c>
      <c r="H402" s="1393">
        <v>0</v>
      </c>
      <c r="I402" s="1393">
        <v>2141.85</v>
      </c>
      <c r="J402" s="1393">
        <f t="shared" si="6"/>
        <v>-2141.85</v>
      </c>
      <c r="K402" s="1282" t="s">
        <v>1077</v>
      </c>
      <c r="L402" s="1282" t="s">
        <v>1914</v>
      </c>
      <c r="M402" s="1282" t="s">
        <v>1911</v>
      </c>
      <c r="O402" s="1282" t="s">
        <v>1619</v>
      </c>
      <c r="P402" s="1282">
        <v>2720</v>
      </c>
      <c r="Q402" s="1282">
        <v>8640</v>
      </c>
      <c r="R402" s="1166">
        <v>11</v>
      </c>
      <c r="S402" s="1282">
        <v>200</v>
      </c>
      <c r="T402" s="1282" t="s">
        <v>1623</v>
      </c>
      <c r="U402" s="1166">
        <v>1062736</v>
      </c>
      <c r="V402" s="1282" t="s">
        <v>1621</v>
      </c>
    </row>
    <row r="403" spans="1:22" s="1166" customFormat="1" ht="12.75">
      <c r="A403" s="1282">
        <v>8116</v>
      </c>
      <c r="B403" s="1283">
        <v>42735</v>
      </c>
      <c r="C403" s="1282" t="s">
        <v>1889</v>
      </c>
      <c r="D403" s="1282" t="s">
        <v>1889</v>
      </c>
      <c r="H403" s="1393">
        <v>0</v>
      </c>
      <c r="I403" s="1393">
        <v>2174.4699999999998</v>
      </c>
      <c r="J403" s="1393">
        <f t="shared" si="6"/>
        <v>-2174.4699999999998</v>
      </c>
      <c r="K403" s="1282" t="s">
        <v>1077</v>
      </c>
      <c r="L403" s="1282" t="s">
        <v>1914</v>
      </c>
      <c r="M403" s="1282" t="s">
        <v>1911</v>
      </c>
      <c r="O403" s="1282" t="s">
        <v>1619</v>
      </c>
      <c r="P403" s="1282">
        <v>2720</v>
      </c>
      <c r="Q403" s="1282">
        <v>8640</v>
      </c>
      <c r="R403" s="1166">
        <v>12</v>
      </c>
      <c r="S403" s="1282">
        <v>200</v>
      </c>
      <c r="T403" s="1282" t="s">
        <v>1623</v>
      </c>
      <c r="U403" s="1166">
        <v>1092175</v>
      </c>
      <c r="V403" s="1282" t="s">
        <v>1621</v>
      </c>
    </row>
    <row r="404" spans="1:22" s="1166" customFormat="1" ht="12.75">
      <c r="A404" s="1282">
        <v>8116</v>
      </c>
      <c r="B404" s="1283">
        <v>42766</v>
      </c>
      <c r="C404" s="1282" t="s">
        <v>1890</v>
      </c>
      <c r="D404" s="1282" t="s">
        <v>1890</v>
      </c>
      <c r="H404" s="1393">
        <v>0</v>
      </c>
      <c r="I404" s="1393">
        <v>2208.52</v>
      </c>
      <c r="J404" s="1393">
        <f t="shared" si="6"/>
        <v>-2208.52</v>
      </c>
      <c r="K404" s="1282" t="s">
        <v>1077</v>
      </c>
      <c r="L404" s="1282" t="s">
        <v>1914</v>
      </c>
      <c r="M404" s="1282" t="s">
        <v>1911</v>
      </c>
      <c r="O404" s="1282" t="s">
        <v>1642</v>
      </c>
      <c r="P404" s="1282">
        <v>2720</v>
      </c>
      <c r="Q404" s="1282">
        <v>8640</v>
      </c>
      <c r="R404" s="1166">
        <v>1</v>
      </c>
      <c r="S404" s="1282">
        <v>200</v>
      </c>
      <c r="T404" s="1282" t="s">
        <v>1623</v>
      </c>
      <c r="U404" s="1166">
        <v>1112625</v>
      </c>
      <c r="V404" s="1282" t="s">
        <v>1621</v>
      </c>
    </row>
    <row r="405" spans="1:22" s="1166" customFormat="1" ht="12.75">
      <c r="A405" s="1282">
        <v>8116</v>
      </c>
      <c r="B405" s="1283">
        <v>42794</v>
      </c>
      <c r="C405" s="1282" t="s">
        <v>1891</v>
      </c>
      <c r="D405" s="1282" t="s">
        <v>1891</v>
      </c>
      <c r="H405" s="1393">
        <v>0</v>
      </c>
      <c r="I405" s="1393">
        <v>2242.0700000000002</v>
      </c>
      <c r="J405" s="1393">
        <f t="shared" si="6"/>
        <v>-2242.0700000000002</v>
      </c>
      <c r="K405" s="1282" t="s">
        <v>1077</v>
      </c>
      <c r="L405" s="1282" t="s">
        <v>1914</v>
      </c>
      <c r="M405" s="1282" t="s">
        <v>1911</v>
      </c>
      <c r="O405" s="1282" t="s">
        <v>1642</v>
      </c>
      <c r="P405" s="1282">
        <v>2720</v>
      </c>
      <c r="Q405" s="1282">
        <v>8640</v>
      </c>
      <c r="R405" s="1166">
        <v>2</v>
      </c>
      <c r="S405" s="1282">
        <v>200</v>
      </c>
      <c r="T405" s="1282" t="s">
        <v>1623</v>
      </c>
      <c r="U405" s="1166">
        <v>1136343</v>
      </c>
      <c r="V405" s="1282" t="s">
        <v>1621</v>
      </c>
    </row>
    <row r="406" spans="1:22" s="1166" customFormat="1" ht="12.75">
      <c r="A406" s="1282">
        <v>8116</v>
      </c>
      <c r="B406" s="1283">
        <v>42825</v>
      </c>
      <c r="C406" s="1282" t="s">
        <v>1892</v>
      </c>
      <c r="D406" s="1282" t="s">
        <v>1892</v>
      </c>
      <c r="H406" s="1393">
        <v>0</v>
      </c>
      <c r="I406" s="1393">
        <v>2275.81</v>
      </c>
      <c r="J406" s="1393">
        <f t="shared" si="6"/>
        <v>-2275.81</v>
      </c>
      <c r="K406" s="1282" t="s">
        <v>1077</v>
      </c>
      <c r="L406" s="1282" t="s">
        <v>1914</v>
      </c>
      <c r="M406" s="1282" t="s">
        <v>1911</v>
      </c>
      <c r="O406" s="1282" t="s">
        <v>1642</v>
      </c>
      <c r="P406" s="1282">
        <v>2720</v>
      </c>
      <c r="Q406" s="1282">
        <v>8640</v>
      </c>
      <c r="R406" s="1166">
        <v>3</v>
      </c>
      <c r="S406" s="1282">
        <v>200</v>
      </c>
      <c r="T406" s="1282" t="s">
        <v>1623</v>
      </c>
      <c r="U406" s="1166">
        <v>1157976</v>
      </c>
      <c r="V406" s="1282" t="s">
        <v>1621</v>
      </c>
    </row>
    <row r="407" spans="1:22" s="1166" customFormat="1" ht="12.75">
      <c r="A407" s="1282">
        <v>8116</v>
      </c>
      <c r="B407" s="1283">
        <v>42855</v>
      </c>
      <c r="C407" s="1282" t="s">
        <v>1893</v>
      </c>
      <c r="D407" s="1282" t="s">
        <v>1893</v>
      </c>
      <c r="H407" s="1393">
        <v>0</v>
      </c>
      <c r="I407" s="1393">
        <v>2309.67</v>
      </c>
      <c r="J407" s="1393">
        <f t="shared" si="6"/>
        <v>-2309.67</v>
      </c>
      <c r="K407" s="1282" t="s">
        <v>1077</v>
      </c>
      <c r="L407" s="1282" t="s">
        <v>1914</v>
      </c>
      <c r="M407" s="1282" t="s">
        <v>1911</v>
      </c>
      <c r="O407" s="1282" t="s">
        <v>1642</v>
      </c>
      <c r="P407" s="1282">
        <v>2720</v>
      </c>
      <c r="Q407" s="1282">
        <v>8640</v>
      </c>
      <c r="R407" s="1166">
        <v>4</v>
      </c>
      <c r="S407" s="1282">
        <v>200</v>
      </c>
      <c r="T407" s="1282" t="s">
        <v>1623</v>
      </c>
      <c r="U407" s="1166">
        <v>1179215</v>
      </c>
      <c r="V407" s="1282" t="s">
        <v>1621</v>
      </c>
    </row>
    <row r="408" spans="1:22" s="1166" customFormat="1" ht="12.75">
      <c r="A408" s="1282">
        <v>8116</v>
      </c>
      <c r="B408" s="1283">
        <v>42886</v>
      </c>
      <c r="C408" s="1282" t="s">
        <v>1894</v>
      </c>
      <c r="D408" s="1282" t="s">
        <v>1894</v>
      </c>
      <c r="H408" s="1393">
        <v>0</v>
      </c>
      <c r="I408" s="1393">
        <v>2343.7199999999998</v>
      </c>
      <c r="J408" s="1393">
        <f t="shared" si="6"/>
        <v>-2343.7199999999998</v>
      </c>
      <c r="K408" s="1282" t="s">
        <v>1077</v>
      </c>
      <c r="L408" s="1282" t="s">
        <v>1914</v>
      </c>
      <c r="M408" s="1282" t="s">
        <v>1911</v>
      </c>
      <c r="O408" s="1282" t="s">
        <v>1642</v>
      </c>
      <c r="P408" s="1282">
        <v>2720</v>
      </c>
      <c r="Q408" s="1282">
        <v>8640</v>
      </c>
      <c r="R408" s="1166">
        <v>5</v>
      </c>
      <c r="S408" s="1282">
        <v>200</v>
      </c>
      <c r="T408" s="1282" t="s">
        <v>1623</v>
      </c>
      <c r="U408" s="1166">
        <v>1207443</v>
      </c>
      <c r="V408" s="1282" t="s">
        <v>1621</v>
      </c>
    </row>
    <row r="409" spans="1:22" s="1166" customFormat="1" ht="12.75">
      <c r="A409" s="1282">
        <v>8116</v>
      </c>
      <c r="B409" s="1283">
        <v>42916</v>
      </c>
      <c r="C409" s="1282" t="s">
        <v>1895</v>
      </c>
      <c r="D409" s="1282" t="s">
        <v>1895</v>
      </c>
      <c r="H409" s="1393">
        <v>0</v>
      </c>
      <c r="I409" s="1393">
        <v>2377.89</v>
      </c>
      <c r="J409" s="1393">
        <f t="shared" si="6"/>
        <v>-2377.89</v>
      </c>
      <c r="K409" s="1282" t="s">
        <v>1077</v>
      </c>
      <c r="L409" s="1282" t="s">
        <v>1914</v>
      </c>
      <c r="M409" s="1282" t="s">
        <v>1911</v>
      </c>
      <c r="O409" s="1282" t="s">
        <v>1642</v>
      </c>
      <c r="P409" s="1282">
        <v>2720</v>
      </c>
      <c r="Q409" s="1282">
        <v>8640</v>
      </c>
      <c r="R409" s="1166">
        <v>6</v>
      </c>
      <c r="S409" s="1282">
        <v>200</v>
      </c>
      <c r="T409" s="1282" t="s">
        <v>1623</v>
      </c>
      <c r="U409" s="1166">
        <v>1227591</v>
      </c>
      <c r="V409" s="1282" t="s">
        <v>1621</v>
      </c>
    </row>
    <row r="410" spans="1:22" s="1166" customFormat="1" ht="12.75">
      <c r="A410" s="1282">
        <v>8116</v>
      </c>
      <c r="B410" s="1283">
        <v>42947</v>
      </c>
      <c r="C410" s="1282" t="s">
        <v>1896</v>
      </c>
      <c r="D410" s="1282" t="s">
        <v>1896</v>
      </c>
      <c r="H410" s="1393">
        <v>0</v>
      </c>
      <c r="I410" s="1393">
        <v>2412.25</v>
      </c>
      <c r="J410" s="1393">
        <f t="shared" si="6"/>
        <v>-2412.25</v>
      </c>
      <c r="K410" s="1282" t="s">
        <v>1077</v>
      </c>
      <c r="L410" s="1282" t="s">
        <v>1914</v>
      </c>
      <c r="M410" s="1282" t="s">
        <v>1911</v>
      </c>
      <c r="O410" s="1282" t="s">
        <v>1642</v>
      </c>
      <c r="P410" s="1282">
        <v>2720</v>
      </c>
      <c r="Q410" s="1282">
        <v>8640</v>
      </c>
      <c r="R410" s="1166">
        <v>7</v>
      </c>
      <c r="S410" s="1282">
        <v>200</v>
      </c>
      <c r="T410" s="1282" t="s">
        <v>1623</v>
      </c>
      <c r="U410" s="1166">
        <v>1254926</v>
      </c>
      <c r="V410" s="1282" t="s">
        <v>1621</v>
      </c>
    </row>
    <row r="411" spans="1:22" s="1166" customFormat="1" ht="12.75">
      <c r="A411" s="1282">
        <v>8116</v>
      </c>
      <c r="B411" s="1283">
        <v>42978</v>
      </c>
      <c r="C411" s="1282" t="s">
        <v>1897</v>
      </c>
      <c r="D411" s="1282" t="s">
        <v>1898</v>
      </c>
      <c r="H411" s="1393">
        <v>0</v>
      </c>
      <c r="I411" s="1393">
        <v>2446.7399999999998</v>
      </c>
      <c r="J411" s="1393">
        <f t="shared" si="6"/>
        <v>-2446.7399999999998</v>
      </c>
      <c r="K411" s="1282" t="s">
        <v>1077</v>
      </c>
      <c r="L411" s="1282" t="s">
        <v>1914</v>
      </c>
      <c r="M411" s="1282" t="s">
        <v>1911</v>
      </c>
      <c r="O411" s="1282" t="s">
        <v>1642</v>
      </c>
      <c r="P411" s="1282">
        <v>2720</v>
      </c>
      <c r="Q411" s="1282">
        <v>8640</v>
      </c>
      <c r="R411" s="1166">
        <v>8</v>
      </c>
      <c r="S411" s="1282">
        <v>200</v>
      </c>
      <c r="T411" s="1282" t="s">
        <v>1623</v>
      </c>
      <c r="U411" s="1166">
        <v>1277757</v>
      </c>
      <c r="V411" s="1282" t="s">
        <v>1621</v>
      </c>
    </row>
    <row r="412" spans="1:22" s="1166" customFormat="1" ht="12.75">
      <c r="A412" s="1282">
        <v>8116</v>
      </c>
      <c r="B412" s="1283">
        <v>43008</v>
      </c>
      <c r="C412" s="1282" t="s">
        <v>1899</v>
      </c>
      <c r="D412" s="1282" t="s">
        <v>1899</v>
      </c>
      <c r="H412" s="1393">
        <v>0</v>
      </c>
      <c r="I412" s="1393">
        <v>2481.41</v>
      </c>
      <c r="J412" s="1393">
        <f t="shared" si="6"/>
        <v>-2481.41</v>
      </c>
      <c r="K412" s="1282" t="s">
        <v>1077</v>
      </c>
      <c r="L412" s="1282" t="s">
        <v>1914</v>
      </c>
      <c r="M412" s="1282" t="s">
        <v>1911</v>
      </c>
      <c r="O412" s="1282" t="s">
        <v>1642</v>
      </c>
      <c r="P412" s="1282">
        <v>2720</v>
      </c>
      <c r="Q412" s="1282">
        <v>8640</v>
      </c>
      <c r="R412" s="1166">
        <v>9</v>
      </c>
      <c r="S412" s="1282">
        <v>200</v>
      </c>
      <c r="T412" s="1282" t="s">
        <v>1623</v>
      </c>
      <c r="U412" s="1166">
        <v>1297806</v>
      </c>
      <c r="V412" s="1282" t="s">
        <v>1621</v>
      </c>
    </row>
    <row r="413" spans="1:22" s="1166" customFormat="1" ht="12.75">
      <c r="A413" s="1282">
        <v>8116</v>
      </c>
      <c r="B413" s="1283">
        <v>43039</v>
      </c>
      <c r="C413" s="1282" t="s">
        <v>1900</v>
      </c>
      <c r="D413" s="1282" t="s">
        <v>1900</v>
      </c>
      <c r="H413" s="1393">
        <v>0</v>
      </c>
      <c r="I413" s="1393">
        <v>2516.21</v>
      </c>
      <c r="J413" s="1393">
        <f t="shared" si="6"/>
        <v>-2516.21</v>
      </c>
      <c r="K413" s="1282" t="s">
        <v>1077</v>
      </c>
      <c r="L413" s="1282" t="s">
        <v>1914</v>
      </c>
      <c r="M413" s="1282" t="s">
        <v>1911</v>
      </c>
      <c r="O413" s="1282" t="s">
        <v>1642</v>
      </c>
      <c r="P413" s="1282">
        <v>2720</v>
      </c>
      <c r="Q413" s="1282">
        <v>8640</v>
      </c>
      <c r="R413" s="1166">
        <v>10</v>
      </c>
      <c r="S413" s="1282">
        <v>200</v>
      </c>
      <c r="T413" s="1282" t="s">
        <v>1623</v>
      </c>
      <c r="U413" s="1166">
        <v>1324591</v>
      </c>
      <c r="V413" s="1282" t="s">
        <v>1621</v>
      </c>
    </row>
    <row r="414" spans="1:22" s="1166" customFormat="1" ht="12.75">
      <c r="A414" s="1282">
        <v>8116</v>
      </c>
      <c r="B414" s="1283">
        <v>43069</v>
      </c>
      <c r="C414" s="1282" t="s">
        <v>1901</v>
      </c>
      <c r="D414" s="1282" t="s">
        <v>1901</v>
      </c>
      <c r="H414" s="1393">
        <v>0</v>
      </c>
      <c r="I414" s="1393">
        <v>2551.19</v>
      </c>
      <c r="J414" s="1393">
        <f t="shared" si="6"/>
        <v>-2551.19</v>
      </c>
      <c r="K414" s="1282" t="s">
        <v>1077</v>
      </c>
      <c r="L414" s="1282" t="s">
        <v>1914</v>
      </c>
      <c r="M414" s="1282" t="s">
        <v>1911</v>
      </c>
      <c r="O414" s="1282" t="s">
        <v>1642</v>
      </c>
      <c r="P414" s="1282">
        <v>2720</v>
      </c>
      <c r="Q414" s="1282">
        <v>8640</v>
      </c>
      <c r="R414" s="1166">
        <v>11</v>
      </c>
      <c r="S414" s="1282">
        <v>200</v>
      </c>
      <c r="T414" s="1282" t="s">
        <v>1623</v>
      </c>
      <c r="U414" s="1166">
        <v>1346886</v>
      </c>
      <c r="V414" s="1282" t="s">
        <v>1621</v>
      </c>
    </row>
    <row r="415" spans="1:22" s="1166" customFormat="1" ht="12.75">
      <c r="A415" s="1282">
        <v>8116</v>
      </c>
      <c r="B415" s="1283">
        <v>43100</v>
      </c>
      <c r="C415" s="1282" t="s">
        <v>1902</v>
      </c>
      <c r="D415" s="1282" t="s">
        <v>1902</v>
      </c>
      <c r="H415" s="1393">
        <v>0</v>
      </c>
      <c r="I415" s="1393">
        <v>2550.52</v>
      </c>
      <c r="J415" s="1393">
        <f t="shared" si="6"/>
        <v>-2550.52</v>
      </c>
      <c r="K415" s="1282" t="s">
        <v>1077</v>
      </c>
      <c r="L415" s="1282" t="s">
        <v>1914</v>
      </c>
      <c r="M415" s="1282" t="s">
        <v>1911</v>
      </c>
      <c r="O415" s="1282" t="s">
        <v>1642</v>
      </c>
      <c r="P415" s="1282">
        <v>2720</v>
      </c>
      <c r="Q415" s="1282">
        <v>8640</v>
      </c>
      <c r="R415" s="1166">
        <v>12</v>
      </c>
      <c r="S415" s="1282">
        <v>200</v>
      </c>
      <c r="T415" s="1282" t="s">
        <v>1623</v>
      </c>
      <c r="U415" s="1166">
        <v>1366778</v>
      </c>
      <c r="V415" s="1282" t="s">
        <v>1621</v>
      </c>
    </row>
    <row r="417" spans="9:11">
      <c r="I417" s="1390" t="s">
        <v>1655</v>
      </c>
      <c r="J417" s="1392">
        <f>SUM(J374:J388)</f>
        <v>-19398.120000000003</v>
      </c>
      <c r="K417" s="1389" t="s">
        <v>1656</v>
      </c>
    </row>
    <row r="418" spans="9:11">
      <c r="I418" s="1390" t="s">
        <v>1657</v>
      </c>
      <c r="J418" s="1392">
        <f>SUM(J389:J403)</f>
        <v>-23937.03</v>
      </c>
      <c r="K418" s="1389" t="s">
        <v>1656</v>
      </c>
    </row>
    <row r="419" spans="9:11">
      <c r="I419" s="1390" t="s">
        <v>1658</v>
      </c>
      <c r="J419" s="1392">
        <f>SUM(J404:J415)</f>
        <v>-28715.999999999996</v>
      </c>
      <c r="K419" s="1389" t="s">
        <v>1656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opLeftCell="I1" workbookViewId="0">
      <selection activeCell="I39" sqref="I39"/>
    </sheetView>
  </sheetViews>
  <sheetFormatPr defaultColWidth="8.85546875" defaultRowHeight="15"/>
  <cols>
    <col min="1" max="1" width="9.28515625" style="1241" bestFit="1" customWidth="1"/>
    <col min="2" max="2" width="10.7109375" style="1241" bestFit="1" customWidth="1"/>
    <col min="3" max="4" width="28" style="1241" bestFit="1" customWidth="1"/>
    <col min="5" max="5" width="20" style="1241" bestFit="1" customWidth="1"/>
    <col min="6" max="6" width="23.5703125" style="1241" bestFit="1" customWidth="1"/>
    <col min="7" max="7" width="28.7109375" style="1241" bestFit="1" customWidth="1"/>
    <col min="8" max="8" width="13.5703125" style="1241" bestFit="1" customWidth="1"/>
    <col min="9" max="9" width="15.140625" style="1241" bestFit="1" customWidth="1"/>
    <col min="10" max="10" width="28.42578125" style="1241" bestFit="1" customWidth="1"/>
    <col min="11" max="11" width="24" style="1241" bestFit="1" customWidth="1"/>
    <col min="12" max="12" width="35" style="1241" bestFit="1" customWidth="1"/>
    <col min="13" max="13" width="13.7109375" style="1241" bestFit="1" customWidth="1"/>
    <col min="14" max="14" width="16.140625" style="1241" bestFit="1" customWidth="1"/>
    <col min="15" max="15" width="5.28515625" style="1241" bestFit="1" customWidth="1"/>
    <col min="16" max="16" width="15.28515625" style="1241" bestFit="1" customWidth="1"/>
    <col min="17" max="17" width="8.85546875" style="1241"/>
    <col min="18" max="18" width="4.42578125" style="1241" bestFit="1" customWidth="1"/>
    <col min="19" max="19" width="16.7109375" style="1241" bestFit="1" customWidth="1"/>
    <col min="20" max="20" width="12.42578125" style="1241" bestFit="1" customWidth="1"/>
    <col min="21" max="21" width="8.85546875" style="1241" bestFit="1" customWidth="1"/>
    <col min="22" max="16384" width="8.85546875" style="1241"/>
  </cols>
  <sheetData>
    <row r="1" spans="1:21">
      <c r="A1" s="1240" t="s">
        <v>544</v>
      </c>
      <c r="B1" s="1241" t="s">
        <v>1598</v>
      </c>
      <c r="C1" s="1240" t="s">
        <v>406</v>
      </c>
      <c r="D1" s="1240" t="s">
        <v>405</v>
      </c>
      <c r="E1" s="1240" t="s">
        <v>1599</v>
      </c>
      <c r="F1" s="1240" t="s">
        <v>1600</v>
      </c>
      <c r="G1" s="1240" t="s">
        <v>1601</v>
      </c>
      <c r="H1" s="1241" t="s">
        <v>1602</v>
      </c>
      <c r="I1" s="1241" t="s">
        <v>1603</v>
      </c>
      <c r="J1" s="1240" t="s">
        <v>1604</v>
      </c>
      <c r="K1" s="1240" t="s">
        <v>1605</v>
      </c>
      <c r="L1" s="1240" t="s">
        <v>1606</v>
      </c>
      <c r="M1" s="1240" t="s">
        <v>1607</v>
      </c>
      <c r="N1" s="1240" t="s">
        <v>1608</v>
      </c>
      <c r="O1" s="1240" t="s">
        <v>1609</v>
      </c>
      <c r="P1" s="1240" t="s">
        <v>1610</v>
      </c>
      <c r="Q1" s="1241" t="s">
        <v>1611</v>
      </c>
      <c r="R1" s="1240" t="s">
        <v>1612</v>
      </c>
      <c r="S1" s="1240" t="s">
        <v>1613</v>
      </c>
      <c r="T1" s="1241" t="s">
        <v>1614</v>
      </c>
      <c r="U1" s="1240" t="s">
        <v>1615</v>
      </c>
    </row>
    <row r="2" spans="1:21">
      <c r="A2" s="1240">
        <v>8116</v>
      </c>
      <c r="B2" s="1242">
        <v>41944</v>
      </c>
      <c r="C2" s="1240" t="s">
        <v>1616</v>
      </c>
      <c r="D2" s="1240" t="s">
        <v>1616</v>
      </c>
      <c r="E2" s="1240"/>
      <c r="F2" s="1240"/>
      <c r="G2" s="1240"/>
      <c r="H2" s="1241">
        <v>0</v>
      </c>
      <c r="I2" s="1243">
        <v>1863350.48</v>
      </c>
      <c r="J2" s="1240" t="s">
        <v>1432</v>
      </c>
      <c r="K2" s="1240" t="s">
        <v>1617</v>
      </c>
      <c r="L2" s="1240" t="s">
        <v>1618</v>
      </c>
      <c r="M2" s="1240"/>
      <c r="N2" s="1240" t="s">
        <v>1619</v>
      </c>
      <c r="O2" s="1240">
        <v>2520</v>
      </c>
      <c r="P2" s="1240">
        <v>2911</v>
      </c>
      <c r="Q2" s="1241">
        <v>11</v>
      </c>
      <c r="R2" s="1240">
        <v>200</v>
      </c>
      <c r="S2" s="1240" t="s">
        <v>1620</v>
      </c>
      <c r="T2" s="1241">
        <v>434177</v>
      </c>
      <c r="U2" s="1240" t="s">
        <v>1621</v>
      </c>
    </row>
    <row r="3" spans="1:21">
      <c r="A3" s="1240">
        <v>8116</v>
      </c>
      <c r="B3" s="1242">
        <v>42155</v>
      </c>
      <c r="C3" s="1240" t="s">
        <v>1622</v>
      </c>
      <c r="D3" s="1240" t="s">
        <v>1622</v>
      </c>
      <c r="E3" s="1240"/>
      <c r="F3" s="1240"/>
      <c r="G3" s="1240"/>
      <c r="H3" s="1243">
        <v>52383.31</v>
      </c>
      <c r="I3" s="1241">
        <v>0</v>
      </c>
      <c r="J3" s="1240" t="s">
        <v>1432</v>
      </c>
      <c r="K3" s="1240" t="s">
        <v>1617</v>
      </c>
      <c r="L3" s="1240" t="s">
        <v>1618</v>
      </c>
      <c r="M3" s="1240"/>
      <c r="N3" s="1240" t="s">
        <v>1619</v>
      </c>
      <c r="O3" s="1240">
        <v>2520</v>
      </c>
      <c r="P3" s="1240">
        <v>2911</v>
      </c>
      <c r="Q3" s="1241">
        <v>5</v>
      </c>
      <c r="R3" s="1240">
        <v>200</v>
      </c>
      <c r="S3" s="1240" t="s">
        <v>1623</v>
      </c>
      <c r="T3" s="1241">
        <v>600470</v>
      </c>
      <c r="U3" s="1240" t="s">
        <v>1621</v>
      </c>
    </row>
    <row r="4" spans="1:21">
      <c r="A4" s="1240">
        <v>8116</v>
      </c>
      <c r="B4" s="1242">
        <v>42185</v>
      </c>
      <c r="C4" s="1240" t="s">
        <v>1624</v>
      </c>
      <c r="D4" s="1240" t="s">
        <v>1624</v>
      </c>
      <c r="E4" s="1240"/>
      <c r="F4" s="1240"/>
      <c r="G4" s="1240"/>
      <c r="H4" s="1243">
        <v>7483.33</v>
      </c>
      <c r="I4" s="1241">
        <v>0</v>
      </c>
      <c r="J4" s="1240" t="s">
        <v>1432</v>
      </c>
      <c r="K4" s="1240" t="s">
        <v>1617</v>
      </c>
      <c r="L4" s="1240" t="s">
        <v>1618</v>
      </c>
      <c r="M4" s="1240"/>
      <c r="N4" s="1240" t="s">
        <v>1619</v>
      </c>
      <c r="O4" s="1240">
        <v>2520</v>
      </c>
      <c r="P4" s="1240">
        <v>2911</v>
      </c>
      <c r="Q4" s="1241">
        <v>6</v>
      </c>
      <c r="R4" s="1240">
        <v>200</v>
      </c>
      <c r="S4" s="1240" t="s">
        <v>1623</v>
      </c>
      <c r="T4" s="1241">
        <v>648723</v>
      </c>
      <c r="U4" s="1240" t="s">
        <v>1621</v>
      </c>
    </row>
    <row r="5" spans="1:21">
      <c r="A5" s="1240">
        <v>8116</v>
      </c>
      <c r="B5" s="1242">
        <v>42216</v>
      </c>
      <c r="C5" s="1240" t="s">
        <v>1625</v>
      </c>
      <c r="D5" s="1240" t="s">
        <v>1625</v>
      </c>
      <c r="E5" s="1240"/>
      <c r="F5" s="1240"/>
      <c r="G5" s="1240"/>
      <c r="H5" s="1243">
        <v>7483.33</v>
      </c>
      <c r="I5" s="1241">
        <v>0</v>
      </c>
      <c r="J5" s="1240" t="s">
        <v>1432</v>
      </c>
      <c r="K5" s="1240" t="s">
        <v>1617</v>
      </c>
      <c r="L5" s="1240" t="s">
        <v>1618</v>
      </c>
      <c r="M5" s="1240"/>
      <c r="N5" s="1240" t="s">
        <v>1619</v>
      </c>
      <c r="O5" s="1240">
        <v>2520</v>
      </c>
      <c r="P5" s="1240">
        <v>2911</v>
      </c>
      <c r="Q5" s="1241">
        <v>7</v>
      </c>
      <c r="R5" s="1240">
        <v>200</v>
      </c>
      <c r="S5" s="1240" t="s">
        <v>1623</v>
      </c>
      <c r="T5" s="1241">
        <v>673861</v>
      </c>
      <c r="U5" s="1240" t="s">
        <v>1621</v>
      </c>
    </row>
    <row r="6" spans="1:21">
      <c r="A6" s="1240">
        <v>8116</v>
      </c>
      <c r="B6" s="1242">
        <v>42247</v>
      </c>
      <c r="C6" s="1240" t="s">
        <v>1626</v>
      </c>
      <c r="D6" s="1240" t="s">
        <v>1626</v>
      </c>
      <c r="E6" s="1240"/>
      <c r="F6" s="1240"/>
      <c r="G6" s="1240"/>
      <c r="H6" s="1243">
        <v>7483.33</v>
      </c>
      <c r="I6" s="1241">
        <v>0</v>
      </c>
      <c r="J6" s="1240" t="s">
        <v>1432</v>
      </c>
      <c r="K6" s="1240" t="s">
        <v>1617</v>
      </c>
      <c r="L6" s="1240" t="s">
        <v>1618</v>
      </c>
      <c r="M6" s="1240"/>
      <c r="N6" s="1240" t="s">
        <v>1619</v>
      </c>
      <c r="O6" s="1240">
        <v>2520</v>
      </c>
      <c r="P6" s="1240">
        <v>2911</v>
      </c>
      <c r="Q6" s="1241">
        <v>8</v>
      </c>
      <c r="R6" s="1240">
        <v>200</v>
      </c>
      <c r="S6" s="1240" t="s">
        <v>1623</v>
      </c>
      <c r="T6" s="1241">
        <v>698165</v>
      </c>
      <c r="U6" s="1240" t="s">
        <v>1621</v>
      </c>
    </row>
    <row r="7" spans="1:21">
      <c r="A7" s="1240">
        <v>8116</v>
      </c>
      <c r="B7" s="1242">
        <v>42277</v>
      </c>
      <c r="C7" s="1240" t="s">
        <v>1627</v>
      </c>
      <c r="D7" s="1240" t="s">
        <v>1627</v>
      </c>
      <c r="E7" s="1240"/>
      <c r="F7" s="1240"/>
      <c r="G7" s="1240"/>
      <c r="H7" s="1243">
        <v>7488.33</v>
      </c>
      <c r="I7" s="1241">
        <v>0</v>
      </c>
      <c r="J7" s="1240" t="s">
        <v>1432</v>
      </c>
      <c r="K7" s="1240" t="s">
        <v>1617</v>
      </c>
      <c r="L7" s="1240" t="s">
        <v>1618</v>
      </c>
      <c r="M7" s="1240"/>
      <c r="N7" s="1240" t="s">
        <v>1619</v>
      </c>
      <c r="O7" s="1240">
        <v>2520</v>
      </c>
      <c r="P7" s="1240">
        <v>2911</v>
      </c>
      <c r="Q7" s="1241">
        <v>9</v>
      </c>
      <c r="R7" s="1240">
        <v>200</v>
      </c>
      <c r="S7" s="1240" t="s">
        <v>1623</v>
      </c>
      <c r="T7" s="1241">
        <v>725905</v>
      </c>
      <c r="U7" s="1240" t="s">
        <v>1621</v>
      </c>
    </row>
    <row r="8" spans="1:21">
      <c r="A8" s="1240">
        <v>8116</v>
      </c>
      <c r="B8" s="1242">
        <v>42369</v>
      </c>
      <c r="C8" s="1240" t="s">
        <v>1628</v>
      </c>
      <c r="D8" s="1240" t="s">
        <v>1628</v>
      </c>
      <c r="E8" s="1240"/>
      <c r="F8" s="1240"/>
      <c r="G8" s="1240"/>
      <c r="H8" s="1243">
        <v>22449.99</v>
      </c>
      <c r="I8" s="1241">
        <v>0</v>
      </c>
      <c r="J8" s="1240" t="s">
        <v>1432</v>
      </c>
      <c r="K8" s="1240" t="s">
        <v>1617</v>
      </c>
      <c r="L8" s="1240" t="s">
        <v>1618</v>
      </c>
      <c r="M8" s="1240"/>
      <c r="N8" s="1240" t="s">
        <v>1619</v>
      </c>
      <c r="O8" s="1240">
        <v>2520</v>
      </c>
      <c r="P8" s="1240">
        <v>2911</v>
      </c>
      <c r="Q8" s="1241">
        <v>12</v>
      </c>
      <c r="R8" s="1240">
        <v>200</v>
      </c>
      <c r="S8" s="1240" t="s">
        <v>1623</v>
      </c>
      <c r="T8" s="1241">
        <v>810659</v>
      </c>
      <c r="U8" s="1240" t="s">
        <v>1621</v>
      </c>
    </row>
    <row r="9" spans="1:21">
      <c r="A9" s="1240">
        <v>8116</v>
      </c>
      <c r="B9" s="1242">
        <v>42429</v>
      </c>
      <c r="C9" s="1240" t="s">
        <v>1629</v>
      </c>
      <c r="D9" s="1240" t="s">
        <v>1629</v>
      </c>
      <c r="E9" s="1240"/>
      <c r="F9" s="1240"/>
      <c r="G9" s="1240"/>
      <c r="H9" s="1243">
        <v>14966.66</v>
      </c>
      <c r="I9" s="1241">
        <v>0</v>
      </c>
      <c r="J9" s="1240" t="s">
        <v>1432</v>
      </c>
      <c r="K9" s="1240" t="s">
        <v>1617</v>
      </c>
      <c r="L9" s="1240" t="s">
        <v>1618</v>
      </c>
      <c r="M9" s="1240"/>
      <c r="N9" s="1240" t="s">
        <v>1619</v>
      </c>
      <c r="O9" s="1240">
        <v>2520</v>
      </c>
      <c r="P9" s="1240">
        <v>2911</v>
      </c>
      <c r="Q9" s="1241">
        <v>2</v>
      </c>
      <c r="R9" s="1240">
        <v>200</v>
      </c>
      <c r="S9" s="1240" t="s">
        <v>1623</v>
      </c>
      <c r="T9" s="1241">
        <v>855540</v>
      </c>
      <c r="U9" s="1240" t="s">
        <v>1621</v>
      </c>
    </row>
    <row r="10" spans="1:21">
      <c r="A10" s="1240">
        <v>8116</v>
      </c>
      <c r="B10" s="1242">
        <v>42460</v>
      </c>
      <c r="C10" s="1240" t="s">
        <v>1630</v>
      </c>
      <c r="D10" s="1240" t="s">
        <v>1630</v>
      </c>
      <c r="E10" s="1240"/>
      <c r="F10" s="1240"/>
      <c r="G10" s="1240"/>
      <c r="H10" s="1243">
        <v>7483.33</v>
      </c>
      <c r="I10" s="1241">
        <v>0</v>
      </c>
      <c r="J10" s="1240" t="s">
        <v>1432</v>
      </c>
      <c r="K10" s="1240" t="s">
        <v>1617</v>
      </c>
      <c r="L10" s="1240" t="s">
        <v>1618</v>
      </c>
      <c r="M10" s="1240"/>
      <c r="N10" s="1240" t="s">
        <v>1619</v>
      </c>
      <c r="O10" s="1240">
        <v>2520</v>
      </c>
      <c r="P10" s="1240">
        <v>2911</v>
      </c>
      <c r="Q10" s="1241">
        <v>3</v>
      </c>
      <c r="R10" s="1240">
        <v>200</v>
      </c>
      <c r="S10" s="1240" t="s">
        <v>1623</v>
      </c>
      <c r="T10" s="1241">
        <v>879335</v>
      </c>
      <c r="U10" s="1240" t="s">
        <v>1621</v>
      </c>
    </row>
    <row r="11" spans="1:21">
      <c r="A11" s="1240">
        <v>8116</v>
      </c>
      <c r="B11" s="1242">
        <v>42490</v>
      </c>
      <c r="C11" s="1240" t="s">
        <v>1631</v>
      </c>
      <c r="D11" s="1240" t="s">
        <v>1632</v>
      </c>
      <c r="E11" s="1240"/>
      <c r="F11" s="1240"/>
      <c r="G11" s="1240"/>
      <c r="H11" s="1243">
        <v>7483.33</v>
      </c>
      <c r="I11" s="1241">
        <v>0</v>
      </c>
      <c r="J11" s="1240" t="s">
        <v>1432</v>
      </c>
      <c r="K11" s="1240" t="s">
        <v>1617</v>
      </c>
      <c r="L11" s="1240" t="s">
        <v>1618</v>
      </c>
      <c r="M11" s="1240"/>
      <c r="N11" s="1240" t="s">
        <v>1619</v>
      </c>
      <c r="O11" s="1240">
        <v>2520</v>
      </c>
      <c r="P11" s="1240">
        <v>2911</v>
      </c>
      <c r="Q11" s="1241">
        <v>4</v>
      </c>
      <c r="R11" s="1240">
        <v>200</v>
      </c>
      <c r="S11" s="1240" t="s">
        <v>1623</v>
      </c>
      <c r="T11" s="1241">
        <v>891231</v>
      </c>
      <c r="U11" s="1240" t="s">
        <v>1621</v>
      </c>
    </row>
    <row r="12" spans="1:21">
      <c r="A12" s="1240">
        <v>8116</v>
      </c>
      <c r="B12" s="1242">
        <v>42521</v>
      </c>
      <c r="C12" s="1240" t="s">
        <v>1633</v>
      </c>
      <c r="D12" s="1240" t="s">
        <v>1633</v>
      </c>
      <c r="E12" s="1240"/>
      <c r="F12" s="1240"/>
      <c r="G12" s="1240"/>
      <c r="H12" s="1243">
        <v>7483.33</v>
      </c>
      <c r="I12" s="1241">
        <v>0</v>
      </c>
      <c r="J12" s="1240" t="s">
        <v>1432</v>
      </c>
      <c r="K12" s="1240" t="s">
        <v>1617</v>
      </c>
      <c r="L12" s="1240" t="s">
        <v>1618</v>
      </c>
      <c r="M12" s="1240"/>
      <c r="N12" s="1240" t="s">
        <v>1619</v>
      </c>
      <c r="O12" s="1240">
        <v>2520</v>
      </c>
      <c r="P12" s="1240">
        <v>2911</v>
      </c>
      <c r="Q12" s="1241">
        <v>5</v>
      </c>
      <c r="R12" s="1240">
        <v>200</v>
      </c>
      <c r="S12" s="1240" t="s">
        <v>1623</v>
      </c>
      <c r="T12" s="1241">
        <v>915746</v>
      </c>
      <c r="U12" s="1240" t="s">
        <v>1621</v>
      </c>
    </row>
    <row r="13" spans="1:21">
      <c r="A13" s="1240">
        <v>8116</v>
      </c>
      <c r="B13" s="1242">
        <v>42551</v>
      </c>
      <c r="C13" s="1240" t="s">
        <v>1634</v>
      </c>
      <c r="D13" s="1240" t="s">
        <v>1634</v>
      </c>
      <c r="E13" s="1240"/>
      <c r="F13" s="1240"/>
      <c r="G13" s="1240"/>
      <c r="H13" s="1243">
        <v>7483.33</v>
      </c>
      <c r="I13" s="1241">
        <v>0</v>
      </c>
      <c r="J13" s="1240" t="s">
        <v>1432</v>
      </c>
      <c r="K13" s="1240" t="s">
        <v>1617</v>
      </c>
      <c r="L13" s="1240" t="s">
        <v>1618</v>
      </c>
      <c r="M13" s="1240"/>
      <c r="N13" s="1240" t="s">
        <v>1619</v>
      </c>
      <c r="O13" s="1240">
        <v>2520</v>
      </c>
      <c r="P13" s="1240">
        <v>2911</v>
      </c>
      <c r="Q13" s="1241">
        <v>6</v>
      </c>
      <c r="R13" s="1240">
        <v>200</v>
      </c>
      <c r="S13" s="1240" t="s">
        <v>1623</v>
      </c>
      <c r="T13" s="1241">
        <v>933926</v>
      </c>
      <c r="U13" s="1240" t="s">
        <v>1621</v>
      </c>
    </row>
    <row r="14" spans="1:21">
      <c r="A14" s="1240">
        <v>8116</v>
      </c>
      <c r="B14" s="1242">
        <v>42582</v>
      </c>
      <c r="C14" s="1240" t="s">
        <v>1635</v>
      </c>
      <c r="D14" s="1240" t="s">
        <v>1635</v>
      </c>
      <c r="E14" s="1240"/>
      <c r="F14" s="1240"/>
      <c r="G14" s="1240"/>
      <c r="H14" s="1243">
        <v>7483.33</v>
      </c>
      <c r="I14" s="1241">
        <v>0</v>
      </c>
      <c r="J14" s="1240" t="s">
        <v>1432</v>
      </c>
      <c r="K14" s="1240" t="s">
        <v>1617</v>
      </c>
      <c r="L14" s="1240" t="s">
        <v>1618</v>
      </c>
      <c r="M14" s="1240"/>
      <c r="N14" s="1240" t="s">
        <v>1619</v>
      </c>
      <c r="O14" s="1240">
        <v>2520</v>
      </c>
      <c r="P14" s="1240">
        <v>2911</v>
      </c>
      <c r="Q14" s="1241">
        <v>7</v>
      </c>
      <c r="R14" s="1240">
        <v>200</v>
      </c>
      <c r="S14" s="1240" t="s">
        <v>1623</v>
      </c>
      <c r="T14" s="1241">
        <v>960409</v>
      </c>
      <c r="U14" s="1240" t="s">
        <v>1621</v>
      </c>
    </row>
    <row r="15" spans="1:21">
      <c r="A15" s="1240">
        <v>8116</v>
      </c>
      <c r="B15" s="1242">
        <v>42613</v>
      </c>
      <c r="C15" s="1240" t="s">
        <v>1636</v>
      </c>
      <c r="D15" s="1240" t="s">
        <v>1636</v>
      </c>
      <c r="E15" s="1240"/>
      <c r="F15" s="1240"/>
      <c r="G15" s="1240"/>
      <c r="H15" s="1243">
        <v>7483.33</v>
      </c>
      <c r="I15" s="1241">
        <v>0</v>
      </c>
      <c r="J15" s="1240" t="s">
        <v>1432</v>
      </c>
      <c r="K15" s="1240" t="s">
        <v>1617</v>
      </c>
      <c r="L15" s="1240" t="s">
        <v>1618</v>
      </c>
      <c r="M15" s="1240"/>
      <c r="N15" s="1240" t="s">
        <v>1619</v>
      </c>
      <c r="O15" s="1240">
        <v>2520</v>
      </c>
      <c r="P15" s="1240">
        <v>2911</v>
      </c>
      <c r="Q15" s="1241">
        <v>8</v>
      </c>
      <c r="R15" s="1240">
        <v>200</v>
      </c>
      <c r="S15" s="1240" t="s">
        <v>1623</v>
      </c>
      <c r="T15" s="1241">
        <v>980633</v>
      </c>
      <c r="U15" s="1240" t="s">
        <v>1621</v>
      </c>
    </row>
    <row r="16" spans="1:21">
      <c r="A16" s="1240">
        <v>8116</v>
      </c>
      <c r="B16" s="1242">
        <v>42643</v>
      </c>
      <c r="C16" s="1240" t="s">
        <v>1637</v>
      </c>
      <c r="D16" s="1240" t="s">
        <v>1637</v>
      </c>
      <c r="E16" s="1240"/>
      <c r="F16" s="1240"/>
      <c r="G16" s="1240"/>
      <c r="H16" s="1243">
        <v>7483.33</v>
      </c>
      <c r="I16" s="1241">
        <v>0</v>
      </c>
      <c r="J16" s="1240" t="s">
        <v>1432</v>
      </c>
      <c r="K16" s="1240" t="s">
        <v>1617</v>
      </c>
      <c r="L16" s="1240" t="s">
        <v>1618</v>
      </c>
      <c r="M16" s="1240"/>
      <c r="N16" s="1240" t="s">
        <v>1619</v>
      </c>
      <c r="O16" s="1240">
        <v>2520</v>
      </c>
      <c r="P16" s="1240">
        <v>2911</v>
      </c>
      <c r="Q16" s="1241">
        <v>9</v>
      </c>
      <c r="R16" s="1240">
        <v>200</v>
      </c>
      <c r="S16" s="1240" t="s">
        <v>1623</v>
      </c>
      <c r="T16" s="1241">
        <v>1011624</v>
      </c>
      <c r="U16" s="1240" t="s">
        <v>1621</v>
      </c>
    </row>
    <row r="17" spans="1:21">
      <c r="A17" s="1240">
        <v>8116</v>
      </c>
      <c r="B17" s="1242">
        <v>42674</v>
      </c>
      <c r="C17" s="1240" t="s">
        <v>1638</v>
      </c>
      <c r="D17" s="1240" t="s">
        <v>1638</v>
      </c>
      <c r="E17" s="1240"/>
      <c r="F17" s="1240"/>
      <c r="G17" s="1240"/>
      <c r="H17" s="1243">
        <v>7483.33</v>
      </c>
      <c r="I17" s="1241">
        <v>0</v>
      </c>
      <c r="J17" s="1240" t="s">
        <v>1432</v>
      </c>
      <c r="K17" s="1240" t="s">
        <v>1617</v>
      </c>
      <c r="L17" s="1240" t="s">
        <v>1618</v>
      </c>
      <c r="M17" s="1240"/>
      <c r="N17" s="1240" t="s">
        <v>1619</v>
      </c>
      <c r="O17" s="1240">
        <v>2520</v>
      </c>
      <c r="P17" s="1240">
        <v>2911</v>
      </c>
      <c r="Q17" s="1241">
        <v>10</v>
      </c>
      <c r="R17" s="1240">
        <v>200</v>
      </c>
      <c r="S17" s="1240" t="s">
        <v>1623</v>
      </c>
      <c r="T17" s="1241">
        <v>1030193</v>
      </c>
      <c r="U17" s="1240" t="s">
        <v>1621</v>
      </c>
    </row>
    <row r="18" spans="1:21">
      <c r="A18" s="1240">
        <v>8116</v>
      </c>
      <c r="B18" s="1242">
        <v>42704</v>
      </c>
      <c r="C18" s="1240" t="s">
        <v>1639</v>
      </c>
      <c r="D18" s="1240" t="s">
        <v>1639</v>
      </c>
      <c r="E18" s="1240"/>
      <c r="F18" s="1240"/>
      <c r="G18" s="1240"/>
      <c r="H18" s="1243">
        <v>7483.33</v>
      </c>
      <c r="I18" s="1241">
        <v>0</v>
      </c>
      <c r="J18" s="1240" t="s">
        <v>1432</v>
      </c>
      <c r="K18" s="1240" t="s">
        <v>1617</v>
      </c>
      <c r="L18" s="1240" t="s">
        <v>1618</v>
      </c>
      <c r="M18" s="1240"/>
      <c r="N18" s="1240" t="s">
        <v>1619</v>
      </c>
      <c r="O18" s="1240">
        <v>2520</v>
      </c>
      <c r="P18" s="1240">
        <v>2911</v>
      </c>
      <c r="Q18" s="1241">
        <v>11</v>
      </c>
      <c r="R18" s="1240">
        <v>200</v>
      </c>
      <c r="S18" s="1240" t="s">
        <v>1623</v>
      </c>
      <c r="T18" s="1241">
        <v>1048715</v>
      </c>
      <c r="U18" s="1240" t="s">
        <v>1621</v>
      </c>
    </row>
    <row r="19" spans="1:21">
      <c r="A19" s="1240">
        <v>8116</v>
      </c>
      <c r="B19" s="1242">
        <v>42735</v>
      </c>
      <c r="C19" s="1240" t="s">
        <v>1640</v>
      </c>
      <c r="D19" s="1240" t="s">
        <v>1640</v>
      </c>
      <c r="E19" s="1240"/>
      <c r="F19" s="1240"/>
      <c r="G19" s="1240"/>
      <c r="H19" s="1243">
        <v>7483.33</v>
      </c>
      <c r="I19" s="1241">
        <v>0</v>
      </c>
      <c r="J19" s="1240" t="s">
        <v>1432</v>
      </c>
      <c r="K19" s="1240" t="s">
        <v>1617</v>
      </c>
      <c r="L19" s="1240" t="s">
        <v>1618</v>
      </c>
      <c r="M19" s="1240"/>
      <c r="N19" s="1240" t="s">
        <v>1619</v>
      </c>
      <c r="O19" s="1240">
        <v>2520</v>
      </c>
      <c r="P19" s="1240">
        <v>2911</v>
      </c>
      <c r="Q19" s="1241">
        <v>12</v>
      </c>
      <c r="R19" s="1240">
        <v>200</v>
      </c>
      <c r="S19" s="1240" t="s">
        <v>1623</v>
      </c>
      <c r="T19" s="1241">
        <v>1061668</v>
      </c>
      <c r="U19" s="1240" t="s">
        <v>1621</v>
      </c>
    </row>
    <row r="20" spans="1:21">
      <c r="A20" s="1240">
        <v>8116</v>
      </c>
      <c r="B20" s="1242">
        <v>42766</v>
      </c>
      <c r="C20" s="1240" t="s">
        <v>1641</v>
      </c>
      <c r="D20" s="1240" t="s">
        <v>1641</v>
      </c>
      <c r="E20" s="1240"/>
      <c r="F20" s="1240"/>
      <c r="G20" s="1240"/>
      <c r="H20" s="1243">
        <v>7483.33</v>
      </c>
      <c r="I20" s="1241">
        <v>0</v>
      </c>
      <c r="J20" s="1240" t="s">
        <v>1432</v>
      </c>
      <c r="K20" s="1240" t="s">
        <v>1617</v>
      </c>
      <c r="L20" s="1240" t="s">
        <v>1618</v>
      </c>
      <c r="M20" s="1240"/>
      <c r="N20" s="1240" t="s">
        <v>1642</v>
      </c>
      <c r="O20" s="1240">
        <v>2520</v>
      </c>
      <c r="P20" s="1240">
        <v>2911</v>
      </c>
      <c r="Q20" s="1241">
        <v>1</v>
      </c>
      <c r="R20" s="1240">
        <v>200</v>
      </c>
      <c r="S20" s="1240" t="s">
        <v>1623</v>
      </c>
      <c r="T20" s="1241">
        <v>1103558</v>
      </c>
      <c r="U20" s="1240" t="s">
        <v>1621</v>
      </c>
    </row>
    <row r="21" spans="1:21">
      <c r="A21" s="1240">
        <v>8116</v>
      </c>
      <c r="B21" s="1242">
        <v>42794</v>
      </c>
      <c r="C21" s="1240" t="s">
        <v>1643</v>
      </c>
      <c r="D21" s="1240" t="s">
        <v>1643</v>
      </c>
      <c r="E21" s="1240"/>
      <c r="F21" s="1240"/>
      <c r="G21" s="1240"/>
      <c r="H21" s="1243">
        <v>7483.33</v>
      </c>
      <c r="I21" s="1241">
        <v>0</v>
      </c>
      <c r="J21" s="1240" t="s">
        <v>1432</v>
      </c>
      <c r="K21" s="1240" t="s">
        <v>1617</v>
      </c>
      <c r="L21" s="1240" t="s">
        <v>1618</v>
      </c>
      <c r="M21" s="1240"/>
      <c r="N21" s="1240" t="s">
        <v>1642</v>
      </c>
      <c r="O21" s="1240">
        <v>2520</v>
      </c>
      <c r="P21" s="1240">
        <v>2911</v>
      </c>
      <c r="Q21" s="1241">
        <v>2</v>
      </c>
      <c r="R21" s="1240">
        <v>200</v>
      </c>
      <c r="S21" s="1240" t="s">
        <v>1623</v>
      </c>
      <c r="T21" s="1241">
        <v>1120064</v>
      </c>
      <c r="U21" s="1240" t="s">
        <v>1621</v>
      </c>
    </row>
    <row r="22" spans="1:21">
      <c r="A22" s="1240">
        <v>8116</v>
      </c>
      <c r="B22" s="1242">
        <v>42825</v>
      </c>
      <c r="C22" s="1240" t="s">
        <v>1644</v>
      </c>
      <c r="D22" s="1240" t="s">
        <v>1644</v>
      </c>
      <c r="E22" s="1240"/>
      <c r="F22" s="1240"/>
      <c r="G22" s="1240"/>
      <c r="H22" s="1243">
        <v>7483.33</v>
      </c>
      <c r="I22" s="1241">
        <v>0</v>
      </c>
      <c r="J22" s="1240" t="s">
        <v>1432</v>
      </c>
      <c r="K22" s="1240" t="s">
        <v>1617</v>
      </c>
      <c r="L22" s="1240" t="s">
        <v>1618</v>
      </c>
      <c r="M22" s="1240"/>
      <c r="N22" s="1240" t="s">
        <v>1642</v>
      </c>
      <c r="O22" s="1240">
        <v>2520</v>
      </c>
      <c r="P22" s="1240">
        <v>2911</v>
      </c>
      <c r="Q22" s="1241">
        <v>3</v>
      </c>
      <c r="R22" s="1240">
        <v>200</v>
      </c>
      <c r="S22" s="1240" t="s">
        <v>1623</v>
      </c>
      <c r="T22" s="1241">
        <v>1139122</v>
      </c>
      <c r="U22" s="1240" t="s">
        <v>1621</v>
      </c>
    </row>
    <row r="23" spans="1:21">
      <c r="A23" s="1240">
        <v>8116</v>
      </c>
      <c r="B23" s="1242">
        <v>42855</v>
      </c>
      <c r="C23" s="1240" t="s">
        <v>1645</v>
      </c>
      <c r="D23" s="1240" t="s">
        <v>1645</v>
      </c>
      <c r="E23" s="1240"/>
      <c r="F23" s="1240"/>
      <c r="G23" s="1240"/>
      <c r="H23" s="1243">
        <v>7483.33</v>
      </c>
      <c r="I23" s="1241">
        <v>0</v>
      </c>
      <c r="J23" s="1240" t="s">
        <v>1432</v>
      </c>
      <c r="K23" s="1240" t="s">
        <v>1617</v>
      </c>
      <c r="L23" s="1240" t="s">
        <v>1618</v>
      </c>
      <c r="M23" s="1240"/>
      <c r="N23" s="1240" t="s">
        <v>1642</v>
      </c>
      <c r="O23" s="1240">
        <v>2520</v>
      </c>
      <c r="P23" s="1240">
        <v>2911</v>
      </c>
      <c r="Q23" s="1241">
        <v>4</v>
      </c>
      <c r="R23" s="1240">
        <v>200</v>
      </c>
      <c r="S23" s="1240" t="s">
        <v>1623</v>
      </c>
      <c r="T23" s="1241">
        <v>1177684</v>
      </c>
      <c r="U23" s="1240" t="s">
        <v>1621</v>
      </c>
    </row>
    <row r="24" spans="1:21">
      <c r="A24" s="1240">
        <v>8116</v>
      </c>
      <c r="B24" s="1242">
        <v>42886</v>
      </c>
      <c r="C24" s="1240" t="s">
        <v>1646</v>
      </c>
      <c r="D24" s="1240" t="s">
        <v>1646</v>
      </c>
      <c r="E24" s="1240"/>
      <c r="F24" s="1240"/>
      <c r="G24" s="1240"/>
      <c r="H24" s="1243">
        <v>7483.33</v>
      </c>
      <c r="I24" s="1241">
        <v>0</v>
      </c>
      <c r="J24" s="1240" t="s">
        <v>1432</v>
      </c>
      <c r="K24" s="1240" t="s">
        <v>1617</v>
      </c>
      <c r="L24" s="1240" t="s">
        <v>1618</v>
      </c>
      <c r="M24" s="1240"/>
      <c r="N24" s="1240" t="s">
        <v>1642</v>
      </c>
      <c r="O24" s="1240">
        <v>2520</v>
      </c>
      <c r="P24" s="1240">
        <v>2911</v>
      </c>
      <c r="Q24" s="1241">
        <v>5</v>
      </c>
      <c r="R24" s="1240">
        <v>200</v>
      </c>
      <c r="S24" s="1240" t="s">
        <v>1623</v>
      </c>
      <c r="T24" s="1241">
        <v>1183684</v>
      </c>
      <c r="U24" s="1240" t="s">
        <v>1621</v>
      </c>
    </row>
    <row r="25" spans="1:21">
      <c r="A25" s="1240">
        <v>8116</v>
      </c>
      <c r="B25" s="1242">
        <v>42916</v>
      </c>
      <c r="C25" s="1240" t="s">
        <v>1647</v>
      </c>
      <c r="D25" s="1240" t="s">
        <v>1647</v>
      </c>
      <c r="E25" s="1240"/>
      <c r="F25" s="1240"/>
      <c r="G25" s="1240"/>
      <c r="H25" s="1243">
        <v>7483.33</v>
      </c>
      <c r="I25" s="1241">
        <v>0</v>
      </c>
      <c r="J25" s="1240" t="s">
        <v>1432</v>
      </c>
      <c r="K25" s="1240" t="s">
        <v>1617</v>
      </c>
      <c r="L25" s="1240" t="s">
        <v>1618</v>
      </c>
      <c r="M25" s="1240"/>
      <c r="N25" s="1240" t="s">
        <v>1642</v>
      </c>
      <c r="O25" s="1240">
        <v>2520</v>
      </c>
      <c r="P25" s="1240">
        <v>2911</v>
      </c>
      <c r="Q25" s="1241">
        <v>6</v>
      </c>
      <c r="R25" s="1240">
        <v>200</v>
      </c>
      <c r="S25" s="1240" t="s">
        <v>1623</v>
      </c>
      <c r="T25" s="1241">
        <v>1211245</v>
      </c>
      <c r="U25" s="1240" t="s">
        <v>1621</v>
      </c>
    </row>
    <row r="26" spans="1:21">
      <c r="A26" s="1240">
        <v>8116</v>
      </c>
      <c r="B26" s="1242">
        <v>42947</v>
      </c>
      <c r="C26" s="1240" t="s">
        <v>1648</v>
      </c>
      <c r="D26" s="1240" t="s">
        <v>1648</v>
      </c>
      <c r="E26" s="1240"/>
      <c r="F26" s="1240"/>
      <c r="G26" s="1240"/>
      <c r="H26" s="1243">
        <v>7483.33</v>
      </c>
      <c r="I26" s="1241">
        <v>0</v>
      </c>
      <c r="J26" s="1240" t="s">
        <v>1432</v>
      </c>
      <c r="K26" s="1240" t="s">
        <v>1617</v>
      </c>
      <c r="L26" s="1240" t="s">
        <v>1618</v>
      </c>
      <c r="M26" s="1240"/>
      <c r="N26" s="1240" t="s">
        <v>1642</v>
      </c>
      <c r="O26" s="1240">
        <v>2520</v>
      </c>
      <c r="P26" s="1240">
        <v>2911</v>
      </c>
      <c r="Q26" s="1241">
        <v>7</v>
      </c>
      <c r="R26" s="1240">
        <v>200</v>
      </c>
      <c r="S26" s="1240" t="s">
        <v>1623</v>
      </c>
      <c r="T26" s="1241">
        <v>1243633</v>
      </c>
      <c r="U26" s="1240" t="s">
        <v>1621</v>
      </c>
    </row>
    <row r="27" spans="1:21">
      <c r="A27" s="1240">
        <v>8116</v>
      </c>
      <c r="B27" s="1242">
        <v>42978</v>
      </c>
      <c r="C27" s="1240" t="s">
        <v>1649</v>
      </c>
      <c r="D27" s="1240" t="s">
        <v>1649</v>
      </c>
      <c r="E27" s="1240"/>
      <c r="F27" s="1240"/>
      <c r="G27" s="1240"/>
      <c r="H27" s="1243">
        <v>7483.33</v>
      </c>
      <c r="I27" s="1241">
        <v>0</v>
      </c>
      <c r="J27" s="1240" t="s">
        <v>1432</v>
      </c>
      <c r="K27" s="1240" t="s">
        <v>1617</v>
      </c>
      <c r="L27" s="1240" t="s">
        <v>1618</v>
      </c>
      <c r="M27" s="1240"/>
      <c r="N27" s="1240" t="s">
        <v>1642</v>
      </c>
      <c r="O27" s="1240">
        <v>2520</v>
      </c>
      <c r="P27" s="1240">
        <v>2911</v>
      </c>
      <c r="Q27" s="1241">
        <v>8</v>
      </c>
      <c r="R27" s="1240">
        <v>200</v>
      </c>
      <c r="S27" s="1240" t="s">
        <v>1623</v>
      </c>
      <c r="T27" s="1241">
        <v>1264522</v>
      </c>
      <c r="U27" s="1240" t="s">
        <v>1621</v>
      </c>
    </row>
    <row r="28" spans="1:21">
      <c r="A28" s="1240">
        <v>8116</v>
      </c>
      <c r="B28" s="1242">
        <v>43008</v>
      </c>
      <c r="C28" s="1240" t="s">
        <v>1650</v>
      </c>
      <c r="D28" s="1240" t="s">
        <v>1650</v>
      </c>
      <c r="E28" s="1240"/>
      <c r="F28" s="1240"/>
      <c r="G28" s="1240"/>
      <c r="H28" s="1243">
        <v>7483.33</v>
      </c>
      <c r="I28" s="1241">
        <v>0</v>
      </c>
      <c r="J28" s="1240" t="s">
        <v>1432</v>
      </c>
      <c r="K28" s="1240" t="s">
        <v>1617</v>
      </c>
      <c r="L28" s="1240" t="s">
        <v>1618</v>
      </c>
      <c r="M28" s="1240"/>
      <c r="N28" s="1240" t="s">
        <v>1642</v>
      </c>
      <c r="O28" s="1240">
        <v>2520</v>
      </c>
      <c r="P28" s="1240">
        <v>2911</v>
      </c>
      <c r="Q28" s="1241">
        <v>9</v>
      </c>
      <c r="R28" s="1240">
        <v>200</v>
      </c>
      <c r="S28" s="1240" t="s">
        <v>1623</v>
      </c>
      <c r="T28" s="1241">
        <v>1291717</v>
      </c>
      <c r="U28" s="1240" t="s">
        <v>1621</v>
      </c>
    </row>
    <row r="29" spans="1:21">
      <c r="A29" s="1240">
        <v>8116</v>
      </c>
      <c r="B29" s="1242">
        <v>43039</v>
      </c>
      <c r="C29" s="1240" t="s">
        <v>1651</v>
      </c>
      <c r="D29" s="1240" t="s">
        <v>1651</v>
      </c>
      <c r="E29" s="1240"/>
      <c r="F29" s="1240"/>
      <c r="G29" s="1240"/>
      <c r="H29" s="1243">
        <v>7483.33</v>
      </c>
      <c r="I29" s="1241">
        <v>0</v>
      </c>
      <c r="J29" s="1240" t="s">
        <v>1432</v>
      </c>
      <c r="K29" s="1240" t="s">
        <v>1617</v>
      </c>
      <c r="L29" s="1240" t="s">
        <v>1618</v>
      </c>
      <c r="M29" s="1240"/>
      <c r="N29" s="1240" t="s">
        <v>1642</v>
      </c>
      <c r="O29" s="1240">
        <v>2520</v>
      </c>
      <c r="P29" s="1240">
        <v>2911</v>
      </c>
      <c r="Q29" s="1241">
        <v>10</v>
      </c>
      <c r="R29" s="1240">
        <v>200</v>
      </c>
      <c r="S29" s="1240" t="s">
        <v>1623</v>
      </c>
      <c r="T29" s="1241">
        <v>1309181</v>
      </c>
      <c r="U29" s="1240" t="s">
        <v>1621</v>
      </c>
    </row>
    <row r="30" spans="1:21">
      <c r="A30" s="1240">
        <v>8116</v>
      </c>
      <c r="B30" s="1242">
        <v>43100</v>
      </c>
      <c r="C30" s="1240" t="s">
        <v>1652</v>
      </c>
      <c r="D30" s="1240"/>
      <c r="E30" s="1240"/>
      <c r="F30" s="1240"/>
      <c r="G30" s="1240"/>
      <c r="H30" s="1243">
        <v>7483.33</v>
      </c>
      <c r="I30" s="1241">
        <v>0</v>
      </c>
      <c r="J30" s="1240" t="s">
        <v>1432</v>
      </c>
      <c r="K30" s="1240" t="s">
        <v>1617</v>
      </c>
      <c r="L30" s="1240" t="s">
        <v>1618</v>
      </c>
      <c r="M30" s="1240"/>
      <c r="N30" s="1240" t="s">
        <v>1642</v>
      </c>
      <c r="O30" s="1240">
        <v>2520</v>
      </c>
      <c r="P30" s="1240">
        <v>2911</v>
      </c>
      <c r="Q30" s="1241">
        <v>12</v>
      </c>
      <c r="R30" s="1240">
        <v>200</v>
      </c>
      <c r="S30" s="1240" t="s">
        <v>1653</v>
      </c>
      <c r="T30" s="1241">
        <v>1371668</v>
      </c>
      <c r="U30" s="1240" t="s">
        <v>1621</v>
      </c>
    </row>
    <row r="31" spans="1:21">
      <c r="A31" s="1240">
        <v>8116</v>
      </c>
      <c r="B31" s="1242">
        <v>43100</v>
      </c>
      <c r="C31" s="1240" t="s">
        <v>1654</v>
      </c>
      <c r="D31" s="1240" t="s">
        <v>1654</v>
      </c>
      <c r="E31" s="1240"/>
      <c r="F31" s="1240"/>
      <c r="G31" s="1240"/>
      <c r="H31" s="1243">
        <v>7483.33</v>
      </c>
      <c r="I31" s="1241">
        <v>0</v>
      </c>
      <c r="J31" s="1240" t="s">
        <v>1432</v>
      </c>
      <c r="K31" s="1240" t="s">
        <v>1617</v>
      </c>
      <c r="L31" s="1240" t="s">
        <v>1618</v>
      </c>
      <c r="M31" s="1240"/>
      <c r="N31" s="1240" t="s">
        <v>1642</v>
      </c>
      <c r="O31" s="1240">
        <v>2520</v>
      </c>
      <c r="P31" s="1240">
        <v>2911</v>
      </c>
      <c r="Q31" s="1241">
        <v>12</v>
      </c>
      <c r="R31" s="1240">
        <v>200</v>
      </c>
      <c r="S31" s="1240" t="s">
        <v>1623</v>
      </c>
      <c r="T31" s="1241">
        <v>1372640</v>
      </c>
      <c r="U31" s="1240" t="s">
        <v>1621</v>
      </c>
    </row>
    <row r="34" spans="8:10">
      <c r="H34" s="1241" t="s">
        <v>1655</v>
      </c>
      <c r="I34" s="1243">
        <f>SUM(H2:H8)-SUM(I2:I8)</f>
        <v>-1758578.8599999999</v>
      </c>
      <c r="J34" s="1240" t="s">
        <v>1656</v>
      </c>
    </row>
    <row r="35" spans="8:10">
      <c r="H35" s="1241" t="s">
        <v>1657</v>
      </c>
      <c r="I35" s="1243">
        <f>SUM(H2:H19)-SUM(I2:I19)</f>
        <v>-1668778.9000000001</v>
      </c>
      <c r="J35" s="1240" t="s">
        <v>1656</v>
      </c>
    </row>
    <row r="36" spans="8:10">
      <c r="H36" s="1241" t="s">
        <v>1658</v>
      </c>
      <c r="I36" s="1243">
        <f>SUM(H2:H31)-SUM(I2:I31)</f>
        <v>-1578978.9400000002</v>
      </c>
      <c r="J36" s="1240" t="s">
        <v>1656</v>
      </c>
    </row>
  </sheetData>
  <autoFilter ref="A1:U31">
    <sortState ref="A2:U31">
      <sortCondition ref="B2:B31"/>
    </sortState>
  </autoFilter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opLeftCell="B3" workbookViewId="0">
      <selection activeCell="I39" sqref="I39"/>
    </sheetView>
  </sheetViews>
  <sheetFormatPr defaultColWidth="8.85546875" defaultRowHeight="15"/>
  <cols>
    <col min="1" max="1" width="9.28515625" style="1241" bestFit="1" customWidth="1"/>
    <col min="2" max="2" width="10.7109375" style="1241" bestFit="1" customWidth="1"/>
    <col min="3" max="4" width="28" style="1241" bestFit="1" customWidth="1"/>
    <col min="5" max="5" width="20" style="1241" bestFit="1" customWidth="1"/>
    <col min="6" max="6" width="23.5703125" style="1241" bestFit="1" customWidth="1"/>
    <col min="7" max="7" width="28.7109375" style="1241" bestFit="1" customWidth="1"/>
    <col min="8" max="8" width="13.5703125" style="1241" bestFit="1" customWidth="1"/>
    <col min="9" max="9" width="14.140625" style="1241" bestFit="1" customWidth="1"/>
    <col min="10" max="10" width="38.28515625" style="1241" bestFit="1" customWidth="1"/>
    <col min="11" max="11" width="24" style="1241" bestFit="1" customWidth="1"/>
    <col min="12" max="12" width="28.7109375" style="1241" bestFit="1" customWidth="1"/>
    <col min="13" max="13" width="13.7109375" style="1241" bestFit="1" customWidth="1"/>
    <col min="14" max="14" width="16.140625" style="1241" bestFit="1" customWidth="1"/>
    <col min="15" max="15" width="5.28515625" style="1241" bestFit="1" customWidth="1"/>
    <col min="16" max="16" width="15.28515625" style="1241" bestFit="1" customWidth="1"/>
    <col min="17" max="17" width="8.85546875" style="1241"/>
    <col min="18" max="18" width="4.42578125" style="1241" bestFit="1" customWidth="1"/>
    <col min="19" max="19" width="16.7109375" style="1241" bestFit="1" customWidth="1"/>
    <col min="20" max="20" width="12.42578125" style="1241" bestFit="1" customWidth="1"/>
    <col min="21" max="21" width="8.85546875" style="1241" bestFit="1" customWidth="1"/>
    <col min="22" max="16384" width="8.85546875" style="1241"/>
  </cols>
  <sheetData>
    <row r="1" spans="1:21">
      <c r="A1" s="1240" t="s">
        <v>544</v>
      </c>
      <c r="B1" s="1241" t="s">
        <v>1598</v>
      </c>
      <c r="C1" s="1240" t="s">
        <v>406</v>
      </c>
      <c r="D1" s="1240" t="s">
        <v>405</v>
      </c>
      <c r="E1" s="1240" t="s">
        <v>1599</v>
      </c>
      <c r="F1" s="1240" t="s">
        <v>1600</v>
      </c>
      <c r="G1" s="1240" t="s">
        <v>1601</v>
      </c>
      <c r="H1" s="1241" t="s">
        <v>1602</v>
      </c>
      <c r="I1" s="1241" t="s">
        <v>1603</v>
      </c>
      <c r="J1" s="1240" t="s">
        <v>1604</v>
      </c>
      <c r="K1" s="1240" t="s">
        <v>1605</v>
      </c>
      <c r="L1" s="1240" t="s">
        <v>1606</v>
      </c>
      <c r="M1" s="1240" t="s">
        <v>1607</v>
      </c>
      <c r="N1" s="1240" t="s">
        <v>1608</v>
      </c>
      <c r="O1" s="1240" t="s">
        <v>1609</v>
      </c>
      <c r="P1" s="1240" t="s">
        <v>1610</v>
      </c>
      <c r="Q1" s="1241" t="s">
        <v>1611</v>
      </c>
      <c r="R1" s="1240" t="s">
        <v>1612</v>
      </c>
      <c r="S1" s="1240" t="s">
        <v>1613</v>
      </c>
      <c r="T1" s="1241" t="s">
        <v>1614</v>
      </c>
      <c r="U1" s="1240" t="s">
        <v>1615</v>
      </c>
    </row>
    <row r="2" spans="1:21">
      <c r="A2" s="1240">
        <v>8110</v>
      </c>
      <c r="B2" s="1242">
        <v>41944</v>
      </c>
      <c r="C2" s="1240" t="s">
        <v>1616</v>
      </c>
      <c r="D2" s="1240" t="s">
        <v>1616</v>
      </c>
      <c r="E2" s="1240"/>
      <c r="F2" s="1240"/>
      <c r="G2" s="1240"/>
      <c r="H2" s="1241">
        <v>0</v>
      </c>
      <c r="I2" s="1243">
        <v>5503.94</v>
      </c>
      <c r="J2" s="1240" t="s">
        <v>1187</v>
      </c>
      <c r="K2" s="1240" t="s">
        <v>1659</v>
      </c>
      <c r="L2" s="1240" t="s">
        <v>1660</v>
      </c>
      <c r="M2" s="1240"/>
      <c r="N2" s="1240" t="s">
        <v>1619</v>
      </c>
      <c r="O2" s="1240">
        <v>2710</v>
      </c>
      <c r="P2" s="1240">
        <v>1640</v>
      </c>
      <c r="Q2" s="1241">
        <v>11</v>
      </c>
      <c r="R2" s="1240">
        <v>100</v>
      </c>
      <c r="S2" s="1240" t="s">
        <v>1620</v>
      </c>
      <c r="T2" s="1241">
        <v>434177</v>
      </c>
      <c r="U2" s="1240" t="s">
        <v>1621</v>
      </c>
    </row>
    <row r="3" spans="1:21">
      <c r="A3" s="1240">
        <v>8112</v>
      </c>
      <c r="B3" s="1242">
        <v>41944</v>
      </c>
      <c r="C3" s="1240" t="s">
        <v>1616</v>
      </c>
      <c r="D3" s="1240" t="s">
        <v>1616</v>
      </c>
      <c r="E3" s="1240"/>
      <c r="F3" s="1240"/>
      <c r="G3" s="1240"/>
      <c r="H3" s="1241">
        <v>0</v>
      </c>
      <c r="I3" s="1243">
        <v>32668.32</v>
      </c>
      <c r="J3" s="1240" t="s">
        <v>1187</v>
      </c>
      <c r="K3" s="1240" t="s">
        <v>1661</v>
      </c>
      <c r="L3" s="1240" t="s">
        <v>1660</v>
      </c>
      <c r="M3" s="1240"/>
      <c r="N3" s="1240" t="s">
        <v>1619</v>
      </c>
      <c r="O3" s="1240">
        <v>2710</v>
      </c>
      <c r="P3" s="1240">
        <v>1640</v>
      </c>
      <c r="Q3" s="1241">
        <v>11</v>
      </c>
      <c r="R3" s="1240">
        <v>100</v>
      </c>
      <c r="S3" s="1240" t="s">
        <v>1620</v>
      </c>
      <c r="T3" s="1241">
        <v>434177</v>
      </c>
      <c r="U3" s="1240" t="s">
        <v>1621</v>
      </c>
    </row>
    <row r="4" spans="1:21">
      <c r="A4" s="1240">
        <v>8112</v>
      </c>
      <c r="B4" s="1242">
        <v>41944</v>
      </c>
      <c r="C4" s="1240" t="s">
        <v>1616</v>
      </c>
      <c r="D4" s="1240" t="s">
        <v>1616</v>
      </c>
      <c r="E4" s="1240"/>
      <c r="F4" s="1240"/>
      <c r="G4" s="1240"/>
      <c r="H4" s="1241">
        <v>0</v>
      </c>
      <c r="I4" s="1243">
        <v>368719.3</v>
      </c>
      <c r="J4" s="1240" t="s">
        <v>1187</v>
      </c>
      <c r="K4" s="1240" t="s">
        <v>1662</v>
      </c>
      <c r="L4" s="1240" t="s">
        <v>1660</v>
      </c>
      <c r="M4" s="1240"/>
      <c r="N4" s="1240" t="s">
        <v>1619</v>
      </c>
      <c r="O4" s="1240">
        <v>2710</v>
      </c>
      <c r="P4" s="1240">
        <v>1640</v>
      </c>
      <c r="Q4" s="1241">
        <v>11</v>
      </c>
      <c r="R4" s="1240">
        <v>200</v>
      </c>
      <c r="S4" s="1240" t="s">
        <v>1620</v>
      </c>
      <c r="T4" s="1241">
        <v>434177</v>
      </c>
      <c r="U4" s="1240" t="s">
        <v>1621</v>
      </c>
    </row>
    <row r="5" spans="1:21">
      <c r="A5" s="1240">
        <v>8112</v>
      </c>
      <c r="B5" s="1242">
        <v>41944</v>
      </c>
      <c r="C5" s="1240" t="s">
        <v>1616</v>
      </c>
      <c r="D5" s="1240" t="s">
        <v>1616</v>
      </c>
      <c r="E5" s="1240"/>
      <c r="F5" s="1240"/>
      <c r="G5" s="1240"/>
      <c r="H5" s="1241">
        <v>0</v>
      </c>
      <c r="I5" s="1243">
        <v>25000</v>
      </c>
      <c r="J5" s="1240" t="s">
        <v>1186</v>
      </c>
      <c r="K5" s="1240" t="s">
        <v>1663</v>
      </c>
      <c r="L5" s="1240" t="s">
        <v>1660</v>
      </c>
      <c r="M5" s="1240"/>
      <c r="N5" s="1240" t="s">
        <v>1619</v>
      </c>
      <c r="O5" s="1240">
        <v>2715</v>
      </c>
      <c r="P5" s="1240">
        <v>1640</v>
      </c>
      <c r="Q5" s="1241">
        <v>11</v>
      </c>
      <c r="R5" s="1240">
        <v>200</v>
      </c>
      <c r="S5" s="1240" t="s">
        <v>1620</v>
      </c>
      <c r="T5" s="1241">
        <v>434177</v>
      </c>
      <c r="U5" s="1240" t="s">
        <v>1621</v>
      </c>
    </row>
    <row r="6" spans="1:21">
      <c r="A6" s="1240">
        <v>8116</v>
      </c>
      <c r="B6" s="1242">
        <v>41944</v>
      </c>
      <c r="C6" s="1240" t="s">
        <v>1616</v>
      </c>
      <c r="D6" s="1240" t="s">
        <v>1616</v>
      </c>
      <c r="E6" s="1240"/>
      <c r="F6" s="1240"/>
      <c r="G6" s="1240"/>
      <c r="H6" s="1241">
        <v>0</v>
      </c>
      <c r="I6" s="1243">
        <v>381649.52</v>
      </c>
      <c r="J6" s="1240" t="s">
        <v>1187</v>
      </c>
      <c r="K6" s="1240" t="s">
        <v>1664</v>
      </c>
      <c r="L6" s="1240" t="s">
        <v>1660</v>
      </c>
      <c r="M6" s="1240"/>
      <c r="N6" s="1240" t="s">
        <v>1619</v>
      </c>
      <c r="O6" s="1240">
        <v>2710</v>
      </c>
      <c r="P6" s="1240">
        <v>1640</v>
      </c>
      <c r="Q6" s="1241">
        <v>11</v>
      </c>
      <c r="R6" s="1240">
        <v>200</v>
      </c>
      <c r="S6" s="1240" t="s">
        <v>1620</v>
      </c>
      <c r="T6" s="1241">
        <v>434177</v>
      </c>
      <c r="U6" s="1240" t="s">
        <v>1621</v>
      </c>
    </row>
    <row r="7" spans="1:21">
      <c r="A7" s="1240">
        <v>8116</v>
      </c>
      <c r="B7" s="1242">
        <v>42155</v>
      </c>
      <c r="C7" s="1240" t="s">
        <v>1622</v>
      </c>
      <c r="D7" s="1240" t="s">
        <v>1622</v>
      </c>
      <c r="E7" s="1240"/>
      <c r="F7" s="1240"/>
      <c r="G7" s="1240"/>
      <c r="H7" s="1241">
        <v>0</v>
      </c>
      <c r="I7" s="1243">
        <v>52383.31</v>
      </c>
      <c r="J7" s="1240" t="s">
        <v>1187</v>
      </c>
      <c r="K7" s="1240" t="s">
        <v>1664</v>
      </c>
      <c r="L7" s="1240" t="s">
        <v>1660</v>
      </c>
      <c r="M7" s="1240"/>
      <c r="N7" s="1240" t="s">
        <v>1619</v>
      </c>
      <c r="O7" s="1240">
        <v>2710</v>
      </c>
      <c r="P7" s="1240">
        <v>1640</v>
      </c>
      <c r="Q7" s="1241">
        <v>5</v>
      </c>
      <c r="R7" s="1240">
        <v>200</v>
      </c>
      <c r="S7" s="1240" t="s">
        <v>1623</v>
      </c>
      <c r="T7" s="1241">
        <v>600470</v>
      </c>
      <c r="U7" s="1240" t="s">
        <v>1621</v>
      </c>
    </row>
    <row r="8" spans="1:21">
      <c r="A8" s="1240">
        <v>8116</v>
      </c>
      <c r="B8" s="1242">
        <v>42185</v>
      </c>
      <c r="C8" s="1240" t="s">
        <v>1624</v>
      </c>
      <c r="D8" s="1240" t="s">
        <v>1624</v>
      </c>
      <c r="E8" s="1240"/>
      <c r="F8" s="1240"/>
      <c r="G8" s="1240"/>
      <c r="H8" s="1241">
        <v>0</v>
      </c>
      <c r="I8" s="1243">
        <v>7483.33</v>
      </c>
      <c r="J8" s="1240" t="s">
        <v>1187</v>
      </c>
      <c r="K8" s="1240" t="s">
        <v>1664</v>
      </c>
      <c r="L8" s="1240" t="s">
        <v>1660</v>
      </c>
      <c r="M8" s="1240"/>
      <c r="N8" s="1240" t="s">
        <v>1619</v>
      </c>
      <c r="O8" s="1240">
        <v>2710</v>
      </c>
      <c r="P8" s="1240">
        <v>1640</v>
      </c>
      <c r="Q8" s="1241">
        <v>6</v>
      </c>
      <c r="R8" s="1240">
        <v>200</v>
      </c>
      <c r="S8" s="1240" t="s">
        <v>1623</v>
      </c>
      <c r="T8" s="1241">
        <v>648723</v>
      </c>
      <c r="U8" s="1240" t="s">
        <v>1621</v>
      </c>
    </row>
    <row r="9" spans="1:21">
      <c r="A9" s="1240">
        <v>8116</v>
      </c>
      <c r="B9" s="1242">
        <v>42216</v>
      </c>
      <c r="C9" s="1240" t="s">
        <v>1625</v>
      </c>
      <c r="D9" s="1240" t="s">
        <v>1625</v>
      </c>
      <c r="E9" s="1240"/>
      <c r="F9" s="1240"/>
      <c r="G9" s="1240"/>
      <c r="H9" s="1241">
        <v>0</v>
      </c>
      <c r="I9" s="1243">
        <v>7483.33</v>
      </c>
      <c r="J9" s="1240" t="s">
        <v>1187</v>
      </c>
      <c r="K9" s="1240" t="s">
        <v>1664</v>
      </c>
      <c r="L9" s="1240" t="s">
        <v>1660</v>
      </c>
      <c r="M9" s="1240"/>
      <c r="N9" s="1240" t="s">
        <v>1619</v>
      </c>
      <c r="O9" s="1240">
        <v>2710</v>
      </c>
      <c r="P9" s="1240">
        <v>1640</v>
      </c>
      <c r="Q9" s="1241">
        <v>7</v>
      </c>
      <c r="R9" s="1240">
        <v>200</v>
      </c>
      <c r="S9" s="1240" t="s">
        <v>1623</v>
      </c>
      <c r="T9" s="1241">
        <v>673861</v>
      </c>
      <c r="U9" s="1240" t="s">
        <v>1621</v>
      </c>
    </row>
    <row r="10" spans="1:21">
      <c r="A10" s="1240">
        <v>8116</v>
      </c>
      <c r="B10" s="1242">
        <v>42247</v>
      </c>
      <c r="C10" s="1240" t="s">
        <v>1626</v>
      </c>
      <c r="D10" s="1240" t="s">
        <v>1626</v>
      </c>
      <c r="E10" s="1240"/>
      <c r="F10" s="1240"/>
      <c r="G10" s="1240"/>
      <c r="H10" s="1241">
        <v>0</v>
      </c>
      <c r="I10" s="1243">
        <v>7483.33</v>
      </c>
      <c r="J10" s="1240" t="s">
        <v>1187</v>
      </c>
      <c r="K10" s="1240" t="s">
        <v>1664</v>
      </c>
      <c r="L10" s="1240" t="s">
        <v>1660</v>
      </c>
      <c r="M10" s="1240"/>
      <c r="N10" s="1240" t="s">
        <v>1619</v>
      </c>
      <c r="O10" s="1240">
        <v>2710</v>
      </c>
      <c r="P10" s="1240">
        <v>1640</v>
      </c>
      <c r="Q10" s="1241">
        <v>8</v>
      </c>
      <c r="R10" s="1240">
        <v>200</v>
      </c>
      <c r="S10" s="1240" t="s">
        <v>1623</v>
      </c>
      <c r="T10" s="1241">
        <v>698165</v>
      </c>
      <c r="U10" s="1240" t="s">
        <v>1621</v>
      </c>
    </row>
    <row r="11" spans="1:21">
      <c r="A11" s="1240">
        <v>8116</v>
      </c>
      <c r="B11" s="1242">
        <v>42277</v>
      </c>
      <c r="C11" s="1240" t="s">
        <v>1627</v>
      </c>
      <c r="D11" s="1240" t="s">
        <v>1627</v>
      </c>
      <c r="E11" s="1240"/>
      <c r="F11" s="1240"/>
      <c r="G11" s="1240"/>
      <c r="H11" s="1241">
        <v>0</v>
      </c>
      <c r="I11" s="1243">
        <v>7488.33</v>
      </c>
      <c r="J11" s="1240" t="s">
        <v>1187</v>
      </c>
      <c r="K11" s="1240" t="s">
        <v>1664</v>
      </c>
      <c r="L11" s="1240" t="s">
        <v>1660</v>
      </c>
      <c r="M11" s="1240"/>
      <c r="N11" s="1240" t="s">
        <v>1619</v>
      </c>
      <c r="O11" s="1240">
        <v>2710</v>
      </c>
      <c r="P11" s="1240">
        <v>1640</v>
      </c>
      <c r="Q11" s="1241">
        <v>9</v>
      </c>
      <c r="R11" s="1240">
        <v>200</v>
      </c>
      <c r="S11" s="1240" t="s">
        <v>1623</v>
      </c>
      <c r="T11" s="1241">
        <v>725905</v>
      </c>
      <c r="U11" s="1240" t="s">
        <v>1621</v>
      </c>
    </row>
    <row r="12" spans="1:21">
      <c r="A12" s="1240">
        <v>8116</v>
      </c>
      <c r="B12" s="1242">
        <v>42369</v>
      </c>
      <c r="C12" s="1240" t="s">
        <v>1628</v>
      </c>
      <c r="D12" s="1240" t="s">
        <v>1628</v>
      </c>
      <c r="E12" s="1240"/>
      <c r="F12" s="1240"/>
      <c r="G12" s="1240"/>
      <c r="H12" s="1241">
        <v>0</v>
      </c>
      <c r="I12" s="1243">
        <v>22449.99</v>
      </c>
      <c r="J12" s="1240" t="s">
        <v>1187</v>
      </c>
      <c r="K12" s="1240" t="s">
        <v>1664</v>
      </c>
      <c r="L12" s="1240" t="s">
        <v>1660</v>
      </c>
      <c r="M12" s="1240"/>
      <c r="N12" s="1240" t="s">
        <v>1619</v>
      </c>
      <c r="O12" s="1240">
        <v>2710</v>
      </c>
      <c r="P12" s="1240">
        <v>1640</v>
      </c>
      <c r="Q12" s="1241">
        <v>12</v>
      </c>
      <c r="R12" s="1240">
        <v>200</v>
      </c>
      <c r="S12" s="1240" t="s">
        <v>1623</v>
      </c>
      <c r="T12" s="1241">
        <v>810659</v>
      </c>
      <c r="U12" s="1240" t="s">
        <v>1621</v>
      </c>
    </row>
    <row r="13" spans="1:21">
      <c r="A13" s="1240">
        <v>8116</v>
      </c>
      <c r="B13" s="1242">
        <v>42429</v>
      </c>
      <c r="C13" s="1240" t="s">
        <v>1629</v>
      </c>
      <c r="D13" s="1240" t="s">
        <v>1629</v>
      </c>
      <c r="E13" s="1240"/>
      <c r="F13" s="1240"/>
      <c r="G13" s="1240"/>
      <c r="H13" s="1241">
        <v>0</v>
      </c>
      <c r="I13" s="1243">
        <v>14966.66</v>
      </c>
      <c r="J13" s="1240" t="s">
        <v>1187</v>
      </c>
      <c r="K13" s="1240" t="s">
        <v>1664</v>
      </c>
      <c r="L13" s="1240" t="s">
        <v>1660</v>
      </c>
      <c r="M13" s="1240"/>
      <c r="N13" s="1240" t="s">
        <v>1619</v>
      </c>
      <c r="O13" s="1240">
        <v>2710</v>
      </c>
      <c r="P13" s="1240">
        <v>1640</v>
      </c>
      <c r="Q13" s="1241">
        <v>2</v>
      </c>
      <c r="R13" s="1240">
        <v>200</v>
      </c>
      <c r="S13" s="1240" t="s">
        <v>1623</v>
      </c>
      <c r="T13" s="1241">
        <v>855540</v>
      </c>
      <c r="U13" s="1240" t="s">
        <v>1621</v>
      </c>
    </row>
    <row r="14" spans="1:21">
      <c r="A14" s="1240">
        <v>8116</v>
      </c>
      <c r="B14" s="1242">
        <v>42460</v>
      </c>
      <c r="C14" s="1240" t="s">
        <v>1630</v>
      </c>
      <c r="D14" s="1240" t="s">
        <v>1630</v>
      </c>
      <c r="E14" s="1240"/>
      <c r="F14" s="1240"/>
      <c r="G14" s="1240"/>
      <c r="H14" s="1241">
        <v>0</v>
      </c>
      <c r="I14" s="1243">
        <v>7483.33</v>
      </c>
      <c r="J14" s="1240" t="s">
        <v>1187</v>
      </c>
      <c r="K14" s="1240" t="s">
        <v>1664</v>
      </c>
      <c r="L14" s="1240" t="s">
        <v>1660</v>
      </c>
      <c r="M14" s="1240"/>
      <c r="N14" s="1240" t="s">
        <v>1619</v>
      </c>
      <c r="O14" s="1240">
        <v>2710</v>
      </c>
      <c r="P14" s="1240">
        <v>1640</v>
      </c>
      <c r="Q14" s="1241">
        <v>3</v>
      </c>
      <c r="R14" s="1240">
        <v>200</v>
      </c>
      <c r="S14" s="1240" t="s">
        <v>1623</v>
      </c>
      <c r="T14" s="1241">
        <v>879335</v>
      </c>
      <c r="U14" s="1240" t="s">
        <v>1621</v>
      </c>
    </row>
    <row r="15" spans="1:21">
      <c r="A15" s="1240">
        <v>8116</v>
      </c>
      <c r="B15" s="1242">
        <v>42490</v>
      </c>
      <c r="C15" s="1240" t="s">
        <v>1631</v>
      </c>
      <c r="D15" s="1240" t="s">
        <v>1632</v>
      </c>
      <c r="E15" s="1240"/>
      <c r="F15" s="1240"/>
      <c r="G15" s="1240"/>
      <c r="H15" s="1241">
        <v>0</v>
      </c>
      <c r="I15" s="1243">
        <v>7483.33</v>
      </c>
      <c r="J15" s="1240" t="s">
        <v>1187</v>
      </c>
      <c r="K15" s="1240" t="s">
        <v>1664</v>
      </c>
      <c r="L15" s="1240" t="s">
        <v>1660</v>
      </c>
      <c r="M15" s="1240"/>
      <c r="N15" s="1240" t="s">
        <v>1619</v>
      </c>
      <c r="O15" s="1240">
        <v>2710</v>
      </c>
      <c r="P15" s="1240">
        <v>1640</v>
      </c>
      <c r="Q15" s="1241">
        <v>4</v>
      </c>
      <c r="R15" s="1240">
        <v>200</v>
      </c>
      <c r="S15" s="1240" t="s">
        <v>1623</v>
      </c>
      <c r="T15" s="1241">
        <v>891231</v>
      </c>
      <c r="U15" s="1240" t="s">
        <v>1621</v>
      </c>
    </row>
    <row r="16" spans="1:21">
      <c r="A16" s="1240">
        <v>8116</v>
      </c>
      <c r="B16" s="1242">
        <v>42521</v>
      </c>
      <c r="C16" s="1240" t="s">
        <v>1633</v>
      </c>
      <c r="D16" s="1240" t="s">
        <v>1633</v>
      </c>
      <c r="E16" s="1240"/>
      <c r="F16" s="1240"/>
      <c r="G16" s="1240"/>
      <c r="H16" s="1241">
        <v>0</v>
      </c>
      <c r="I16" s="1243">
        <v>7483.33</v>
      </c>
      <c r="J16" s="1240" t="s">
        <v>1187</v>
      </c>
      <c r="K16" s="1240" t="s">
        <v>1664</v>
      </c>
      <c r="L16" s="1240" t="s">
        <v>1660</v>
      </c>
      <c r="M16" s="1240"/>
      <c r="N16" s="1240" t="s">
        <v>1619</v>
      </c>
      <c r="O16" s="1240">
        <v>2710</v>
      </c>
      <c r="P16" s="1240">
        <v>1640</v>
      </c>
      <c r="Q16" s="1241">
        <v>5</v>
      </c>
      <c r="R16" s="1240">
        <v>200</v>
      </c>
      <c r="S16" s="1240" t="s">
        <v>1623</v>
      </c>
      <c r="T16" s="1241">
        <v>915746</v>
      </c>
      <c r="U16" s="1240" t="s">
        <v>1621</v>
      </c>
    </row>
    <row r="17" spans="1:21">
      <c r="A17" s="1240">
        <v>8116</v>
      </c>
      <c r="B17" s="1242">
        <v>42551</v>
      </c>
      <c r="C17" s="1240" t="s">
        <v>1634</v>
      </c>
      <c r="D17" s="1240" t="s">
        <v>1634</v>
      </c>
      <c r="E17" s="1240"/>
      <c r="F17" s="1240"/>
      <c r="G17" s="1240"/>
      <c r="H17" s="1241">
        <v>0</v>
      </c>
      <c r="I17" s="1243">
        <v>7483.33</v>
      </c>
      <c r="J17" s="1240" t="s">
        <v>1187</v>
      </c>
      <c r="K17" s="1240" t="s">
        <v>1664</v>
      </c>
      <c r="L17" s="1240" t="s">
        <v>1660</v>
      </c>
      <c r="M17" s="1240"/>
      <c r="N17" s="1240" t="s">
        <v>1619</v>
      </c>
      <c r="O17" s="1240">
        <v>2710</v>
      </c>
      <c r="P17" s="1240">
        <v>1640</v>
      </c>
      <c r="Q17" s="1241">
        <v>6</v>
      </c>
      <c r="R17" s="1240">
        <v>200</v>
      </c>
      <c r="S17" s="1240" t="s">
        <v>1623</v>
      </c>
      <c r="T17" s="1241">
        <v>933926</v>
      </c>
      <c r="U17" s="1240" t="s">
        <v>1621</v>
      </c>
    </row>
    <row r="18" spans="1:21">
      <c r="A18" s="1240">
        <v>8116</v>
      </c>
      <c r="B18" s="1242">
        <v>42582</v>
      </c>
      <c r="C18" s="1240" t="s">
        <v>1635</v>
      </c>
      <c r="D18" s="1240" t="s">
        <v>1635</v>
      </c>
      <c r="E18" s="1240"/>
      <c r="F18" s="1240"/>
      <c r="G18" s="1240"/>
      <c r="H18" s="1241">
        <v>0</v>
      </c>
      <c r="I18" s="1243">
        <v>7483.33</v>
      </c>
      <c r="J18" s="1240" t="s">
        <v>1187</v>
      </c>
      <c r="K18" s="1240" t="s">
        <v>1664</v>
      </c>
      <c r="L18" s="1240" t="s">
        <v>1660</v>
      </c>
      <c r="M18" s="1240"/>
      <c r="N18" s="1240" t="s">
        <v>1619</v>
      </c>
      <c r="O18" s="1240">
        <v>2710</v>
      </c>
      <c r="P18" s="1240">
        <v>1640</v>
      </c>
      <c r="Q18" s="1241">
        <v>7</v>
      </c>
      <c r="R18" s="1240">
        <v>200</v>
      </c>
      <c r="S18" s="1240" t="s">
        <v>1623</v>
      </c>
      <c r="T18" s="1241">
        <v>960409</v>
      </c>
      <c r="U18" s="1240" t="s">
        <v>1621</v>
      </c>
    </row>
    <row r="19" spans="1:21">
      <c r="A19" s="1240">
        <v>8116</v>
      </c>
      <c r="B19" s="1242">
        <v>42613</v>
      </c>
      <c r="C19" s="1240" t="s">
        <v>1636</v>
      </c>
      <c r="D19" s="1240" t="s">
        <v>1636</v>
      </c>
      <c r="E19" s="1240"/>
      <c r="F19" s="1240"/>
      <c r="G19" s="1240"/>
      <c r="H19" s="1241">
        <v>0</v>
      </c>
      <c r="I19" s="1243">
        <v>7483.33</v>
      </c>
      <c r="J19" s="1240" t="s">
        <v>1187</v>
      </c>
      <c r="K19" s="1240" t="s">
        <v>1664</v>
      </c>
      <c r="L19" s="1240" t="s">
        <v>1660</v>
      </c>
      <c r="M19" s="1240"/>
      <c r="N19" s="1240" t="s">
        <v>1619</v>
      </c>
      <c r="O19" s="1240">
        <v>2710</v>
      </c>
      <c r="P19" s="1240">
        <v>1640</v>
      </c>
      <c r="Q19" s="1241">
        <v>8</v>
      </c>
      <c r="R19" s="1240">
        <v>200</v>
      </c>
      <c r="S19" s="1240" t="s">
        <v>1623</v>
      </c>
      <c r="T19" s="1241">
        <v>980633</v>
      </c>
      <c r="U19" s="1240" t="s">
        <v>1621</v>
      </c>
    </row>
    <row r="20" spans="1:21">
      <c r="A20" s="1240">
        <v>8116</v>
      </c>
      <c r="B20" s="1242">
        <v>42643</v>
      </c>
      <c r="C20" s="1240" t="s">
        <v>1637</v>
      </c>
      <c r="D20" s="1240" t="s">
        <v>1637</v>
      </c>
      <c r="E20" s="1240"/>
      <c r="F20" s="1240"/>
      <c r="G20" s="1240"/>
      <c r="H20" s="1241">
        <v>0</v>
      </c>
      <c r="I20" s="1243">
        <v>7483.33</v>
      </c>
      <c r="J20" s="1240" t="s">
        <v>1187</v>
      </c>
      <c r="K20" s="1240" t="s">
        <v>1664</v>
      </c>
      <c r="L20" s="1240" t="s">
        <v>1660</v>
      </c>
      <c r="M20" s="1240"/>
      <c r="N20" s="1240" t="s">
        <v>1619</v>
      </c>
      <c r="O20" s="1240">
        <v>2710</v>
      </c>
      <c r="P20" s="1240">
        <v>1640</v>
      </c>
      <c r="Q20" s="1241">
        <v>9</v>
      </c>
      <c r="R20" s="1240">
        <v>200</v>
      </c>
      <c r="S20" s="1240" t="s">
        <v>1623</v>
      </c>
      <c r="T20" s="1241">
        <v>1011624</v>
      </c>
      <c r="U20" s="1240" t="s">
        <v>1621</v>
      </c>
    </row>
    <row r="21" spans="1:21">
      <c r="A21" s="1240">
        <v>8116</v>
      </c>
      <c r="B21" s="1242">
        <v>42674</v>
      </c>
      <c r="C21" s="1240" t="s">
        <v>1638</v>
      </c>
      <c r="D21" s="1240" t="s">
        <v>1638</v>
      </c>
      <c r="E21" s="1240"/>
      <c r="F21" s="1240"/>
      <c r="G21" s="1240"/>
      <c r="H21" s="1241">
        <v>0</v>
      </c>
      <c r="I21" s="1243">
        <v>7483.33</v>
      </c>
      <c r="J21" s="1240" t="s">
        <v>1187</v>
      </c>
      <c r="K21" s="1240" t="s">
        <v>1664</v>
      </c>
      <c r="L21" s="1240" t="s">
        <v>1660</v>
      </c>
      <c r="M21" s="1240"/>
      <c r="N21" s="1240" t="s">
        <v>1619</v>
      </c>
      <c r="O21" s="1240">
        <v>2710</v>
      </c>
      <c r="P21" s="1240">
        <v>1640</v>
      </c>
      <c r="Q21" s="1241">
        <v>10</v>
      </c>
      <c r="R21" s="1240">
        <v>200</v>
      </c>
      <c r="S21" s="1240" t="s">
        <v>1623</v>
      </c>
      <c r="T21" s="1241">
        <v>1030193</v>
      </c>
      <c r="U21" s="1240" t="s">
        <v>1621</v>
      </c>
    </row>
    <row r="22" spans="1:21">
      <c r="A22" s="1240">
        <v>8116</v>
      </c>
      <c r="B22" s="1242">
        <v>42704</v>
      </c>
      <c r="C22" s="1240" t="s">
        <v>1639</v>
      </c>
      <c r="D22" s="1240" t="s">
        <v>1639</v>
      </c>
      <c r="E22" s="1240"/>
      <c r="F22" s="1240"/>
      <c r="G22" s="1240"/>
      <c r="H22" s="1241">
        <v>0</v>
      </c>
      <c r="I22" s="1243">
        <v>7483.33</v>
      </c>
      <c r="J22" s="1240" t="s">
        <v>1187</v>
      </c>
      <c r="K22" s="1240" t="s">
        <v>1664</v>
      </c>
      <c r="L22" s="1240" t="s">
        <v>1660</v>
      </c>
      <c r="M22" s="1240"/>
      <c r="N22" s="1240" t="s">
        <v>1619</v>
      </c>
      <c r="O22" s="1240">
        <v>2710</v>
      </c>
      <c r="P22" s="1240">
        <v>1640</v>
      </c>
      <c r="Q22" s="1241">
        <v>11</v>
      </c>
      <c r="R22" s="1240">
        <v>200</v>
      </c>
      <c r="S22" s="1240" t="s">
        <v>1623</v>
      </c>
      <c r="T22" s="1241">
        <v>1048715</v>
      </c>
      <c r="U22" s="1240" t="s">
        <v>1621</v>
      </c>
    </row>
    <row r="23" spans="1:21">
      <c r="A23" s="1240">
        <v>8116</v>
      </c>
      <c r="B23" s="1242">
        <v>42735</v>
      </c>
      <c r="C23" s="1240" t="s">
        <v>1640</v>
      </c>
      <c r="D23" s="1240" t="s">
        <v>1640</v>
      </c>
      <c r="E23" s="1240"/>
      <c r="F23" s="1240"/>
      <c r="G23" s="1240"/>
      <c r="H23" s="1241">
        <v>0</v>
      </c>
      <c r="I23" s="1243">
        <v>7483.33</v>
      </c>
      <c r="J23" s="1240" t="s">
        <v>1187</v>
      </c>
      <c r="K23" s="1240" t="s">
        <v>1664</v>
      </c>
      <c r="L23" s="1240" t="s">
        <v>1660</v>
      </c>
      <c r="M23" s="1240"/>
      <c r="N23" s="1240" t="s">
        <v>1619</v>
      </c>
      <c r="O23" s="1240">
        <v>2710</v>
      </c>
      <c r="P23" s="1240">
        <v>1640</v>
      </c>
      <c r="Q23" s="1241">
        <v>12</v>
      </c>
      <c r="R23" s="1240">
        <v>200</v>
      </c>
      <c r="S23" s="1240" t="s">
        <v>1623</v>
      </c>
      <c r="T23" s="1241">
        <v>1061668</v>
      </c>
      <c r="U23" s="1240" t="s">
        <v>1621</v>
      </c>
    </row>
    <row r="24" spans="1:21">
      <c r="A24" s="1240">
        <v>8116</v>
      </c>
      <c r="B24" s="1242">
        <v>42766</v>
      </c>
      <c r="C24" s="1240" t="s">
        <v>1641</v>
      </c>
      <c r="D24" s="1240" t="s">
        <v>1641</v>
      </c>
      <c r="E24" s="1240"/>
      <c r="F24" s="1240"/>
      <c r="G24" s="1240"/>
      <c r="H24" s="1241">
        <v>0</v>
      </c>
      <c r="I24" s="1243">
        <v>7483.33</v>
      </c>
      <c r="J24" s="1240" t="s">
        <v>1187</v>
      </c>
      <c r="K24" s="1240" t="s">
        <v>1664</v>
      </c>
      <c r="L24" s="1240" t="s">
        <v>1660</v>
      </c>
      <c r="M24" s="1240"/>
      <c r="N24" s="1240" t="s">
        <v>1642</v>
      </c>
      <c r="O24" s="1240">
        <v>2710</v>
      </c>
      <c r="P24" s="1240">
        <v>1640</v>
      </c>
      <c r="Q24" s="1241">
        <v>1</v>
      </c>
      <c r="R24" s="1240">
        <v>200</v>
      </c>
      <c r="S24" s="1240" t="s">
        <v>1623</v>
      </c>
      <c r="T24" s="1241">
        <v>1103558</v>
      </c>
      <c r="U24" s="1240" t="s">
        <v>1621</v>
      </c>
    </row>
    <row r="25" spans="1:21">
      <c r="A25" s="1240">
        <v>8116</v>
      </c>
      <c r="B25" s="1242">
        <v>42794</v>
      </c>
      <c r="C25" s="1240" t="s">
        <v>1643</v>
      </c>
      <c r="D25" s="1240" t="s">
        <v>1643</v>
      </c>
      <c r="E25" s="1240"/>
      <c r="F25" s="1240"/>
      <c r="G25" s="1240"/>
      <c r="H25" s="1241">
        <v>0</v>
      </c>
      <c r="I25" s="1243">
        <v>7483.33</v>
      </c>
      <c r="J25" s="1240" t="s">
        <v>1187</v>
      </c>
      <c r="K25" s="1240" t="s">
        <v>1664</v>
      </c>
      <c r="L25" s="1240" t="s">
        <v>1660</v>
      </c>
      <c r="M25" s="1240"/>
      <c r="N25" s="1240" t="s">
        <v>1642</v>
      </c>
      <c r="O25" s="1240">
        <v>2710</v>
      </c>
      <c r="P25" s="1240">
        <v>1640</v>
      </c>
      <c r="Q25" s="1241">
        <v>2</v>
      </c>
      <c r="R25" s="1240">
        <v>200</v>
      </c>
      <c r="S25" s="1240" t="s">
        <v>1623</v>
      </c>
      <c r="T25" s="1241">
        <v>1120064</v>
      </c>
      <c r="U25" s="1240" t="s">
        <v>1621</v>
      </c>
    </row>
    <row r="26" spans="1:21">
      <c r="A26" s="1240">
        <v>8116</v>
      </c>
      <c r="B26" s="1242">
        <v>42825</v>
      </c>
      <c r="C26" s="1240" t="s">
        <v>1644</v>
      </c>
      <c r="D26" s="1240" t="s">
        <v>1644</v>
      </c>
      <c r="E26" s="1240"/>
      <c r="F26" s="1240"/>
      <c r="G26" s="1240"/>
      <c r="H26" s="1241">
        <v>0</v>
      </c>
      <c r="I26" s="1243">
        <v>7483.33</v>
      </c>
      <c r="J26" s="1240" t="s">
        <v>1187</v>
      </c>
      <c r="K26" s="1240" t="s">
        <v>1664</v>
      </c>
      <c r="L26" s="1240" t="s">
        <v>1660</v>
      </c>
      <c r="M26" s="1240"/>
      <c r="N26" s="1240" t="s">
        <v>1642</v>
      </c>
      <c r="O26" s="1240">
        <v>2710</v>
      </c>
      <c r="P26" s="1240">
        <v>1640</v>
      </c>
      <c r="Q26" s="1241">
        <v>3</v>
      </c>
      <c r="R26" s="1240">
        <v>200</v>
      </c>
      <c r="S26" s="1240" t="s">
        <v>1623</v>
      </c>
      <c r="T26" s="1241">
        <v>1139122</v>
      </c>
      <c r="U26" s="1240" t="s">
        <v>1621</v>
      </c>
    </row>
    <row r="27" spans="1:21">
      <c r="A27" s="1240">
        <v>8116</v>
      </c>
      <c r="B27" s="1242">
        <v>42855</v>
      </c>
      <c r="C27" s="1240" t="s">
        <v>1645</v>
      </c>
      <c r="D27" s="1240" t="s">
        <v>1645</v>
      </c>
      <c r="E27" s="1240"/>
      <c r="F27" s="1240"/>
      <c r="G27" s="1240"/>
      <c r="H27" s="1241">
        <v>0</v>
      </c>
      <c r="I27" s="1243">
        <v>7483.33</v>
      </c>
      <c r="J27" s="1240" t="s">
        <v>1187</v>
      </c>
      <c r="K27" s="1240" t="s">
        <v>1664</v>
      </c>
      <c r="L27" s="1240" t="s">
        <v>1660</v>
      </c>
      <c r="M27" s="1240"/>
      <c r="N27" s="1240" t="s">
        <v>1642</v>
      </c>
      <c r="O27" s="1240">
        <v>2710</v>
      </c>
      <c r="P27" s="1240">
        <v>1640</v>
      </c>
      <c r="Q27" s="1241">
        <v>4</v>
      </c>
      <c r="R27" s="1240">
        <v>200</v>
      </c>
      <c r="S27" s="1240" t="s">
        <v>1623</v>
      </c>
      <c r="T27" s="1241">
        <v>1177684</v>
      </c>
      <c r="U27" s="1240" t="s">
        <v>1621</v>
      </c>
    </row>
    <row r="28" spans="1:21">
      <c r="A28" s="1240">
        <v>8116</v>
      </c>
      <c r="B28" s="1242">
        <v>42886</v>
      </c>
      <c r="C28" s="1240" t="s">
        <v>1646</v>
      </c>
      <c r="D28" s="1240" t="s">
        <v>1646</v>
      </c>
      <c r="E28" s="1240"/>
      <c r="F28" s="1240"/>
      <c r="G28" s="1240"/>
      <c r="H28" s="1241">
        <v>0</v>
      </c>
      <c r="I28" s="1243">
        <v>7483.33</v>
      </c>
      <c r="J28" s="1240" t="s">
        <v>1187</v>
      </c>
      <c r="K28" s="1240" t="s">
        <v>1664</v>
      </c>
      <c r="L28" s="1240" t="s">
        <v>1660</v>
      </c>
      <c r="M28" s="1240"/>
      <c r="N28" s="1240" t="s">
        <v>1642</v>
      </c>
      <c r="O28" s="1240">
        <v>2710</v>
      </c>
      <c r="P28" s="1240">
        <v>1640</v>
      </c>
      <c r="Q28" s="1241">
        <v>5</v>
      </c>
      <c r="R28" s="1240">
        <v>200</v>
      </c>
      <c r="S28" s="1240" t="s">
        <v>1623</v>
      </c>
      <c r="T28" s="1241">
        <v>1183684</v>
      </c>
      <c r="U28" s="1240" t="s">
        <v>1621</v>
      </c>
    </row>
    <row r="29" spans="1:21">
      <c r="A29" s="1240">
        <v>8116</v>
      </c>
      <c r="B29" s="1242">
        <v>42916</v>
      </c>
      <c r="C29" s="1240" t="s">
        <v>1647</v>
      </c>
      <c r="D29" s="1240" t="s">
        <v>1647</v>
      </c>
      <c r="E29" s="1240"/>
      <c r="F29" s="1240"/>
      <c r="G29" s="1240"/>
      <c r="H29" s="1241">
        <v>0</v>
      </c>
      <c r="I29" s="1243">
        <v>7483.33</v>
      </c>
      <c r="J29" s="1240" t="s">
        <v>1187</v>
      </c>
      <c r="K29" s="1240" t="s">
        <v>1664</v>
      </c>
      <c r="L29" s="1240" t="s">
        <v>1660</v>
      </c>
      <c r="M29" s="1240"/>
      <c r="N29" s="1240" t="s">
        <v>1642</v>
      </c>
      <c r="O29" s="1240">
        <v>2710</v>
      </c>
      <c r="P29" s="1240">
        <v>1640</v>
      </c>
      <c r="Q29" s="1241">
        <v>6</v>
      </c>
      <c r="R29" s="1240">
        <v>200</v>
      </c>
      <c r="S29" s="1240" t="s">
        <v>1623</v>
      </c>
      <c r="T29" s="1241">
        <v>1211245</v>
      </c>
      <c r="U29" s="1240" t="s">
        <v>1621</v>
      </c>
    </row>
    <row r="30" spans="1:21">
      <c r="A30" s="1240">
        <v>8116</v>
      </c>
      <c r="B30" s="1242">
        <v>42947</v>
      </c>
      <c r="C30" s="1240" t="s">
        <v>1648</v>
      </c>
      <c r="D30" s="1240" t="s">
        <v>1648</v>
      </c>
      <c r="E30" s="1240"/>
      <c r="F30" s="1240"/>
      <c r="G30" s="1240"/>
      <c r="H30" s="1241">
        <v>0</v>
      </c>
      <c r="I30" s="1243">
        <v>7483.33</v>
      </c>
      <c r="J30" s="1240" t="s">
        <v>1187</v>
      </c>
      <c r="K30" s="1240" t="s">
        <v>1664</v>
      </c>
      <c r="L30" s="1240" t="s">
        <v>1660</v>
      </c>
      <c r="M30" s="1240"/>
      <c r="N30" s="1240" t="s">
        <v>1642</v>
      </c>
      <c r="O30" s="1240">
        <v>2710</v>
      </c>
      <c r="P30" s="1240">
        <v>1640</v>
      </c>
      <c r="Q30" s="1241">
        <v>7</v>
      </c>
      <c r="R30" s="1240">
        <v>200</v>
      </c>
      <c r="S30" s="1240" t="s">
        <v>1623</v>
      </c>
      <c r="T30" s="1241">
        <v>1243633</v>
      </c>
      <c r="U30" s="1240" t="s">
        <v>1621</v>
      </c>
    </row>
    <row r="31" spans="1:21">
      <c r="A31" s="1240">
        <v>8116</v>
      </c>
      <c r="B31" s="1242">
        <v>42978</v>
      </c>
      <c r="C31" s="1240" t="s">
        <v>1649</v>
      </c>
      <c r="D31" s="1240" t="s">
        <v>1649</v>
      </c>
      <c r="E31" s="1240"/>
      <c r="F31" s="1240"/>
      <c r="G31" s="1240"/>
      <c r="H31" s="1241">
        <v>0</v>
      </c>
      <c r="I31" s="1243">
        <v>7483.33</v>
      </c>
      <c r="J31" s="1240" t="s">
        <v>1187</v>
      </c>
      <c r="K31" s="1240" t="s">
        <v>1664</v>
      </c>
      <c r="L31" s="1240" t="s">
        <v>1660</v>
      </c>
      <c r="M31" s="1240"/>
      <c r="N31" s="1240" t="s">
        <v>1642</v>
      </c>
      <c r="O31" s="1240">
        <v>2710</v>
      </c>
      <c r="P31" s="1240">
        <v>1640</v>
      </c>
      <c r="Q31" s="1241">
        <v>8</v>
      </c>
      <c r="R31" s="1240">
        <v>200</v>
      </c>
      <c r="S31" s="1240" t="s">
        <v>1623</v>
      </c>
      <c r="T31" s="1241">
        <v>1264522</v>
      </c>
      <c r="U31" s="1240" t="s">
        <v>1621</v>
      </c>
    </row>
    <row r="32" spans="1:21">
      <c r="A32" s="1240">
        <v>8116</v>
      </c>
      <c r="B32" s="1242">
        <v>43008</v>
      </c>
      <c r="C32" s="1240" t="s">
        <v>1650</v>
      </c>
      <c r="D32" s="1240" t="s">
        <v>1650</v>
      </c>
      <c r="E32" s="1240"/>
      <c r="F32" s="1240"/>
      <c r="G32" s="1240"/>
      <c r="H32" s="1241">
        <v>0</v>
      </c>
      <c r="I32" s="1243">
        <v>7483.33</v>
      </c>
      <c r="J32" s="1240" t="s">
        <v>1187</v>
      </c>
      <c r="K32" s="1240" t="s">
        <v>1664</v>
      </c>
      <c r="L32" s="1240" t="s">
        <v>1660</v>
      </c>
      <c r="M32" s="1240"/>
      <c r="N32" s="1240" t="s">
        <v>1642</v>
      </c>
      <c r="O32" s="1240">
        <v>2710</v>
      </c>
      <c r="P32" s="1240">
        <v>1640</v>
      </c>
      <c r="Q32" s="1241">
        <v>9</v>
      </c>
      <c r="R32" s="1240">
        <v>200</v>
      </c>
      <c r="S32" s="1240" t="s">
        <v>1623</v>
      </c>
      <c r="T32" s="1241">
        <v>1291717</v>
      </c>
      <c r="U32" s="1240" t="s">
        <v>1621</v>
      </c>
    </row>
    <row r="33" spans="1:21">
      <c r="A33" s="1240">
        <v>8116</v>
      </c>
      <c r="B33" s="1242">
        <v>43039</v>
      </c>
      <c r="C33" s="1240" t="s">
        <v>1651</v>
      </c>
      <c r="D33" s="1240" t="s">
        <v>1651</v>
      </c>
      <c r="E33" s="1240"/>
      <c r="F33" s="1240"/>
      <c r="G33" s="1240"/>
      <c r="H33" s="1241">
        <v>0</v>
      </c>
      <c r="I33" s="1243">
        <v>7483.33</v>
      </c>
      <c r="J33" s="1240" t="s">
        <v>1187</v>
      </c>
      <c r="K33" s="1240" t="s">
        <v>1664</v>
      </c>
      <c r="L33" s="1240" t="s">
        <v>1660</v>
      </c>
      <c r="M33" s="1240"/>
      <c r="N33" s="1240" t="s">
        <v>1642</v>
      </c>
      <c r="O33" s="1240">
        <v>2710</v>
      </c>
      <c r="P33" s="1240">
        <v>1640</v>
      </c>
      <c r="Q33" s="1241">
        <v>10</v>
      </c>
      <c r="R33" s="1240">
        <v>200</v>
      </c>
      <c r="S33" s="1240" t="s">
        <v>1623</v>
      </c>
      <c r="T33" s="1241">
        <v>1309181</v>
      </c>
      <c r="U33" s="1240" t="s">
        <v>1621</v>
      </c>
    </row>
    <row r="34" spans="1:21">
      <c r="A34" s="1240">
        <v>8116</v>
      </c>
      <c r="B34" s="1242">
        <v>43100</v>
      </c>
      <c r="C34" s="1240" t="s">
        <v>1652</v>
      </c>
      <c r="D34" s="1240"/>
      <c r="E34" s="1240"/>
      <c r="F34" s="1240"/>
      <c r="G34" s="1240"/>
      <c r="H34" s="1241">
        <v>0</v>
      </c>
      <c r="I34" s="1243">
        <v>7483.33</v>
      </c>
      <c r="J34" s="1240" t="s">
        <v>1187</v>
      </c>
      <c r="K34" s="1240" t="s">
        <v>1664</v>
      </c>
      <c r="L34" s="1240" t="s">
        <v>1660</v>
      </c>
      <c r="M34" s="1240"/>
      <c r="N34" s="1240" t="s">
        <v>1642</v>
      </c>
      <c r="O34" s="1240">
        <v>2710</v>
      </c>
      <c r="P34" s="1240">
        <v>1640</v>
      </c>
      <c r="Q34" s="1241">
        <v>12</v>
      </c>
      <c r="R34" s="1240">
        <v>200</v>
      </c>
      <c r="S34" s="1240" t="s">
        <v>1653</v>
      </c>
      <c r="T34" s="1241">
        <v>1371668</v>
      </c>
      <c r="U34" s="1240" t="s">
        <v>1621</v>
      </c>
    </row>
    <row r="35" spans="1:21">
      <c r="A35" s="1240">
        <v>8116</v>
      </c>
      <c r="B35" s="1242">
        <v>43100</v>
      </c>
      <c r="C35" s="1240" t="s">
        <v>1654</v>
      </c>
      <c r="D35" s="1240" t="s">
        <v>1654</v>
      </c>
      <c r="E35" s="1240"/>
      <c r="F35" s="1240"/>
      <c r="G35" s="1240"/>
      <c r="H35" s="1241">
        <v>0</v>
      </c>
      <c r="I35" s="1243">
        <v>7483.33</v>
      </c>
      <c r="J35" s="1240" t="s">
        <v>1187</v>
      </c>
      <c r="K35" s="1240" t="s">
        <v>1664</v>
      </c>
      <c r="L35" s="1240" t="s">
        <v>1660</v>
      </c>
      <c r="M35" s="1240"/>
      <c r="N35" s="1240" t="s">
        <v>1642</v>
      </c>
      <c r="O35" s="1240">
        <v>2710</v>
      </c>
      <c r="P35" s="1240">
        <v>1640</v>
      </c>
      <c r="Q35" s="1241">
        <v>12</v>
      </c>
      <c r="R35" s="1240">
        <v>200</v>
      </c>
      <c r="S35" s="1240" t="s">
        <v>1623</v>
      </c>
      <c r="T35" s="1241">
        <v>1372640</v>
      </c>
      <c r="U35" s="1240" t="s">
        <v>1621</v>
      </c>
    </row>
    <row r="38" spans="1:21">
      <c r="H38" s="1241" t="s">
        <v>1655</v>
      </c>
      <c r="I38" s="1243">
        <f>SUM(H6:H12)-SUM(I6:I12)</f>
        <v>-486421.14000000007</v>
      </c>
      <c r="J38" s="1240" t="s">
        <v>1656</v>
      </c>
    </row>
    <row r="39" spans="1:21">
      <c r="H39" s="1241" t="s">
        <v>1657</v>
      </c>
      <c r="I39" s="1243">
        <f>SUM(H6:H23)-SUM(I6:I23)</f>
        <v>-576221.09999999986</v>
      </c>
      <c r="J39" s="1240" t="s">
        <v>1656</v>
      </c>
    </row>
    <row r="40" spans="1:21">
      <c r="H40" s="1241" t="s">
        <v>1658</v>
      </c>
      <c r="I40" s="1243">
        <f>SUM(H6:H35)-SUM(I6:I35)</f>
        <v>-666021.05999999936</v>
      </c>
      <c r="J40" s="1240" t="s">
        <v>1656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J41" sqref="J41"/>
    </sheetView>
  </sheetViews>
  <sheetFormatPr defaultColWidth="8.85546875" defaultRowHeight="15"/>
  <cols>
    <col min="1" max="1" width="8.85546875" style="1227"/>
    <col min="2" max="13" width="11.7109375" style="1227" customWidth="1"/>
    <col min="14" max="16384" width="8.85546875" style="1227"/>
  </cols>
  <sheetData>
    <row r="1" spans="1:14" s="1231" customFormat="1" ht="15.75" thickBot="1">
      <c r="A1" s="1231" t="s">
        <v>1076</v>
      </c>
    </row>
    <row r="2" spans="1:14" s="1231" customFormat="1">
      <c r="B2" s="1921">
        <v>8110</v>
      </c>
      <c r="C2" s="1922"/>
      <c r="D2" s="1923"/>
      <c r="E2" s="1921">
        <v>8112</v>
      </c>
      <c r="F2" s="1922"/>
      <c r="G2" s="1923"/>
      <c r="H2" s="1921">
        <v>8114</v>
      </c>
      <c r="I2" s="1922"/>
      <c r="J2" s="1923"/>
      <c r="K2" s="1921">
        <v>8116</v>
      </c>
      <c r="L2" s="1922"/>
      <c r="M2" s="1923"/>
    </row>
    <row r="3" spans="1:14" s="1231" customFormat="1">
      <c r="B3" s="1924" t="s">
        <v>1529</v>
      </c>
      <c r="C3" s="1925"/>
      <c r="D3" s="1926"/>
      <c r="E3" s="1924" t="s">
        <v>1528</v>
      </c>
      <c r="F3" s="1925"/>
      <c r="G3" s="1926"/>
      <c r="H3" s="1924" t="s">
        <v>1527</v>
      </c>
      <c r="I3" s="1925"/>
      <c r="J3" s="1926"/>
      <c r="K3" s="1924" t="s">
        <v>1525</v>
      </c>
      <c r="L3" s="1925"/>
      <c r="M3" s="1926"/>
    </row>
    <row r="4" spans="1:14" s="1231" customFormat="1">
      <c r="B4" s="1237" t="s">
        <v>1027</v>
      </c>
      <c r="C4" s="1236" t="s">
        <v>1028</v>
      </c>
      <c r="D4" s="1235" t="s">
        <v>456</v>
      </c>
      <c r="E4" s="1237" t="s">
        <v>1027</v>
      </c>
      <c r="F4" s="1236" t="s">
        <v>1028</v>
      </c>
      <c r="G4" s="1235" t="s">
        <v>456</v>
      </c>
      <c r="H4" s="1237" t="s">
        <v>1027</v>
      </c>
      <c r="I4" s="1236" t="s">
        <v>1028</v>
      </c>
      <c r="J4" s="1235" t="s">
        <v>456</v>
      </c>
      <c r="K4" s="1237" t="s">
        <v>1027</v>
      </c>
      <c r="L4" s="1236" t="s">
        <v>1028</v>
      </c>
      <c r="M4" s="1235" t="s">
        <v>456</v>
      </c>
    </row>
    <row r="5" spans="1:14">
      <c r="A5" s="1231">
        <v>2017</v>
      </c>
      <c r="B5" s="1234">
        <v>169496.82</v>
      </c>
      <c r="C5" s="1233">
        <v>24930.31</v>
      </c>
      <c r="D5" s="1232">
        <f>SUM(B5:C5)</f>
        <v>194427.13</v>
      </c>
      <c r="E5" s="1234">
        <v>114262.45</v>
      </c>
      <c r="F5" s="1233">
        <v>160128.49</v>
      </c>
      <c r="G5" s="1232">
        <f>SUM(E5:F5)</f>
        <v>274390.94</v>
      </c>
      <c r="H5" s="1234">
        <v>46090.41</v>
      </c>
      <c r="I5" s="1233">
        <v>34408</v>
      </c>
      <c r="J5" s="1232">
        <f>SUM(H5:I5)</f>
        <v>80498.41</v>
      </c>
      <c r="K5" s="1234">
        <v>50460.05</v>
      </c>
      <c r="L5" s="1233">
        <v>137304.41</v>
      </c>
      <c r="M5" s="1232">
        <f>SUM(K5:L5)</f>
        <v>187764.46000000002</v>
      </c>
    </row>
    <row r="6" spans="1:14">
      <c r="A6" s="1231">
        <v>2016</v>
      </c>
      <c r="B6" s="1234">
        <v>123939.73</v>
      </c>
      <c r="C6" s="1233">
        <v>20339.310000000001</v>
      </c>
      <c r="D6" s="1232">
        <f>SUM(B6:C6)</f>
        <v>144279.04000000001</v>
      </c>
      <c r="E6" s="1234">
        <v>100999</v>
      </c>
      <c r="F6" s="1233">
        <v>155139.73000000001</v>
      </c>
      <c r="G6" s="1232">
        <f>SUM(E6:F6)</f>
        <v>256138.73</v>
      </c>
      <c r="H6" s="1234">
        <v>42561.15</v>
      </c>
      <c r="I6" s="1233">
        <v>33802.94</v>
      </c>
      <c r="J6" s="1232">
        <f>SUM(H6:I6)</f>
        <v>76364.09</v>
      </c>
      <c r="K6" s="1234">
        <v>20539.599999999999</v>
      </c>
      <c r="L6" s="1233">
        <v>136242.22</v>
      </c>
      <c r="M6" s="1232">
        <f>SUM(K6:L6)</f>
        <v>156781.82</v>
      </c>
    </row>
    <row r="7" spans="1:14" ht="15.75" thickBot="1">
      <c r="A7" s="1231">
        <v>2015</v>
      </c>
      <c r="B7" s="1230">
        <v>73354.77</v>
      </c>
      <c r="C7" s="1229">
        <v>6908.23</v>
      </c>
      <c r="D7" s="1228">
        <f>SUM(B7:C7)</f>
        <v>80263</v>
      </c>
      <c r="E7" s="1230">
        <v>74676.960000000006</v>
      </c>
      <c r="F7" s="1229">
        <v>85379.07</v>
      </c>
      <c r="G7" s="1228">
        <f>SUM(E7:F7)</f>
        <v>160056.03000000003</v>
      </c>
      <c r="H7" s="1230">
        <v>21435.73</v>
      </c>
      <c r="I7" s="1229">
        <v>17565.150000000001</v>
      </c>
      <c r="J7" s="1228">
        <f>SUM(H7:I7)</f>
        <v>39000.880000000005</v>
      </c>
      <c r="K7" s="1230">
        <v>16062.46</v>
      </c>
      <c r="L7" s="1229">
        <v>108331.54</v>
      </c>
      <c r="M7" s="1228">
        <f>SUM(K7:L7)</f>
        <v>124394</v>
      </c>
      <c r="N7" s="1238"/>
    </row>
    <row r="10" spans="1:14" s="1231" customFormat="1" ht="15.75" thickBot="1">
      <c r="A10" s="1231" t="s">
        <v>1072</v>
      </c>
    </row>
    <row r="11" spans="1:14" s="1231" customFormat="1">
      <c r="B11" s="1921">
        <v>8110</v>
      </c>
      <c r="C11" s="1922"/>
      <c r="D11" s="1923"/>
      <c r="E11" s="1921">
        <v>8112</v>
      </c>
      <c r="F11" s="1922"/>
      <c r="G11" s="1923"/>
      <c r="H11" s="1921">
        <v>8114</v>
      </c>
      <c r="I11" s="1922"/>
      <c r="J11" s="1923"/>
      <c r="K11" s="1921">
        <v>8116</v>
      </c>
      <c r="L11" s="1922"/>
      <c r="M11" s="1923"/>
    </row>
    <row r="12" spans="1:14" s="1231" customFormat="1">
      <c r="B12" s="1924" t="s">
        <v>1529</v>
      </c>
      <c r="C12" s="1925"/>
      <c r="D12" s="1926"/>
      <c r="E12" s="1924" t="s">
        <v>1528</v>
      </c>
      <c r="F12" s="1925"/>
      <c r="G12" s="1926"/>
      <c r="H12" s="1924" t="s">
        <v>1527</v>
      </c>
      <c r="I12" s="1925"/>
      <c r="J12" s="1926"/>
      <c r="K12" s="1924" t="s">
        <v>1525</v>
      </c>
      <c r="L12" s="1925"/>
      <c r="M12" s="1926"/>
    </row>
    <row r="13" spans="1:14" s="1231" customFormat="1">
      <c r="B13" s="1237" t="s">
        <v>1027</v>
      </c>
      <c r="C13" s="1236" t="s">
        <v>1028</v>
      </c>
      <c r="D13" s="1235" t="s">
        <v>456</v>
      </c>
      <c r="E13" s="1237" t="s">
        <v>1027</v>
      </c>
      <c r="F13" s="1236" t="s">
        <v>1028</v>
      </c>
      <c r="G13" s="1235" t="s">
        <v>456</v>
      </c>
      <c r="H13" s="1237" t="s">
        <v>1027</v>
      </c>
      <c r="I13" s="1236" t="s">
        <v>1028</v>
      </c>
      <c r="J13" s="1235" t="s">
        <v>456</v>
      </c>
      <c r="K13" s="1237" t="s">
        <v>1027</v>
      </c>
      <c r="L13" s="1236" t="s">
        <v>1028</v>
      </c>
      <c r="M13" s="1235" t="s">
        <v>456</v>
      </c>
    </row>
    <row r="14" spans="1:14">
      <c r="A14" s="1231">
        <v>2017</v>
      </c>
      <c r="B14" s="1234">
        <v>15497.22</v>
      </c>
      <c r="C14" s="1233">
        <v>2727.24</v>
      </c>
      <c r="D14" s="1232">
        <f>SUM(B14:C14)</f>
        <v>18224.46</v>
      </c>
      <c r="E14" s="1234">
        <v>9075.59</v>
      </c>
      <c r="F14" s="1233">
        <v>8796.06</v>
      </c>
      <c r="G14" s="1232">
        <f>SUM(E14:F14)</f>
        <v>17871.650000000001</v>
      </c>
      <c r="H14" s="1234">
        <v>4250.1099999999997</v>
      </c>
      <c r="I14" s="1233">
        <v>2880.21</v>
      </c>
      <c r="J14" s="1232">
        <f>SUM(H14:I14)</f>
        <v>7130.32</v>
      </c>
      <c r="K14" s="1234">
        <v>3740.79</v>
      </c>
      <c r="L14" s="1233">
        <v>8714.81</v>
      </c>
      <c r="M14" s="1232"/>
    </row>
    <row r="15" spans="1:14">
      <c r="A15" s="1231">
        <v>2016</v>
      </c>
      <c r="B15" s="1234">
        <v>12668.37</v>
      </c>
      <c r="C15" s="1233">
        <v>2068.69</v>
      </c>
      <c r="D15" s="1232">
        <f>SUM(B15:C15)</f>
        <v>14737.060000000001</v>
      </c>
      <c r="E15" s="1234">
        <v>7399.65</v>
      </c>
      <c r="F15" s="1233">
        <v>7346.8</v>
      </c>
      <c r="G15" s="1232">
        <f>SUM(E15:F15)</f>
        <v>14746.45</v>
      </c>
      <c r="H15" s="1234">
        <v>3128.42</v>
      </c>
      <c r="I15" s="1233">
        <v>2956.14</v>
      </c>
      <c r="J15" s="1232">
        <f>SUM(H15:I15)</f>
        <v>6084.5599999999995</v>
      </c>
      <c r="K15" s="1234">
        <v>2842.52</v>
      </c>
      <c r="L15" s="1233">
        <v>8585.27</v>
      </c>
      <c r="M15" s="1232">
        <f>SUM(K15:L15)</f>
        <v>11427.79</v>
      </c>
    </row>
    <row r="16" spans="1:14" ht="15.75" thickBot="1">
      <c r="A16" s="1231">
        <v>2015</v>
      </c>
      <c r="B16" s="1230">
        <v>8482.75</v>
      </c>
      <c r="C16" s="1229">
        <v>1051.3499999999999</v>
      </c>
      <c r="D16" s="1228">
        <f>SUM(B16:C16)</f>
        <v>9534.1</v>
      </c>
      <c r="E16" s="1230">
        <v>3661.73</v>
      </c>
      <c r="F16" s="1229">
        <v>2774.33</v>
      </c>
      <c r="G16" s="1228">
        <f>SUM(E16:F16)</f>
        <v>6436.0599999999995</v>
      </c>
      <c r="H16" s="1230">
        <v>1463.22</v>
      </c>
      <c r="I16" s="1229">
        <v>1503.88</v>
      </c>
      <c r="J16" s="1228">
        <f>SUM(H16:I16)</f>
        <v>2967.1000000000004</v>
      </c>
      <c r="K16" s="1230">
        <v>1270.23</v>
      </c>
      <c r="L16" s="1229">
        <v>5719.14</v>
      </c>
      <c r="M16" s="1228">
        <f>SUM(K16:L16)</f>
        <v>6989.3700000000008</v>
      </c>
    </row>
  </sheetData>
  <mergeCells count="16">
    <mergeCell ref="E2:G2"/>
    <mergeCell ref="E3:G3"/>
    <mergeCell ref="B3:D3"/>
    <mergeCell ref="B2:D2"/>
    <mergeCell ref="K12:M12"/>
    <mergeCell ref="K11:M11"/>
    <mergeCell ref="K3:M3"/>
    <mergeCell ref="K2:M2"/>
    <mergeCell ref="H2:J2"/>
    <mergeCell ref="H3:J3"/>
    <mergeCell ref="B11:D11"/>
    <mergeCell ref="B12:D12"/>
    <mergeCell ref="E12:G12"/>
    <mergeCell ref="E11:G11"/>
    <mergeCell ref="H11:J11"/>
    <mergeCell ref="H12:J12"/>
  </mergeCells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K8" sqref="K8"/>
    </sheetView>
  </sheetViews>
  <sheetFormatPr defaultColWidth="8.85546875" defaultRowHeight="15"/>
  <cols>
    <col min="1" max="1" width="31.5703125" style="1195" customWidth="1"/>
    <col min="2" max="2" width="16.28515625" style="1195" customWidth="1"/>
    <col min="3" max="3" width="9.7109375" style="1195" customWidth="1"/>
    <col min="4" max="4" width="8.7109375" style="1195" customWidth="1"/>
    <col min="5" max="5" width="5.140625" style="1195" customWidth="1"/>
    <col min="6" max="6" width="11.28515625" style="1195" customWidth="1"/>
    <col min="7" max="7" width="9.5703125" style="1195" bestFit="1" customWidth="1"/>
    <col min="8" max="16384" width="8.85546875" style="1195"/>
  </cols>
  <sheetData>
    <row r="1" spans="1:6">
      <c r="A1" s="1253" t="s">
        <v>1668</v>
      </c>
      <c r="B1" s="1256">
        <v>100</v>
      </c>
    </row>
    <row r="2" spans="1:6">
      <c r="A2" s="1195" t="s">
        <v>1571</v>
      </c>
    </row>
    <row r="3" spans="1:6">
      <c r="A3" s="1253" t="s">
        <v>1572</v>
      </c>
      <c r="B3" s="1253" t="s">
        <v>1573</v>
      </c>
      <c r="C3"/>
      <c r="D3"/>
      <c r="E3"/>
      <c r="F3"/>
    </row>
    <row r="4" spans="1:6">
      <c r="A4" s="1253" t="s">
        <v>1574</v>
      </c>
      <c r="B4">
        <v>8110</v>
      </c>
      <c r="C4">
        <v>8112</v>
      </c>
      <c r="D4">
        <v>8114</v>
      </c>
      <c r="E4">
        <v>8116</v>
      </c>
      <c r="F4" t="s">
        <v>1575</v>
      </c>
    </row>
    <row r="5" spans="1:6">
      <c r="A5" s="1254">
        <v>42735</v>
      </c>
      <c r="B5" s="1255">
        <v>4040.2000000000003</v>
      </c>
      <c r="C5" s="1255">
        <v>2738.65</v>
      </c>
      <c r="D5" s="1255">
        <v>1437.6200000000001</v>
      </c>
      <c r="E5" s="1255">
        <v>0</v>
      </c>
      <c r="F5" s="1255">
        <v>8216.4700000000012</v>
      </c>
    </row>
    <row r="6" spans="1:6">
      <c r="A6" s="1254">
        <v>42766</v>
      </c>
      <c r="B6" s="1255">
        <v>3673.0200000000004</v>
      </c>
      <c r="C6" s="1255">
        <v>2475.65</v>
      </c>
      <c r="D6" s="1255">
        <v>1085.96</v>
      </c>
      <c r="E6" s="1255">
        <v>0</v>
      </c>
      <c r="F6" s="1255">
        <v>7234.63</v>
      </c>
    </row>
    <row r="7" spans="1:6">
      <c r="A7" s="1254">
        <v>42794</v>
      </c>
      <c r="B7" s="1255">
        <v>3305.7200000000003</v>
      </c>
      <c r="C7" s="1255">
        <v>2212.65</v>
      </c>
      <c r="D7" s="1255">
        <v>734.31</v>
      </c>
      <c r="E7" s="1255">
        <v>0</v>
      </c>
      <c r="F7" s="1255">
        <v>6252.68</v>
      </c>
    </row>
    <row r="8" spans="1:6">
      <c r="A8" s="1254">
        <v>42825</v>
      </c>
      <c r="B8" s="1255">
        <v>2938.42</v>
      </c>
      <c r="C8" s="1255">
        <v>1949.65</v>
      </c>
      <c r="D8" s="1255">
        <v>576.55999999999995</v>
      </c>
      <c r="E8" s="1255">
        <v>0</v>
      </c>
      <c r="F8" s="1255">
        <v>5464.6299999999992</v>
      </c>
    </row>
    <row r="9" spans="1:6">
      <c r="A9" s="1254">
        <v>42855</v>
      </c>
      <c r="B9" s="1255">
        <v>2571.1200000000003</v>
      </c>
      <c r="C9" s="1255">
        <v>1686.65</v>
      </c>
      <c r="D9" s="1255">
        <v>418.81</v>
      </c>
      <c r="E9" s="1255">
        <v>0</v>
      </c>
      <c r="F9" s="1255">
        <v>4676.5800000000008</v>
      </c>
    </row>
    <row r="10" spans="1:6">
      <c r="A10" s="1254">
        <v>42886</v>
      </c>
      <c r="B10" s="1255">
        <v>2203.8200000000002</v>
      </c>
      <c r="C10" s="1255">
        <v>1423.65</v>
      </c>
      <c r="D10" s="1255">
        <v>261.06</v>
      </c>
      <c r="E10" s="1255">
        <v>0</v>
      </c>
      <c r="F10" s="1255">
        <v>3888.53</v>
      </c>
    </row>
    <row r="11" spans="1:6">
      <c r="A11" s="1254">
        <v>42916</v>
      </c>
      <c r="B11" s="1255">
        <v>1836.52</v>
      </c>
      <c r="C11" s="1255">
        <v>1160.6500000000001</v>
      </c>
      <c r="D11" s="1255">
        <v>103.31</v>
      </c>
      <c r="E11" s="1255">
        <v>0</v>
      </c>
      <c r="F11" s="1255">
        <v>3100.48</v>
      </c>
    </row>
    <row r="12" spans="1:6">
      <c r="A12" s="1254">
        <v>42947</v>
      </c>
      <c r="B12" s="1255">
        <v>1469.22</v>
      </c>
      <c r="C12" s="1255">
        <v>897.65</v>
      </c>
      <c r="D12" s="1255">
        <v>103.31</v>
      </c>
      <c r="E12" s="1255">
        <v>0</v>
      </c>
      <c r="F12" s="1255">
        <v>2470.1799999999998</v>
      </c>
    </row>
    <row r="13" spans="1:6">
      <c r="A13" s="1254">
        <v>42978</v>
      </c>
      <c r="B13" s="1255">
        <v>1101.8599999999999</v>
      </c>
      <c r="C13" s="1255">
        <v>634.65</v>
      </c>
      <c r="D13" s="1255">
        <v>103.31</v>
      </c>
      <c r="E13" s="1255">
        <v>0</v>
      </c>
      <c r="F13" s="1255">
        <v>1839.8199999999997</v>
      </c>
    </row>
    <row r="14" spans="1:6">
      <c r="A14" s="1254">
        <v>43008</v>
      </c>
      <c r="B14" s="1255">
        <v>734.56</v>
      </c>
      <c r="C14" s="1255">
        <v>386.65</v>
      </c>
      <c r="D14" s="1255">
        <v>103.31</v>
      </c>
      <c r="E14" s="1255">
        <v>0</v>
      </c>
      <c r="F14" s="1255">
        <v>1224.52</v>
      </c>
    </row>
    <row r="15" spans="1:6">
      <c r="A15" s="1254">
        <v>43039</v>
      </c>
      <c r="B15" s="1255">
        <v>367.26</v>
      </c>
      <c r="C15" s="1255">
        <v>138.65</v>
      </c>
      <c r="D15" s="1255">
        <v>103.31</v>
      </c>
      <c r="E15" s="1255">
        <v>0</v>
      </c>
      <c r="F15" s="1255">
        <v>609.22</v>
      </c>
    </row>
    <row r="16" spans="1:6">
      <c r="A16" s="1254">
        <v>43069</v>
      </c>
      <c r="B16" s="1255">
        <v>0.01</v>
      </c>
      <c r="C16" s="1255">
        <v>-109.38</v>
      </c>
      <c r="D16" s="1255">
        <v>103.31</v>
      </c>
      <c r="E16" s="1255">
        <v>0</v>
      </c>
      <c r="F16" s="1255">
        <v>-6.0599999999999881</v>
      </c>
    </row>
    <row r="17" spans="1:7">
      <c r="A17" s="1254">
        <v>43100</v>
      </c>
      <c r="B17" s="1255">
        <v>4080.3100000000004</v>
      </c>
      <c r="C17" s="1255">
        <v>1910.5</v>
      </c>
      <c r="D17" s="1255">
        <v>0</v>
      </c>
      <c r="E17" s="1255">
        <v>0</v>
      </c>
      <c r="F17" s="1255">
        <v>5990.81</v>
      </c>
    </row>
    <row r="18" spans="1:7">
      <c r="A18" s="1254" t="s">
        <v>1575</v>
      </c>
      <c r="B18" s="1255">
        <v>28322.040000000005</v>
      </c>
      <c r="C18" s="1255">
        <v>17506.269999999997</v>
      </c>
      <c r="D18" s="1255">
        <v>5134.180000000003</v>
      </c>
      <c r="E18" s="1255">
        <v>0</v>
      </c>
      <c r="F18" s="1255">
        <v>50962.490000000005</v>
      </c>
    </row>
    <row r="20" spans="1:7">
      <c r="A20" s="1195" t="s">
        <v>1576</v>
      </c>
    </row>
    <row r="21" spans="1:7">
      <c r="A21" s="1198" t="s">
        <v>1574</v>
      </c>
      <c r="B21" s="1198">
        <v>8110</v>
      </c>
      <c r="C21" s="1198">
        <v>8112</v>
      </c>
      <c r="D21" s="1198">
        <v>8114</v>
      </c>
      <c r="E21" s="1198">
        <v>8116</v>
      </c>
      <c r="F21" s="1198" t="s">
        <v>1575</v>
      </c>
    </row>
    <row r="22" spans="1:7">
      <c r="A22" s="1196">
        <v>42735</v>
      </c>
      <c r="B22" s="1197">
        <v>4040.2000000000003</v>
      </c>
      <c r="C22" s="1197">
        <v>2738.65</v>
      </c>
      <c r="D22" s="1197">
        <v>1437.6200000000001</v>
      </c>
      <c r="E22" s="1197">
        <v>0</v>
      </c>
      <c r="F22" s="1197">
        <v>8216.4700000000012</v>
      </c>
      <c r="G22" s="1197">
        <f>SUM(F22)</f>
        <v>8216.4700000000012</v>
      </c>
    </row>
    <row r="23" spans="1:7">
      <c r="A23" s="1196">
        <v>42766</v>
      </c>
      <c r="B23" s="1197">
        <v>3673.0200000000004</v>
      </c>
      <c r="C23" s="1197">
        <v>2475.65</v>
      </c>
      <c r="D23" s="1197">
        <v>1085.96</v>
      </c>
      <c r="E23" s="1197">
        <v>0</v>
      </c>
      <c r="F23" s="1197">
        <v>7234.63</v>
      </c>
    </row>
    <row r="24" spans="1:7">
      <c r="A24" s="1196">
        <v>42794</v>
      </c>
      <c r="B24" s="1197">
        <v>3305.7200000000003</v>
      </c>
      <c r="C24" s="1197">
        <v>2212.65</v>
      </c>
      <c r="D24" s="1197">
        <v>734.31</v>
      </c>
      <c r="E24" s="1197">
        <v>0</v>
      </c>
      <c r="F24" s="1197">
        <v>6252.68</v>
      </c>
    </row>
    <row r="25" spans="1:7">
      <c r="A25" s="1196">
        <v>42825</v>
      </c>
      <c r="B25" s="1197">
        <v>2938.42</v>
      </c>
      <c r="C25" s="1197">
        <v>1949.65</v>
      </c>
      <c r="D25" s="1197">
        <v>576.55999999999995</v>
      </c>
      <c r="E25" s="1197">
        <v>0</v>
      </c>
      <c r="F25" s="1197">
        <v>5464.6299999999992</v>
      </c>
    </row>
    <row r="26" spans="1:7">
      <c r="A26" s="1196">
        <v>42855</v>
      </c>
      <c r="B26" s="1197">
        <v>2571.1200000000003</v>
      </c>
      <c r="C26" s="1197">
        <v>1686.65</v>
      </c>
      <c r="D26" s="1197">
        <v>418.81</v>
      </c>
      <c r="E26" s="1197">
        <v>0</v>
      </c>
      <c r="F26" s="1197">
        <v>4676.5800000000008</v>
      </c>
    </row>
    <row r="27" spans="1:7">
      <c r="A27" s="1196">
        <v>42886</v>
      </c>
      <c r="B27" s="1197">
        <v>2203.8200000000002</v>
      </c>
      <c r="C27" s="1197">
        <v>1423.65</v>
      </c>
      <c r="D27" s="1197">
        <v>261.06</v>
      </c>
      <c r="E27" s="1197">
        <v>0</v>
      </c>
      <c r="F27" s="1197">
        <v>3888.53</v>
      </c>
    </row>
    <row r="28" spans="1:7">
      <c r="A28" s="1196">
        <v>42916</v>
      </c>
      <c r="B28" s="1197">
        <v>1836.52</v>
      </c>
      <c r="C28" s="1197">
        <v>1160.6500000000001</v>
      </c>
      <c r="D28" s="1197">
        <v>103.31</v>
      </c>
      <c r="E28" s="1197">
        <v>0</v>
      </c>
      <c r="F28" s="1197">
        <v>3100.48</v>
      </c>
    </row>
    <row r="29" spans="1:7">
      <c r="A29" s="1196">
        <v>42947</v>
      </c>
      <c r="B29" s="1197">
        <v>1469.22</v>
      </c>
      <c r="C29" s="1197">
        <v>897.65</v>
      </c>
      <c r="D29" s="1197">
        <v>103.31</v>
      </c>
      <c r="E29" s="1197">
        <v>0</v>
      </c>
      <c r="F29" s="1197">
        <v>2470.1799999999998</v>
      </c>
    </row>
    <row r="30" spans="1:7">
      <c r="A30" s="1196">
        <v>42978</v>
      </c>
      <c r="B30" s="1197">
        <v>1101.8599999999999</v>
      </c>
      <c r="C30" s="1197">
        <v>634.65</v>
      </c>
      <c r="D30" s="1197">
        <v>103.31</v>
      </c>
      <c r="E30" s="1197">
        <v>0</v>
      </c>
      <c r="F30" s="1197">
        <v>1839.8199999999997</v>
      </c>
    </row>
    <row r="31" spans="1:7">
      <c r="A31" s="1196">
        <v>43008</v>
      </c>
      <c r="B31" s="1197">
        <v>734.56</v>
      </c>
      <c r="C31" s="1197">
        <v>386.65</v>
      </c>
      <c r="D31" s="1197">
        <v>103.31</v>
      </c>
      <c r="E31" s="1197">
        <v>0</v>
      </c>
      <c r="F31" s="1197">
        <v>1224.52</v>
      </c>
    </row>
    <row r="32" spans="1:7">
      <c r="A32" s="1196">
        <v>43039</v>
      </c>
      <c r="B32" s="1197">
        <v>367.26</v>
      </c>
      <c r="C32" s="1197">
        <v>138.65</v>
      </c>
      <c r="D32" s="1197">
        <v>103.31</v>
      </c>
      <c r="E32" s="1197">
        <v>0</v>
      </c>
      <c r="F32" s="1197">
        <v>609.22</v>
      </c>
    </row>
    <row r="33" spans="1:7">
      <c r="A33" s="1196">
        <v>43069</v>
      </c>
      <c r="B33" s="1197">
        <v>0.01</v>
      </c>
      <c r="C33" s="1197">
        <v>-109.38</v>
      </c>
      <c r="D33" s="1197">
        <v>103.31</v>
      </c>
      <c r="E33" s="1197">
        <v>0</v>
      </c>
      <c r="F33" s="1197">
        <v>-6.0599999999999881</v>
      </c>
    </row>
    <row r="34" spans="1:7">
      <c r="A34" s="1196">
        <v>43100</v>
      </c>
      <c r="B34" s="1197">
        <v>4080.3100000000004</v>
      </c>
      <c r="C34" s="1197">
        <v>1910.5</v>
      </c>
      <c r="D34" s="1197">
        <v>0</v>
      </c>
      <c r="E34" s="1197">
        <v>0</v>
      </c>
      <c r="F34" s="1197">
        <v>5990.81</v>
      </c>
      <c r="G34" s="1197">
        <f>SUM(F23:F34)</f>
        <v>42746.02</v>
      </c>
    </row>
    <row r="35" spans="1:7">
      <c r="A35" s="1199" t="s">
        <v>1575</v>
      </c>
      <c r="B35" s="1200">
        <v>28322.040000000005</v>
      </c>
      <c r="C35" s="1200">
        <v>17506.269999999997</v>
      </c>
      <c r="D35" s="1200">
        <v>5134.180000000003</v>
      </c>
      <c r="E35" s="1200">
        <v>0</v>
      </c>
      <c r="F35" s="1200">
        <v>50962.490000000005</v>
      </c>
    </row>
    <row r="36" spans="1:7">
      <c r="B36" s="1201">
        <f>B35/13</f>
        <v>2178.6184615384618</v>
      </c>
      <c r="C36" s="1201">
        <f>C35/13</f>
        <v>1346.6361538461535</v>
      </c>
      <c r="D36" s="1201">
        <f>D35/13</f>
        <v>394.93692307692334</v>
      </c>
      <c r="E36" s="1201">
        <f>E35/13</f>
        <v>0</v>
      </c>
      <c r="F36" s="1201">
        <f>F35/13</f>
        <v>3920.191538461539</v>
      </c>
    </row>
  </sheetData>
  <pageMargins left="0.7" right="0.7" top="0.75" bottom="0.75" header="0.3" footer="0.3"/>
  <pageSetup orientation="portrait"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7"/>
  <sheetViews>
    <sheetView zoomScaleNormal="100" workbookViewId="0">
      <selection activeCell="D34" sqref="D34"/>
    </sheetView>
  </sheetViews>
  <sheetFormatPr defaultColWidth="8.85546875" defaultRowHeight="15"/>
  <cols>
    <col min="1" max="2" width="8.85546875" style="1259"/>
    <col min="3" max="3" width="47.28515625" style="1259" bestFit="1" customWidth="1"/>
    <col min="4" max="6" width="13.28515625" style="1260" bestFit="1" customWidth="1"/>
    <col min="7" max="7" width="17.28515625" style="1259" bestFit="1" customWidth="1"/>
    <col min="8" max="16384" width="8.85546875" style="1259"/>
  </cols>
  <sheetData>
    <row r="1" spans="1:7">
      <c r="A1" s="1261" t="s">
        <v>1574</v>
      </c>
      <c r="B1" s="1261" t="s">
        <v>1326</v>
      </c>
      <c r="C1" s="1261" t="s">
        <v>405</v>
      </c>
      <c r="D1" s="1261">
        <v>2015</v>
      </c>
      <c r="E1" s="1261">
        <v>2016</v>
      </c>
      <c r="F1" s="1261">
        <v>2017</v>
      </c>
      <c r="G1" s="1262" t="s">
        <v>1684</v>
      </c>
    </row>
    <row r="2" spans="1:7">
      <c r="A2" s="1236">
        <v>3310</v>
      </c>
      <c r="B2" s="1231">
        <v>1000</v>
      </c>
      <c r="C2" s="1227" t="s">
        <v>1182</v>
      </c>
      <c r="D2" s="1354">
        <v>0</v>
      </c>
      <c r="E2" s="1354">
        <v>0</v>
      </c>
      <c r="F2" s="1354">
        <v>0</v>
      </c>
      <c r="G2" s="1263"/>
    </row>
    <row r="3" spans="1:7">
      <c r="A3" s="1355">
        <v>1615</v>
      </c>
      <c r="B3" s="1231">
        <v>1030</v>
      </c>
      <c r="C3" s="1227" t="s">
        <v>1227</v>
      </c>
      <c r="D3" s="1354">
        <v>0</v>
      </c>
      <c r="E3" s="1354">
        <v>0</v>
      </c>
      <c r="F3" s="1354">
        <v>0</v>
      </c>
      <c r="G3" s="1263"/>
    </row>
    <row r="4" spans="1:7">
      <c r="A4" s="1236">
        <v>1618</v>
      </c>
      <c r="B4" s="1231">
        <v>1050</v>
      </c>
      <c r="C4" s="1227" t="s">
        <v>1226</v>
      </c>
      <c r="D4" s="1354">
        <v>82743.290000000008</v>
      </c>
      <c r="E4" s="1354">
        <v>1252.47</v>
      </c>
      <c r="F4" s="1354">
        <v>15111.800000000001</v>
      </c>
      <c r="G4" s="1263"/>
    </row>
    <row r="5" spans="1:7">
      <c r="A5" s="1236">
        <v>1618</v>
      </c>
      <c r="B5" s="1231">
        <v>1051</v>
      </c>
      <c r="C5" s="1227" t="s">
        <v>1448</v>
      </c>
      <c r="D5" s="1354">
        <v>-1243.5899999999999</v>
      </c>
      <c r="E5" s="1354">
        <v>-19514.12</v>
      </c>
      <c r="F5" s="1354">
        <v>428239.59</v>
      </c>
      <c r="G5" s="1263"/>
    </row>
    <row r="6" spans="1:7">
      <c r="A6" s="1236">
        <v>1618</v>
      </c>
      <c r="B6" s="1231">
        <v>1051</v>
      </c>
      <c r="C6" s="1227" t="s">
        <v>1225</v>
      </c>
      <c r="D6" s="1354">
        <v>62605.79</v>
      </c>
      <c r="E6" s="1354">
        <v>804.24</v>
      </c>
      <c r="F6" s="1354">
        <v>-73.42</v>
      </c>
      <c r="G6" s="1263"/>
    </row>
    <row r="7" spans="1:7">
      <c r="A7" s="1236">
        <v>1020</v>
      </c>
      <c r="B7" s="1231">
        <v>1310</v>
      </c>
      <c r="C7" s="1227" t="s">
        <v>1224</v>
      </c>
      <c r="D7" s="1354">
        <v>5728.86</v>
      </c>
      <c r="E7" s="1354">
        <v>5034.67</v>
      </c>
      <c r="F7" s="1354">
        <v>9576.76</v>
      </c>
      <c r="G7" s="1263"/>
    </row>
    <row r="8" spans="1:7">
      <c r="A8" s="1231">
        <v>1010</v>
      </c>
      <c r="B8" s="1231">
        <v>1311</v>
      </c>
      <c r="C8" s="1227" t="s">
        <v>1223</v>
      </c>
      <c r="D8" s="1354">
        <v>700</v>
      </c>
      <c r="E8" s="1354">
        <v>700</v>
      </c>
      <c r="F8" s="1354">
        <v>700</v>
      </c>
      <c r="G8" s="1263"/>
    </row>
    <row r="9" spans="1:7">
      <c r="A9" s="1231">
        <v>1010</v>
      </c>
      <c r="B9" s="1231">
        <v>1312</v>
      </c>
      <c r="C9" s="1227" t="s">
        <v>1222</v>
      </c>
      <c r="D9" s="1354">
        <v>0</v>
      </c>
      <c r="E9" s="1354">
        <v>0</v>
      </c>
      <c r="F9" s="1354">
        <v>0</v>
      </c>
      <c r="G9" s="1263"/>
    </row>
    <row r="10" spans="1:7">
      <c r="A10" s="1231">
        <v>1060</v>
      </c>
      <c r="B10" s="1231">
        <v>1312</v>
      </c>
      <c r="C10" s="1227" t="s">
        <v>1221</v>
      </c>
      <c r="D10" s="1354">
        <v>0</v>
      </c>
      <c r="E10" s="1354">
        <v>0</v>
      </c>
      <c r="F10" s="1354">
        <v>0</v>
      </c>
      <c r="G10" s="1263"/>
    </row>
    <row r="11" spans="1:7">
      <c r="A11" s="1355">
        <v>1060</v>
      </c>
      <c r="B11" s="1231">
        <v>1313</v>
      </c>
      <c r="C11" s="1227" t="s">
        <v>1220</v>
      </c>
      <c r="D11" s="1354">
        <v>0</v>
      </c>
      <c r="E11" s="1354">
        <v>0</v>
      </c>
      <c r="F11" s="1354">
        <v>0</v>
      </c>
      <c r="G11" s="1263"/>
    </row>
    <row r="12" spans="1:7">
      <c r="A12" s="1355">
        <v>1060</v>
      </c>
      <c r="B12" s="1231">
        <v>1314</v>
      </c>
      <c r="C12" s="1227" t="s">
        <v>1447</v>
      </c>
      <c r="D12" s="1354">
        <v>0</v>
      </c>
      <c r="E12" s="1354">
        <v>0</v>
      </c>
      <c r="F12" s="1354">
        <v>0</v>
      </c>
      <c r="G12" s="1263"/>
    </row>
    <row r="13" spans="1:7">
      <c r="A13" s="1236">
        <v>1250</v>
      </c>
      <c r="B13" s="1231">
        <v>1320</v>
      </c>
      <c r="C13" s="1227" t="s">
        <v>1218</v>
      </c>
      <c r="D13" s="1354">
        <v>0</v>
      </c>
      <c r="E13" s="1354">
        <v>0</v>
      </c>
      <c r="F13" s="1354">
        <v>0</v>
      </c>
      <c r="G13" s="1263"/>
    </row>
    <row r="14" spans="1:7">
      <c r="A14" s="1231">
        <v>1060</v>
      </c>
      <c r="B14" s="1231">
        <v>1325</v>
      </c>
      <c r="C14" s="1227" t="s">
        <v>1219</v>
      </c>
      <c r="D14" s="1354">
        <v>0</v>
      </c>
      <c r="E14" s="1354">
        <v>0</v>
      </c>
      <c r="F14" s="1354">
        <v>0</v>
      </c>
      <c r="G14" s="1263"/>
    </row>
    <row r="15" spans="1:7">
      <c r="A15" s="1236">
        <v>1101</v>
      </c>
      <c r="B15" s="1231">
        <v>1410</v>
      </c>
      <c r="C15" s="1227" t="s">
        <v>1217</v>
      </c>
      <c r="D15" s="1354">
        <v>92565.33</v>
      </c>
      <c r="E15" s="1354">
        <v>95954.68</v>
      </c>
      <c r="F15" s="1354">
        <v>93798.74</v>
      </c>
      <c r="G15" s="1263"/>
    </row>
    <row r="16" spans="1:7">
      <c r="A16" s="1236">
        <v>1160</v>
      </c>
      <c r="B16" s="1231">
        <v>1420</v>
      </c>
      <c r="C16" s="1227" t="s">
        <v>1216</v>
      </c>
      <c r="D16" s="1354">
        <v>0</v>
      </c>
      <c r="E16" s="1354">
        <v>0</v>
      </c>
      <c r="F16" s="1354">
        <v>0</v>
      </c>
      <c r="G16" s="1263"/>
    </row>
    <row r="17" spans="1:7">
      <c r="A17" s="1236">
        <v>1102</v>
      </c>
      <c r="B17" s="1231">
        <v>1430</v>
      </c>
      <c r="C17" s="1227" t="s">
        <v>1215</v>
      </c>
      <c r="D17" s="1354">
        <v>-62.48</v>
      </c>
      <c r="E17" s="1354">
        <v>-341.99</v>
      </c>
      <c r="F17" s="1354">
        <v>-277.87</v>
      </c>
      <c r="G17" s="1263"/>
    </row>
    <row r="18" spans="1:7">
      <c r="A18" s="1236">
        <v>1121</v>
      </c>
      <c r="B18" s="1231">
        <v>1450</v>
      </c>
      <c r="C18" s="1227" t="s">
        <v>1214</v>
      </c>
      <c r="D18" s="1354">
        <v>0</v>
      </c>
      <c r="E18" s="1354">
        <v>0</v>
      </c>
      <c r="F18" s="1354">
        <v>0</v>
      </c>
      <c r="G18" s="1263"/>
    </row>
    <row r="19" spans="1:7">
      <c r="A19" s="1236">
        <v>1240</v>
      </c>
      <c r="B19" s="1231">
        <v>1620</v>
      </c>
      <c r="C19" s="1227" t="s">
        <v>752</v>
      </c>
      <c r="D19" s="1354">
        <v>0.46</v>
      </c>
      <c r="E19" s="1354">
        <v>0.01</v>
      </c>
      <c r="F19" s="1354">
        <v>0.01</v>
      </c>
      <c r="G19" s="1263"/>
    </row>
    <row r="20" spans="1:7">
      <c r="A20" s="1236">
        <v>1247</v>
      </c>
      <c r="B20" s="1231">
        <v>1620</v>
      </c>
      <c r="C20" s="1227" t="s">
        <v>1213</v>
      </c>
      <c r="D20" s="1354">
        <v>4516.24</v>
      </c>
      <c r="E20" s="1354">
        <v>5011.0200000000004</v>
      </c>
      <c r="F20" s="1354">
        <v>5121.96</v>
      </c>
      <c r="G20" s="1263"/>
    </row>
    <row r="21" spans="1:7">
      <c r="A21" s="1236">
        <v>1250</v>
      </c>
      <c r="B21" s="1231">
        <v>1620</v>
      </c>
      <c r="C21" s="1227" t="s">
        <v>1212</v>
      </c>
      <c r="D21" s="1354">
        <v>0</v>
      </c>
      <c r="E21" s="1354">
        <v>0</v>
      </c>
      <c r="F21" s="1354">
        <v>0</v>
      </c>
      <c r="G21" s="1263"/>
    </row>
    <row r="22" spans="1:7">
      <c r="A22" s="1236">
        <v>1162</v>
      </c>
      <c r="B22" s="1231">
        <v>1730</v>
      </c>
      <c r="C22" s="1227" t="s">
        <v>1211</v>
      </c>
      <c r="D22" s="1354">
        <v>96721.579999999987</v>
      </c>
      <c r="E22" s="1354">
        <v>167636.17000000001</v>
      </c>
      <c r="F22" s="1354">
        <v>140446.45000000001</v>
      </c>
      <c r="G22" s="1263"/>
    </row>
    <row r="23" spans="1:7">
      <c r="A23" s="1236">
        <v>1162</v>
      </c>
      <c r="B23" s="1231">
        <v>1731</v>
      </c>
      <c r="C23" s="1227" t="s">
        <v>1210</v>
      </c>
      <c r="D23" s="1354">
        <v>0</v>
      </c>
      <c r="E23" s="1354">
        <v>0</v>
      </c>
      <c r="F23" s="1354">
        <v>0</v>
      </c>
      <c r="G23" s="1263"/>
    </row>
    <row r="24" spans="1:7">
      <c r="A24" s="1236">
        <v>1250</v>
      </c>
      <c r="B24" s="1231">
        <v>1840</v>
      </c>
      <c r="C24" s="1227" t="s">
        <v>1209</v>
      </c>
      <c r="D24" s="1354">
        <v>0</v>
      </c>
      <c r="E24" s="1354">
        <v>0</v>
      </c>
      <c r="F24" s="1354">
        <v>0</v>
      </c>
      <c r="G24" s="1263"/>
    </row>
    <row r="25" spans="1:7">
      <c r="A25" s="1236">
        <v>1930</v>
      </c>
      <c r="B25" s="1231">
        <v>1860</v>
      </c>
      <c r="C25" s="1227" t="s">
        <v>1206</v>
      </c>
      <c r="D25" s="1354">
        <v>0</v>
      </c>
      <c r="E25" s="1354">
        <v>0</v>
      </c>
      <c r="F25" s="1354">
        <v>0</v>
      </c>
      <c r="G25" s="1263"/>
    </row>
    <row r="26" spans="1:7">
      <c r="A26" s="1236">
        <v>1930</v>
      </c>
      <c r="B26" s="1231">
        <v>1861</v>
      </c>
      <c r="C26" s="1227" t="s">
        <v>1205</v>
      </c>
      <c r="D26" s="1354">
        <v>0</v>
      </c>
      <c r="E26" s="1354">
        <v>0</v>
      </c>
      <c r="F26" s="1354">
        <v>0</v>
      </c>
      <c r="G26" s="1263"/>
    </row>
    <row r="27" spans="1:7">
      <c r="A27" s="1236">
        <v>1168</v>
      </c>
      <c r="B27" s="1231">
        <v>1863</v>
      </c>
      <c r="C27" s="1227" t="s">
        <v>1208</v>
      </c>
      <c r="D27" s="1354">
        <v>0</v>
      </c>
      <c r="E27" s="1354">
        <v>0</v>
      </c>
      <c r="F27" s="1354">
        <v>0</v>
      </c>
      <c r="G27" s="1263"/>
    </row>
    <row r="28" spans="1:7">
      <c r="A28" s="1236">
        <v>1929</v>
      </c>
      <c r="B28" s="1231">
        <v>1863</v>
      </c>
      <c r="C28" s="1227" t="s">
        <v>1207</v>
      </c>
      <c r="D28" s="1354">
        <v>0</v>
      </c>
      <c r="E28" s="1354">
        <v>0</v>
      </c>
      <c r="F28" s="1354">
        <v>0</v>
      </c>
      <c r="G28" s="1263"/>
    </row>
    <row r="29" spans="1:7">
      <c r="A29" s="1236">
        <v>1930</v>
      </c>
      <c r="B29" s="1231">
        <v>1864</v>
      </c>
      <c r="C29" s="1227" t="s">
        <v>1204</v>
      </c>
      <c r="D29" s="1354">
        <v>0</v>
      </c>
      <c r="E29" s="1354">
        <v>0</v>
      </c>
      <c r="F29" s="1354">
        <v>0</v>
      </c>
      <c r="G29" s="1263"/>
    </row>
    <row r="30" spans="1:7">
      <c r="A30" s="1236">
        <v>1930</v>
      </c>
      <c r="B30" s="1231">
        <v>1865</v>
      </c>
      <c r="C30" s="1227" t="s">
        <v>1203</v>
      </c>
      <c r="D30" s="1354">
        <v>0</v>
      </c>
      <c r="E30" s="1354">
        <v>0</v>
      </c>
      <c r="F30" s="1354">
        <v>0</v>
      </c>
      <c r="G30" s="1263"/>
    </row>
    <row r="31" spans="1:7">
      <c r="A31" s="1236">
        <v>1168</v>
      </c>
      <c r="B31" s="1231">
        <v>1866</v>
      </c>
      <c r="C31" s="1227" t="s">
        <v>1446</v>
      </c>
      <c r="D31" s="1354">
        <v>0</v>
      </c>
      <c r="E31" s="1354">
        <v>0</v>
      </c>
      <c r="F31" s="1354">
        <v>0</v>
      </c>
      <c r="G31" s="1263"/>
    </row>
    <row r="32" spans="1:7">
      <c r="A32" s="1236">
        <v>3010</v>
      </c>
      <c r="B32" s="1231">
        <v>2010</v>
      </c>
      <c r="C32" s="1227" t="s">
        <v>1425</v>
      </c>
      <c r="D32" s="1354">
        <v>0</v>
      </c>
      <c r="E32" s="1354">
        <v>0</v>
      </c>
      <c r="F32" s="1354">
        <v>0</v>
      </c>
      <c r="G32" s="1263"/>
    </row>
    <row r="33" spans="1:7">
      <c r="A33" s="1236">
        <v>3013</v>
      </c>
      <c r="B33" s="1231">
        <v>2110</v>
      </c>
      <c r="C33" s="1227" t="s">
        <v>1424</v>
      </c>
      <c r="D33" s="1354">
        <v>0</v>
      </c>
      <c r="E33" s="1354">
        <v>0</v>
      </c>
      <c r="F33" s="1354">
        <v>0</v>
      </c>
      <c r="G33" s="1263"/>
    </row>
    <row r="34" spans="1:7">
      <c r="A34" s="1236">
        <v>3700</v>
      </c>
      <c r="B34" s="1231">
        <v>2110</v>
      </c>
      <c r="C34" s="1227" t="s">
        <v>1423</v>
      </c>
      <c r="D34" s="1354">
        <v>3880191.57</v>
      </c>
      <c r="E34" s="1354">
        <v>0</v>
      </c>
      <c r="F34" s="1354">
        <v>0</v>
      </c>
      <c r="G34" s="1263"/>
    </row>
    <row r="35" spans="1:7">
      <c r="A35" s="1236">
        <v>3310</v>
      </c>
      <c r="B35" s="1231">
        <v>2160</v>
      </c>
      <c r="C35" s="1227" t="s">
        <v>1181</v>
      </c>
      <c r="D35" s="1354">
        <v>-4932256.5199999996</v>
      </c>
      <c r="E35" s="1354">
        <v>143400.60999999999</v>
      </c>
      <c r="F35" s="1354">
        <v>-347290.04</v>
      </c>
      <c r="G35" s="1263"/>
    </row>
    <row r="36" spans="1:7">
      <c r="A36" s="1236">
        <v>2710</v>
      </c>
      <c r="B36" s="1231">
        <v>2210</v>
      </c>
      <c r="C36" s="1227" t="s">
        <v>1685</v>
      </c>
      <c r="D36" s="1354">
        <v>0</v>
      </c>
      <c r="E36" s="1354">
        <v>0</v>
      </c>
      <c r="F36" s="1354">
        <v>0</v>
      </c>
      <c r="G36" s="1263"/>
    </row>
    <row r="37" spans="1:7">
      <c r="A37" s="1236">
        <v>2910</v>
      </c>
      <c r="B37" s="1231">
        <v>2210</v>
      </c>
      <c r="C37" s="1227" t="s">
        <v>1686</v>
      </c>
      <c r="D37" s="1354">
        <v>0</v>
      </c>
      <c r="E37" s="1354">
        <v>0</v>
      </c>
      <c r="F37" s="1354">
        <v>0</v>
      </c>
      <c r="G37" s="1263"/>
    </row>
    <row r="38" spans="1:7">
      <c r="A38" s="1236">
        <v>2710</v>
      </c>
      <c r="B38" s="1231">
        <v>2211</v>
      </c>
      <c r="C38" s="1227" t="s">
        <v>1687</v>
      </c>
      <c r="D38" s="1354">
        <v>0</v>
      </c>
      <c r="E38" s="1354">
        <v>0</v>
      </c>
      <c r="F38" s="1354">
        <v>0</v>
      </c>
      <c r="G38" s="1263"/>
    </row>
    <row r="39" spans="1:7">
      <c r="A39" s="1236">
        <v>2910</v>
      </c>
      <c r="B39" s="1231">
        <v>2211</v>
      </c>
      <c r="C39" s="1227" t="s">
        <v>1688</v>
      </c>
      <c r="D39" s="1354">
        <v>0</v>
      </c>
      <c r="E39" s="1354">
        <v>0</v>
      </c>
      <c r="F39" s="1354">
        <v>0</v>
      </c>
      <c r="G39" s="1263"/>
    </row>
    <row r="40" spans="1:7">
      <c r="A40" s="1236">
        <v>2910</v>
      </c>
      <c r="B40" s="1231">
        <v>2212</v>
      </c>
      <c r="C40" s="1227" t="s">
        <v>1689</v>
      </c>
      <c r="D40" s="1354">
        <v>0</v>
      </c>
      <c r="E40" s="1354">
        <v>0</v>
      </c>
      <c r="F40" s="1354">
        <v>0</v>
      </c>
      <c r="G40" s="1263"/>
    </row>
    <row r="41" spans="1:7">
      <c r="A41" s="1236">
        <v>2910</v>
      </c>
      <c r="B41" s="1231">
        <v>2213</v>
      </c>
      <c r="C41" s="1227" t="s">
        <v>1690</v>
      </c>
      <c r="D41" s="1354">
        <v>0</v>
      </c>
      <c r="E41" s="1354">
        <v>0</v>
      </c>
      <c r="F41" s="1354">
        <v>0</v>
      </c>
      <c r="G41" s="1263"/>
    </row>
    <row r="42" spans="1:7">
      <c r="A42" s="1236">
        <v>2001</v>
      </c>
      <c r="B42" s="1231">
        <v>2310</v>
      </c>
      <c r="C42" s="1227" t="s">
        <v>1201</v>
      </c>
      <c r="D42" s="1354">
        <v>0</v>
      </c>
      <c r="E42" s="1354">
        <v>0</v>
      </c>
      <c r="F42" s="1354">
        <v>0</v>
      </c>
      <c r="G42" s="1263"/>
    </row>
    <row r="43" spans="1:7">
      <c r="A43" s="1236">
        <v>2840</v>
      </c>
      <c r="B43" s="1231">
        <v>2320</v>
      </c>
      <c r="C43" s="1227" t="s">
        <v>1445</v>
      </c>
      <c r="D43" s="1354">
        <v>0</v>
      </c>
      <c r="E43" s="1354">
        <v>0</v>
      </c>
      <c r="F43" s="1354">
        <v>0</v>
      </c>
      <c r="G43" s="1263"/>
    </row>
    <row r="44" spans="1:7">
      <c r="A44" s="1236">
        <v>2021</v>
      </c>
      <c r="B44" s="1231">
        <v>2330</v>
      </c>
      <c r="C44" s="1227" t="s">
        <v>1200</v>
      </c>
      <c r="D44" s="1354">
        <v>0</v>
      </c>
      <c r="E44" s="1354">
        <v>0</v>
      </c>
      <c r="F44" s="1354">
        <v>0</v>
      </c>
      <c r="G44" s="1263"/>
    </row>
    <row r="45" spans="1:7">
      <c r="A45" s="1236">
        <v>2112</v>
      </c>
      <c r="B45" s="1231">
        <v>2350</v>
      </c>
      <c r="C45" s="1227" t="s">
        <v>1444</v>
      </c>
      <c r="D45" s="1354">
        <v>0</v>
      </c>
      <c r="E45" s="1354">
        <v>0</v>
      </c>
      <c r="F45" s="1354">
        <v>0</v>
      </c>
      <c r="G45" s="1263"/>
    </row>
    <row r="46" spans="1:7">
      <c r="A46" s="1236">
        <v>2113</v>
      </c>
      <c r="B46" s="1231">
        <v>2350</v>
      </c>
      <c r="C46" s="1227" t="s">
        <v>1197</v>
      </c>
      <c r="D46" s="1354">
        <v>0</v>
      </c>
      <c r="E46" s="1354">
        <v>0</v>
      </c>
      <c r="F46" s="1354">
        <v>0</v>
      </c>
      <c r="G46" s="1263"/>
    </row>
    <row r="47" spans="1:7">
      <c r="A47" s="1236">
        <v>2117</v>
      </c>
      <c r="B47" s="1231">
        <v>2350</v>
      </c>
      <c r="C47" s="1227" t="s">
        <v>1443</v>
      </c>
      <c r="D47" s="1354">
        <v>0</v>
      </c>
      <c r="E47" s="1354">
        <v>0</v>
      </c>
      <c r="F47" s="1354">
        <v>0</v>
      </c>
      <c r="G47" s="1263"/>
    </row>
    <row r="48" spans="1:7">
      <c r="A48" s="1236">
        <v>2770</v>
      </c>
      <c r="B48" s="1231">
        <v>2350</v>
      </c>
      <c r="C48" s="1227" t="s">
        <v>1196</v>
      </c>
      <c r="D48" s="1354">
        <v>-6560.14</v>
      </c>
      <c r="E48" s="1354">
        <v>-6510.14</v>
      </c>
      <c r="F48" s="1354">
        <v>-7710.14</v>
      </c>
      <c r="G48" s="1263"/>
    </row>
    <row r="49" spans="1:7">
      <c r="A49" s="1236">
        <v>2410</v>
      </c>
      <c r="B49" s="1231">
        <v>2361</v>
      </c>
      <c r="C49" s="1227" t="s">
        <v>1442</v>
      </c>
      <c r="D49" s="1354">
        <v>69.989999999999995</v>
      </c>
      <c r="E49" s="1354">
        <v>0</v>
      </c>
      <c r="F49" s="1354">
        <v>-22060.799999999999</v>
      </c>
      <c r="G49" s="1263"/>
    </row>
    <row r="50" spans="1:7">
      <c r="A50" s="1236">
        <v>2510</v>
      </c>
      <c r="B50" s="1231">
        <v>2361</v>
      </c>
      <c r="C50" s="1227" t="s">
        <v>1441</v>
      </c>
      <c r="D50" s="1354">
        <v>0</v>
      </c>
      <c r="E50" s="1354">
        <v>0</v>
      </c>
      <c r="F50" s="1354">
        <v>0</v>
      </c>
      <c r="G50" s="1263"/>
    </row>
    <row r="51" spans="1:7">
      <c r="A51" s="1236">
        <v>2550</v>
      </c>
      <c r="B51" s="1231">
        <v>2361</v>
      </c>
      <c r="C51" s="1227" t="s">
        <v>1440</v>
      </c>
      <c r="D51" s="1354">
        <v>0</v>
      </c>
      <c r="E51" s="1354">
        <v>0</v>
      </c>
      <c r="F51" s="1354">
        <v>0</v>
      </c>
      <c r="G51" s="1263"/>
    </row>
    <row r="52" spans="1:7">
      <c r="A52" s="1236">
        <v>2550</v>
      </c>
      <c r="B52" s="1231">
        <v>2362</v>
      </c>
      <c r="C52" s="1227" t="s">
        <v>1439</v>
      </c>
      <c r="D52" s="1354">
        <v>0</v>
      </c>
      <c r="E52" s="1354">
        <v>0</v>
      </c>
      <c r="F52" s="1354">
        <v>0</v>
      </c>
      <c r="G52" s="1263"/>
    </row>
    <row r="53" spans="1:7">
      <c r="A53" s="1236">
        <v>2550</v>
      </c>
      <c r="B53" s="1231">
        <v>2363</v>
      </c>
      <c r="C53" s="1227" t="s">
        <v>1691</v>
      </c>
      <c r="D53" s="1354">
        <v>0</v>
      </c>
      <c r="E53" s="1354">
        <v>0</v>
      </c>
      <c r="F53" s="1354">
        <v>0</v>
      </c>
      <c r="G53" s="1263"/>
    </row>
    <row r="54" spans="1:7">
      <c r="A54" s="1236">
        <v>2550</v>
      </c>
      <c r="B54" s="1231">
        <v>2364</v>
      </c>
      <c r="C54" s="1227" t="s">
        <v>1692</v>
      </c>
      <c r="D54" s="1354">
        <v>0</v>
      </c>
      <c r="E54" s="1354">
        <v>0</v>
      </c>
      <c r="F54" s="1354">
        <v>0</v>
      </c>
      <c r="G54" s="1263"/>
    </row>
    <row r="55" spans="1:7">
      <c r="A55" s="1236">
        <v>2550</v>
      </c>
      <c r="B55" s="1231">
        <v>2365</v>
      </c>
      <c r="C55" s="1227" t="s">
        <v>1691</v>
      </c>
      <c r="D55" s="1354">
        <v>0</v>
      </c>
      <c r="E55" s="1354">
        <v>0</v>
      </c>
      <c r="F55" s="1354">
        <v>0</v>
      </c>
      <c r="G55" s="1263"/>
    </row>
    <row r="56" spans="1:7">
      <c r="A56" s="1236">
        <v>2116</v>
      </c>
      <c r="B56" s="1231">
        <v>2370</v>
      </c>
      <c r="C56" s="1227" t="s">
        <v>1438</v>
      </c>
      <c r="D56" s="1354">
        <v>0</v>
      </c>
      <c r="E56" s="1354">
        <v>0</v>
      </c>
      <c r="F56" s="1354">
        <v>0</v>
      </c>
      <c r="G56" s="1263"/>
    </row>
    <row r="57" spans="1:7">
      <c r="A57" s="1236">
        <v>2118</v>
      </c>
      <c r="B57" s="1231">
        <v>2370</v>
      </c>
      <c r="C57" s="1227" t="s">
        <v>1195</v>
      </c>
      <c r="D57" s="1354">
        <v>-997.49</v>
      </c>
      <c r="E57" s="1354">
        <v>-964.09</v>
      </c>
      <c r="F57" s="1354">
        <v>-955.45</v>
      </c>
      <c r="G57" s="1263"/>
    </row>
    <row r="58" spans="1:7">
      <c r="A58" s="1236">
        <v>2110</v>
      </c>
      <c r="B58" s="1231">
        <v>2410</v>
      </c>
      <c r="C58" s="1227" t="s">
        <v>1194</v>
      </c>
      <c r="D58" s="1354">
        <v>-61513.820000000007</v>
      </c>
      <c r="E58" s="1354">
        <v>-8507.43</v>
      </c>
      <c r="F58" s="1354">
        <v>-539258.64</v>
      </c>
      <c r="G58" s="1263"/>
    </row>
    <row r="59" spans="1:7">
      <c r="A59" s="1236">
        <v>2111</v>
      </c>
      <c r="B59" s="1231">
        <v>2410</v>
      </c>
      <c r="C59" s="1227" t="s">
        <v>1192</v>
      </c>
      <c r="D59" s="1354">
        <v>-2960.95</v>
      </c>
      <c r="E59" s="1354">
        <v>-2960.95</v>
      </c>
      <c r="F59" s="1354">
        <v>0</v>
      </c>
      <c r="G59" s="1263"/>
    </row>
    <row r="60" spans="1:7">
      <c r="A60" s="1236">
        <v>2120</v>
      </c>
      <c r="B60" s="1231">
        <v>2410</v>
      </c>
      <c r="C60" s="1227" t="s">
        <v>1437</v>
      </c>
      <c r="D60" s="1354">
        <v>-12162.94</v>
      </c>
      <c r="E60" s="1354">
        <v>-12984.25</v>
      </c>
      <c r="F60" s="1354">
        <v>-13320.78</v>
      </c>
      <c r="G60" s="1263"/>
    </row>
    <row r="61" spans="1:7">
      <c r="A61" s="1236">
        <v>2110</v>
      </c>
      <c r="B61" s="1231">
        <v>2412</v>
      </c>
      <c r="C61" s="1227" t="s">
        <v>1193</v>
      </c>
      <c r="D61" s="1354">
        <v>0</v>
      </c>
      <c r="E61" s="1354">
        <v>-12538.8</v>
      </c>
      <c r="F61" s="1354">
        <v>0</v>
      </c>
      <c r="G61" s="1263"/>
    </row>
    <row r="62" spans="1:7">
      <c r="A62" s="1236">
        <v>2111</v>
      </c>
      <c r="B62" s="1231">
        <v>2420</v>
      </c>
      <c r="C62" s="1227" t="s">
        <v>1191</v>
      </c>
      <c r="D62" s="1354">
        <v>-7780</v>
      </c>
      <c r="E62" s="1354">
        <v>-5156.22</v>
      </c>
      <c r="F62" s="1354">
        <v>-5061.96</v>
      </c>
      <c r="G62" s="1263"/>
    </row>
    <row r="63" spans="1:7">
      <c r="A63" s="1236">
        <v>2114</v>
      </c>
      <c r="B63" s="1231">
        <v>2520</v>
      </c>
      <c r="C63" s="1227" t="s">
        <v>1435</v>
      </c>
      <c r="D63" s="1354">
        <v>0</v>
      </c>
      <c r="E63" s="1354">
        <v>0</v>
      </c>
      <c r="F63" s="1354">
        <v>0</v>
      </c>
      <c r="G63" s="1263"/>
    </row>
    <row r="64" spans="1:7">
      <c r="A64" s="1236">
        <v>2770</v>
      </c>
      <c r="B64" s="1231">
        <v>2520</v>
      </c>
      <c r="C64" s="1227" t="s">
        <v>1434</v>
      </c>
      <c r="D64" s="1354">
        <v>0</v>
      </c>
      <c r="E64" s="1354">
        <v>0</v>
      </c>
      <c r="F64" s="1354">
        <v>0</v>
      </c>
      <c r="G64" s="1263"/>
    </row>
    <row r="65" spans="1:7">
      <c r="A65" s="1236">
        <v>2770</v>
      </c>
      <c r="B65" s="1231">
        <v>2520</v>
      </c>
      <c r="C65" s="1227" t="s">
        <v>1433</v>
      </c>
      <c r="D65" s="1354">
        <v>0</v>
      </c>
      <c r="E65" s="1354">
        <v>0</v>
      </c>
      <c r="F65" s="1354">
        <v>0</v>
      </c>
      <c r="G65" s="1263"/>
    </row>
    <row r="66" spans="1:7">
      <c r="A66" s="1236">
        <v>2911</v>
      </c>
      <c r="B66" s="1231">
        <v>2520</v>
      </c>
      <c r="C66" s="1227" t="s">
        <v>1432</v>
      </c>
      <c r="D66" s="1354">
        <v>0</v>
      </c>
      <c r="E66" s="1354">
        <v>0</v>
      </c>
      <c r="F66" s="1354">
        <v>0</v>
      </c>
      <c r="G66" s="1263"/>
    </row>
    <row r="67" spans="1:7">
      <c r="A67" s="1236">
        <v>2770</v>
      </c>
      <c r="B67" s="1231">
        <v>2521</v>
      </c>
      <c r="C67" s="1227" t="s">
        <v>1190</v>
      </c>
      <c r="D67" s="1354">
        <v>-5000</v>
      </c>
      <c r="E67" s="1354">
        <v>-7500</v>
      </c>
      <c r="F67" s="1354">
        <v>-7500</v>
      </c>
      <c r="G67" s="1263"/>
    </row>
    <row r="68" spans="1:7">
      <c r="A68" s="1236">
        <v>2810</v>
      </c>
      <c r="B68" s="1231">
        <v>2524</v>
      </c>
      <c r="C68" s="1227" t="s">
        <v>1199</v>
      </c>
      <c r="D68" s="1354">
        <v>0</v>
      </c>
      <c r="E68" s="1354">
        <v>0</v>
      </c>
      <c r="F68" s="1354">
        <v>0</v>
      </c>
      <c r="G68" s="1263"/>
    </row>
    <row r="69" spans="1:7">
      <c r="A69" s="1236">
        <v>2142</v>
      </c>
      <c r="B69" s="1231">
        <v>2531</v>
      </c>
      <c r="C69" s="1227" t="s">
        <v>1430</v>
      </c>
      <c r="D69" s="1354">
        <v>0</v>
      </c>
      <c r="E69" s="1354">
        <v>0</v>
      </c>
      <c r="F69" s="1354">
        <v>0</v>
      </c>
      <c r="G69" s="1263"/>
    </row>
    <row r="70" spans="1:7">
      <c r="A70" s="1236">
        <v>2810</v>
      </c>
      <c r="B70" s="1231">
        <v>2583</v>
      </c>
      <c r="C70" s="1227" t="s">
        <v>1429</v>
      </c>
      <c r="D70" s="1354">
        <v>-4264.22</v>
      </c>
      <c r="E70" s="1354">
        <v>-4264.22</v>
      </c>
      <c r="F70" s="1354">
        <v>-4264.22</v>
      </c>
      <c r="G70" s="1263"/>
    </row>
    <row r="71" spans="1:7">
      <c r="A71" s="1236">
        <v>2810</v>
      </c>
      <c r="B71" s="1231">
        <v>2594</v>
      </c>
      <c r="C71" s="1227" t="s">
        <v>1198</v>
      </c>
      <c r="D71" s="1354">
        <v>422366.11</v>
      </c>
      <c r="E71" s="1354">
        <v>295107.12</v>
      </c>
      <c r="F71" s="1354">
        <v>565997.18999999994</v>
      </c>
      <c r="G71" s="1263"/>
    </row>
    <row r="72" spans="1:7">
      <c r="A72" s="1236">
        <v>1640</v>
      </c>
      <c r="B72" s="1231">
        <v>2710</v>
      </c>
      <c r="C72" s="1227" t="s">
        <v>1187</v>
      </c>
      <c r="D72" s="1354">
        <v>-5503.94</v>
      </c>
      <c r="E72" s="1354">
        <v>-5503.94</v>
      </c>
      <c r="F72" s="1354">
        <v>-5503.94</v>
      </c>
      <c r="G72" s="1263"/>
    </row>
    <row r="73" spans="1:7">
      <c r="A73" s="1236">
        <v>1640</v>
      </c>
      <c r="B73" s="1231">
        <v>2715</v>
      </c>
      <c r="C73" s="1227" t="s">
        <v>1186</v>
      </c>
      <c r="D73" s="1354">
        <v>0</v>
      </c>
      <c r="E73" s="1354">
        <v>0</v>
      </c>
      <c r="F73" s="1354">
        <v>0</v>
      </c>
      <c r="G73" s="1263"/>
    </row>
    <row r="74" spans="1:7">
      <c r="A74" s="1236">
        <v>1640</v>
      </c>
      <c r="B74" s="1231">
        <v>2717</v>
      </c>
      <c r="C74" s="1227" t="s">
        <v>1427</v>
      </c>
      <c r="D74" s="1354">
        <v>0</v>
      </c>
      <c r="E74" s="1354">
        <v>0</v>
      </c>
      <c r="F74" s="1354">
        <v>0</v>
      </c>
      <c r="G74" s="1263"/>
    </row>
    <row r="75" spans="1:7">
      <c r="A75" s="1236">
        <v>1641</v>
      </c>
      <c r="B75" s="1231">
        <v>2720</v>
      </c>
      <c r="C75" s="1227" t="s">
        <v>1185</v>
      </c>
      <c r="D75" s="1354">
        <v>0</v>
      </c>
      <c r="E75" s="1354">
        <v>0</v>
      </c>
      <c r="F75" s="1354">
        <v>0</v>
      </c>
      <c r="G75" s="1263"/>
    </row>
    <row r="76" spans="1:7">
      <c r="A76" s="1236">
        <v>1641</v>
      </c>
      <c r="B76" s="1231">
        <v>2720</v>
      </c>
      <c r="C76" s="1227" t="s">
        <v>1426</v>
      </c>
      <c r="D76" s="1354">
        <v>1673.94</v>
      </c>
      <c r="E76" s="1354">
        <v>1842.01</v>
      </c>
      <c r="F76" s="1354">
        <v>2010.08</v>
      </c>
      <c r="G76" s="1263"/>
    </row>
    <row r="77" spans="1:7">
      <c r="A77" s="1236">
        <v>8640</v>
      </c>
      <c r="B77" s="1231">
        <v>2720</v>
      </c>
      <c r="C77" s="1227" t="s">
        <v>1077</v>
      </c>
      <c r="D77" s="1354">
        <v>0</v>
      </c>
      <c r="E77" s="1354">
        <v>0</v>
      </c>
      <c r="F77" s="1354">
        <v>0</v>
      </c>
      <c r="G77" s="1263"/>
    </row>
    <row r="78" spans="1:7">
      <c r="A78" s="1236">
        <v>8640</v>
      </c>
      <c r="B78" s="1231">
        <v>2721</v>
      </c>
      <c r="C78" s="1227" t="s">
        <v>1077</v>
      </c>
      <c r="D78" s="1354">
        <v>-168.07</v>
      </c>
      <c r="E78" s="1354">
        <v>-168.07</v>
      </c>
      <c r="F78" s="1354">
        <v>-168.07</v>
      </c>
      <c r="G78" s="1263"/>
    </row>
    <row r="79" spans="1:7">
      <c r="A79" s="1236">
        <v>1615</v>
      </c>
      <c r="B79" s="1231">
        <v>1010</v>
      </c>
      <c r="C79" s="1227" t="s">
        <v>1523</v>
      </c>
      <c r="D79" s="1354">
        <v>0</v>
      </c>
      <c r="E79" s="1354">
        <v>0</v>
      </c>
      <c r="F79" s="1354">
        <v>0</v>
      </c>
      <c r="G79" s="1263"/>
    </row>
    <row r="80" spans="1:7">
      <c r="A80" s="1236">
        <v>1615</v>
      </c>
      <c r="B80" s="1231">
        <v>1060</v>
      </c>
      <c r="C80" s="1227" t="s">
        <v>1521</v>
      </c>
      <c r="D80" s="1354">
        <v>0</v>
      </c>
      <c r="E80" s="1354">
        <v>540155.68999999994</v>
      </c>
      <c r="F80" s="1354">
        <v>156988.5</v>
      </c>
      <c r="G80" s="1263"/>
    </row>
    <row r="81" spans="1:7">
      <c r="A81" s="1355">
        <v>1647</v>
      </c>
      <c r="B81" s="1231">
        <v>3010</v>
      </c>
      <c r="C81" s="1227" t="s">
        <v>1323</v>
      </c>
      <c r="D81" s="1354">
        <v>0</v>
      </c>
      <c r="E81" s="1354">
        <v>0</v>
      </c>
      <c r="F81" s="1354">
        <v>0</v>
      </c>
      <c r="G81" s="1263"/>
    </row>
    <row r="82" spans="1:7">
      <c r="A82" s="1355">
        <v>1610</v>
      </c>
      <c r="B82" s="1231">
        <v>3020</v>
      </c>
      <c r="C82" s="1227" t="s">
        <v>1520</v>
      </c>
      <c r="D82" s="1354">
        <v>-19878.61</v>
      </c>
      <c r="E82" s="1354">
        <v>-19878.61</v>
      </c>
      <c r="F82" s="1354">
        <v>0</v>
      </c>
      <c r="G82" s="1263"/>
    </row>
    <row r="83" spans="1:7">
      <c r="A83" s="1355">
        <v>1647</v>
      </c>
      <c r="B83" s="1231">
        <v>3020</v>
      </c>
      <c r="C83" s="1227" t="s">
        <v>1302</v>
      </c>
      <c r="D83" s="1354">
        <v>0</v>
      </c>
      <c r="E83" s="1354">
        <v>0</v>
      </c>
      <c r="F83" s="1354">
        <v>0</v>
      </c>
      <c r="G83" s="1263"/>
    </row>
    <row r="84" spans="1:7">
      <c r="A84" s="1355">
        <v>1610</v>
      </c>
      <c r="B84" s="1231">
        <v>3030</v>
      </c>
      <c r="C84" s="1227" t="s">
        <v>1322</v>
      </c>
      <c r="D84" s="1354">
        <v>15035.46</v>
      </c>
      <c r="E84" s="1354">
        <v>18805.46</v>
      </c>
      <c r="F84" s="1354">
        <v>18805.46</v>
      </c>
      <c r="G84" s="1263"/>
    </row>
    <row r="85" spans="1:7">
      <c r="A85" s="1236">
        <v>1615</v>
      </c>
      <c r="B85" s="1231">
        <v>3040</v>
      </c>
      <c r="C85" s="1227" t="s">
        <v>1321</v>
      </c>
      <c r="D85" s="1354">
        <v>100670.28</v>
      </c>
      <c r="E85" s="1354">
        <v>266655.33</v>
      </c>
      <c r="F85" s="1354">
        <v>281467.09999999998</v>
      </c>
      <c r="G85" s="1263"/>
    </row>
    <row r="86" spans="1:7">
      <c r="A86" s="1236">
        <v>1615</v>
      </c>
      <c r="B86" s="1231">
        <v>3050</v>
      </c>
      <c r="C86" s="1227" t="s">
        <v>1519</v>
      </c>
      <c r="D86" s="1354">
        <v>0</v>
      </c>
      <c r="E86" s="1354">
        <v>0</v>
      </c>
      <c r="F86" s="1354">
        <v>0</v>
      </c>
      <c r="G86" s="1263"/>
    </row>
    <row r="87" spans="1:7">
      <c r="A87" s="1236">
        <v>1615</v>
      </c>
      <c r="B87" s="1231">
        <v>3060</v>
      </c>
      <c r="C87" s="1227" t="s">
        <v>1518</v>
      </c>
      <c r="D87" s="1354">
        <v>0</v>
      </c>
      <c r="E87" s="1354">
        <v>0</v>
      </c>
      <c r="F87" s="1354">
        <v>0</v>
      </c>
      <c r="G87" s="1263"/>
    </row>
    <row r="88" spans="1:7">
      <c r="A88" s="1236">
        <v>1615</v>
      </c>
      <c r="B88" s="1231">
        <v>3070</v>
      </c>
      <c r="C88" s="1227" t="s">
        <v>1517</v>
      </c>
      <c r="D88" s="1354">
        <v>328023.90000000002</v>
      </c>
      <c r="E88" s="1354">
        <v>660141.73</v>
      </c>
      <c r="F88" s="1354">
        <v>822709.05</v>
      </c>
      <c r="G88" s="1263"/>
    </row>
    <row r="89" spans="1:7">
      <c r="A89" s="1236">
        <v>1615</v>
      </c>
      <c r="B89" s="1231">
        <v>3080</v>
      </c>
      <c r="C89" s="1227" t="s">
        <v>1516</v>
      </c>
      <c r="D89" s="1354">
        <v>0</v>
      </c>
      <c r="E89" s="1354">
        <v>0</v>
      </c>
      <c r="F89" s="1354">
        <v>0</v>
      </c>
      <c r="G89" s="1263"/>
    </row>
    <row r="90" spans="1:7">
      <c r="A90" s="1236">
        <v>1615</v>
      </c>
      <c r="B90" s="1231">
        <v>3090</v>
      </c>
      <c r="C90" s="1227" t="s">
        <v>1515</v>
      </c>
      <c r="D90" s="1354">
        <v>0</v>
      </c>
      <c r="E90" s="1354">
        <v>0</v>
      </c>
      <c r="F90" s="1354">
        <v>0</v>
      </c>
      <c r="G90" s="1263"/>
    </row>
    <row r="91" spans="1:7">
      <c r="A91" s="1236">
        <v>1615</v>
      </c>
      <c r="B91" s="1231">
        <v>3100</v>
      </c>
      <c r="C91" s="1227" t="s">
        <v>1514</v>
      </c>
      <c r="D91" s="1354">
        <v>3342.38</v>
      </c>
      <c r="E91" s="1354">
        <v>3342.38</v>
      </c>
      <c r="F91" s="1354">
        <v>0</v>
      </c>
      <c r="G91" s="1263"/>
    </row>
    <row r="92" spans="1:7">
      <c r="A92" s="1236">
        <v>1615</v>
      </c>
      <c r="B92" s="1231">
        <v>3110</v>
      </c>
      <c r="C92" s="1227" t="s">
        <v>1272</v>
      </c>
      <c r="D92" s="1354">
        <v>174815.18</v>
      </c>
      <c r="E92" s="1354">
        <v>391651.37</v>
      </c>
      <c r="F92" s="1354">
        <v>429876.71</v>
      </c>
      <c r="G92" s="1263"/>
    </row>
    <row r="93" spans="1:7">
      <c r="A93" s="1236">
        <v>1615</v>
      </c>
      <c r="B93" s="1231">
        <v>3111</v>
      </c>
      <c r="C93" s="1227" t="s">
        <v>1513</v>
      </c>
      <c r="D93" s="1354">
        <v>0</v>
      </c>
      <c r="E93" s="1354">
        <v>0</v>
      </c>
      <c r="F93" s="1354">
        <v>0</v>
      </c>
      <c r="G93" s="1263"/>
    </row>
    <row r="94" spans="1:7">
      <c r="A94" s="1236">
        <v>1615</v>
      </c>
      <c r="B94" s="1231">
        <v>3112</v>
      </c>
      <c r="C94" s="1227" t="s">
        <v>1512</v>
      </c>
      <c r="D94" s="1354">
        <v>0</v>
      </c>
      <c r="E94" s="1354">
        <v>0</v>
      </c>
      <c r="F94" s="1354">
        <v>0</v>
      </c>
      <c r="G94" s="1263"/>
    </row>
    <row r="95" spans="1:7">
      <c r="A95" s="1236">
        <v>1615</v>
      </c>
      <c r="B95" s="1231">
        <v>3200</v>
      </c>
      <c r="C95" s="1227" t="s">
        <v>1511</v>
      </c>
      <c r="D95" s="1354">
        <v>29044.78</v>
      </c>
      <c r="E95" s="1354">
        <v>49109.25</v>
      </c>
      <c r="F95" s="1354">
        <v>44078.19</v>
      </c>
      <c r="G95" s="1263"/>
    </row>
    <row r="96" spans="1:7">
      <c r="A96" s="1236">
        <v>1615</v>
      </c>
      <c r="B96" s="1231">
        <v>3202</v>
      </c>
      <c r="C96" s="1227" t="s">
        <v>1510</v>
      </c>
      <c r="D96" s="1354">
        <v>0</v>
      </c>
      <c r="E96" s="1354">
        <v>0</v>
      </c>
      <c r="F96" s="1354">
        <v>71891.67</v>
      </c>
      <c r="G96" s="1263"/>
    </row>
    <row r="97" spans="1:7">
      <c r="A97" s="1236">
        <v>1615</v>
      </c>
      <c r="B97" s="1231">
        <v>3203</v>
      </c>
      <c r="C97" s="1227" t="s">
        <v>1509</v>
      </c>
      <c r="D97" s="1354">
        <v>0</v>
      </c>
      <c r="E97" s="1354">
        <v>0</v>
      </c>
      <c r="F97" s="1354">
        <v>0</v>
      </c>
      <c r="G97" s="1263"/>
    </row>
    <row r="98" spans="1:7">
      <c r="A98" s="1236">
        <v>1615</v>
      </c>
      <c r="B98" s="1231">
        <v>3300</v>
      </c>
      <c r="C98" s="1227" t="s">
        <v>1508</v>
      </c>
      <c r="D98" s="1354">
        <v>0</v>
      </c>
      <c r="E98" s="1354">
        <v>0</v>
      </c>
      <c r="F98" s="1354">
        <v>0</v>
      </c>
      <c r="G98" s="1263"/>
    </row>
    <row r="99" spans="1:7">
      <c r="A99" s="1236">
        <v>1615</v>
      </c>
      <c r="B99" s="1231">
        <v>3301</v>
      </c>
      <c r="C99" s="1227" t="s">
        <v>1507</v>
      </c>
      <c r="D99" s="1354">
        <v>8022.58</v>
      </c>
      <c r="E99" s="1354">
        <v>149871.59</v>
      </c>
      <c r="F99" s="1354">
        <v>285221.61</v>
      </c>
      <c r="G99" s="1263"/>
    </row>
    <row r="100" spans="1:7">
      <c r="A100" s="1236">
        <v>1615</v>
      </c>
      <c r="B100" s="1231">
        <v>3302</v>
      </c>
      <c r="C100" s="1227" t="s">
        <v>1506</v>
      </c>
      <c r="D100" s="1354">
        <v>0</v>
      </c>
      <c r="E100" s="1354">
        <v>50781</v>
      </c>
      <c r="F100" s="1354">
        <v>50781</v>
      </c>
      <c r="G100" s="1263"/>
    </row>
    <row r="101" spans="1:7">
      <c r="A101" s="1236">
        <v>1615</v>
      </c>
      <c r="B101" s="1231">
        <v>3310</v>
      </c>
      <c r="C101" s="1227" t="s">
        <v>1505</v>
      </c>
      <c r="D101" s="1354">
        <v>51435.68</v>
      </c>
      <c r="E101" s="1354">
        <v>1549468.95</v>
      </c>
      <c r="F101" s="1354">
        <v>1584234.17</v>
      </c>
      <c r="G101" s="1263"/>
    </row>
    <row r="102" spans="1:7">
      <c r="A102" s="1236">
        <v>1615</v>
      </c>
      <c r="B102" s="1231">
        <v>3330</v>
      </c>
      <c r="C102" s="1227" t="s">
        <v>1504</v>
      </c>
      <c r="D102" s="1354">
        <v>34603.72</v>
      </c>
      <c r="E102" s="1354">
        <v>350771.31</v>
      </c>
      <c r="F102" s="1354">
        <v>350771.31</v>
      </c>
      <c r="G102" s="1263"/>
    </row>
    <row r="103" spans="1:7">
      <c r="A103" s="1236">
        <v>1615</v>
      </c>
      <c r="B103" s="1231">
        <v>3340</v>
      </c>
      <c r="C103" s="1227" t="s">
        <v>1503</v>
      </c>
      <c r="D103" s="1354">
        <v>54084.29</v>
      </c>
      <c r="E103" s="1354">
        <v>64369.01</v>
      </c>
      <c r="F103" s="1354">
        <v>73016</v>
      </c>
      <c r="G103" s="1263"/>
    </row>
    <row r="104" spans="1:7">
      <c r="A104" s="1236">
        <v>1615</v>
      </c>
      <c r="B104" s="1231">
        <v>3350</v>
      </c>
      <c r="C104" s="1227" t="s">
        <v>1502</v>
      </c>
      <c r="D104" s="1354">
        <v>18015.3</v>
      </c>
      <c r="E104" s="1354">
        <v>18015.3</v>
      </c>
      <c r="F104" s="1354">
        <v>18015.3</v>
      </c>
      <c r="G104" s="1263"/>
    </row>
    <row r="105" spans="1:7">
      <c r="A105" s="1236">
        <v>1615</v>
      </c>
      <c r="B105" s="1231">
        <v>3360</v>
      </c>
      <c r="C105" s="1227" t="s">
        <v>1501</v>
      </c>
      <c r="D105" s="1354">
        <v>0</v>
      </c>
      <c r="E105" s="1354">
        <v>0</v>
      </c>
      <c r="F105" s="1354">
        <v>0</v>
      </c>
      <c r="G105" s="1263"/>
    </row>
    <row r="106" spans="1:7">
      <c r="A106" s="1236">
        <v>1615</v>
      </c>
      <c r="B106" s="1231">
        <v>3390</v>
      </c>
      <c r="C106" s="1227" t="s">
        <v>1500</v>
      </c>
      <c r="D106" s="1354">
        <v>17141.919999999998</v>
      </c>
      <c r="E106" s="1354">
        <v>361360.42</v>
      </c>
      <c r="F106" s="1354">
        <v>361360.42</v>
      </c>
      <c r="G106" s="1263"/>
    </row>
    <row r="107" spans="1:7">
      <c r="A107" s="1236">
        <v>1615</v>
      </c>
      <c r="B107" s="1231">
        <v>3400</v>
      </c>
      <c r="C107" s="1227" t="s">
        <v>1312</v>
      </c>
      <c r="D107" s="1354">
        <v>72775.89</v>
      </c>
      <c r="E107" s="1354">
        <v>150052.14000000001</v>
      </c>
      <c r="F107" s="1354">
        <v>150052.14000000001</v>
      </c>
      <c r="G107" s="1263"/>
    </row>
    <row r="108" spans="1:7">
      <c r="A108" s="1236">
        <v>1615</v>
      </c>
      <c r="B108" s="1231">
        <v>3405</v>
      </c>
      <c r="C108" s="1227" t="s">
        <v>1499</v>
      </c>
      <c r="D108" s="1354">
        <v>0</v>
      </c>
      <c r="E108" s="1354">
        <v>24018.99</v>
      </c>
      <c r="F108" s="1354">
        <v>78935.86</v>
      </c>
      <c r="G108" s="1263"/>
    </row>
    <row r="109" spans="1:7">
      <c r="A109" s="1236">
        <v>1615</v>
      </c>
      <c r="B109" s="1231">
        <v>3410</v>
      </c>
      <c r="C109" s="1227" t="s">
        <v>1250</v>
      </c>
      <c r="D109" s="1354">
        <v>82220.7</v>
      </c>
      <c r="E109" s="1354">
        <v>187339.38</v>
      </c>
      <c r="F109" s="1354">
        <v>187339.38</v>
      </c>
      <c r="G109" s="1263"/>
    </row>
    <row r="110" spans="1:7">
      <c r="A110" s="1236">
        <v>1615</v>
      </c>
      <c r="B110" s="1231">
        <v>3420</v>
      </c>
      <c r="C110" s="1227" t="s">
        <v>1247</v>
      </c>
      <c r="D110" s="1354">
        <v>0</v>
      </c>
      <c r="E110" s="1354">
        <v>0</v>
      </c>
      <c r="F110" s="1354">
        <v>0</v>
      </c>
      <c r="G110" s="1263"/>
    </row>
    <row r="111" spans="1:7">
      <c r="A111" s="1236">
        <v>1615</v>
      </c>
      <c r="B111" s="1231">
        <v>3430</v>
      </c>
      <c r="C111" s="1227" t="s">
        <v>1498</v>
      </c>
      <c r="D111" s="1354">
        <v>50579.23</v>
      </c>
      <c r="E111" s="1354">
        <v>76572.77</v>
      </c>
      <c r="F111" s="1354">
        <v>78587.320000000007</v>
      </c>
      <c r="G111" s="1263"/>
    </row>
    <row r="112" spans="1:7">
      <c r="A112" s="1236">
        <v>1615</v>
      </c>
      <c r="B112" s="1231">
        <v>3440</v>
      </c>
      <c r="C112" s="1227" t="s">
        <v>1309</v>
      </c>
      <c r="D112" s="1354">
        <v>0</v>
      </c>
      <c r="E112" s="1354">
        <v>0</v>
      </c>
      <c r="F112" s="1354">
        <v>0</v>
      </c>
      <c r="G112" s="1263"/>
    </row>
    <row r="113" spans="1:7">
      <c r="A113" s="1236">
        <v>1615</v>
      </c>
      <c r="B113" s="1231">
        <v>3450</v>
      </c>
      <c r="C113" s="1227" t="s">
        <v>1239</v>
      </c>
      <c r="D113" s="1354">
        <v>0</v>
      </c>
      <c r="E113" s="1354">
        <v>70309.58</v>
      </c>
      <c r="F113" s="1354">
        <v>73651.960000000006</v>
      </c>
      <c r="G113" s="1263"/>
    </row>
    <row r="114" spans="1:7">
      <c r="A114" s="1236">
        <v>1615</v>
      </c>
      <c r="B114" s="1231">
        <v>3460</v>
      </c>
      <c r="C114" s="1227" t="s">
        <v>1236</v>
      </c>
      <c r="D114" s="1354">
        <v>43861.67</v>
      </c>
      <c r="E114" s="1354">
        <v>5994.29</v>
      </c>
      <c r="F114" s="1354">
        <v>5994.29</v>
      </c>
      <c r="G114" s="1263"/>
    </row>
    <row r="115" spans="1:7">
      <c r="A115" s="1236">
        <v>1615</v>
      </c>
      <c r="B115" s="1231">
        <v>3470</v>
      </c>
      <c r="C115" s="1227" t="s">
        <v>1233</v>
      </c>
      <c r="D115" s="1354">
        <v>0</v>
      </c>
      <c r="E115" s="1354">
        <v>0</v>
      </c>
      <c r="F115" s="1354">
        <v>0</v>
      </c>
      <c r="G115" s="1263"/>
    </row>
    <row r="116" spans="1:7">
      <c r="A116" s="1236">
        <v>1615</v>
      </c>
      <c r="B116" s="1231">
        <v>3480</v>
      </c>
      <c r="C116" s="1227" t="s">
        <v>1230</v>
      </c>
      <c r="D116" s="1354">
        <v>0</v>
      </c>
      <c r="E116" s="1354">
        <v>0</v>
      </c>
      <c r="F116" s="1354">
        <v>0</v>
      </c>
      <c r="G116" s="1263"/>
    </row>
    <row r="117" spans="1:7">
      <c r="A117" s="1236">
        <v>1647</v>
      </c>
      <c r="B117" s="1231">
        <v>3510</v>
      </c>
      <c r="C117" s="1227" t="s">
        <v>1323</v>
      </c>
      <c r="D117" s="1354">
        <v>0</v>
      </c>
      <c r="E117" s="1354">
        <v>0</v>
      </c>
      <c r="F117" s="1354">
        <v>0</v>
      </c>
      <c r="G117" s="1263" t="s">
        <v>1693</v>
      </c>
    </row>
    <row r="118" spans="1:7">
      <c r="A118" s="1236">
        <v>1647</v>
      </c>
      <c r="B118" s="1231">
        <v>3520</v>
      </c>
      <c r="C118" s="1227" t="s">
        <v>1302</v>
      </c>
      <c r="D118" s="1354">
        <v>0</v>
      </c>
      <c r="E118" s="1354">
        <v>0</v>
      </c>
      <c r="F118" s="1354">
        <v>0</v>
      </c>
      <c r="G118" s="1263"/>
    </row>
    <row r="119" spans="1:7">
      <c r="A119" s="1236">
        <v>1610</v>
      </c>
      <c r="B119" s="1231">
        <v>3530</v>
      </c>
      <c r="C119" s="1227" t="s">
        <v>1322</v>
      </c>
      <c r="D119" s="1354">
        <v>0</v>
      </c>
      <c r="E119" s="1354">
        <v>1600</v>
      </c>
      <c r="F119" s="1354">
        <v>1600</v>
      </c>
      <c r="G119" s="1263"/>
    </row>
    <row r="120" spans="1:7">
      <c r="A120" s="1236">
        <v>1615</v>
      </c>
      <c r="B120" s="1231">
        <v>3540</v>
      </c>
      <c r="C120" s="1227" t="s">
        <v>1321</v>
      </c>
      <c r="D120" s="1354">
        <v>50732.05</v>
      </c>
      <c r="E120" s="1354">
        <v>84627.19</v>
      </c>
      <c r="F120" s="1354">
        <v>84627.19</v>
      </c>
      <c r="G120" s="1263"/>
    </row>
    <row r="121" spans="1:7">
      <c r="A121" s="1236">
        <v>1615</v>
      </c>
      <c r="B121" s="1231">
        <v>3550</v>
      </c>
      <c r="C121" s="1227" t="s">
        <v>1320</v>
      </c>
      <c r="D121" s="1354">
        <v>0</v>
      </c>
      <c r="E121" s="1354">
        <v>0</v>
      </c>
      <c r="F121" s="1354">
        <v>0</v>
      </c>
      <c r="G121" s="1263"/>
    </row>
    <row r="122" spans="1:7">
      <c r="A122" s="1236">
        <v>1615</v>
      </c>
      <c r="B122" s="1231">
        <v>3600</v>
      </c>
      <c r="C122" s="1227" t="s">
        <v>1319</v>
      </c>
      <c r="D122" s="1354">
        <v>0</v>
      </c>
      <c r="E122" s="1354">
        <v>1401.75</v>
      </c>
      <c r="F122" s="1354">
        <v>1401.75</v>
      </c>
      <c r="G122" s="1263"/>
    </row>
    <row r="123" spans="1:7">
      <c r="A123" s="1236">
        <v>1615</v>
      </c>
      <c r="B123" s="1231">
        <v>3610</v>
      </c>
      <c r="C123" s="1227" t="s">
        <v>1318</v>
      </c>
      <c r="D123" s="1354">
        <v>14150.55</v>
      </c>
      <c r="E123" s="1354">
        <v>138575.26</v>
      </c>
      <c r="F123" s="1354">
        <v>138575.26</v>
      </c>
      <c r="G123" s="1263"/>
    </row>
    <row r="124" spans="1:7">
      <c r="A124" s="1236">
        <v>1615</v>
      </c>
      <c r="B124" s="1231">
        <v>3620</v>
      </c>
      <c r="C124" s="1227" t="s">
        <v>1292</v>
      </c>
      <c r="D124" s="1354">
        <v>0</v>
      </c>
      <c r="E124" s="1354">
        <v>0</v>
      </c>
      <c r="F124" s="1354">
        <v>0</v>
      </c>
      <c r="G124" s="1263"/>
    </row>
    <row r="125" spans="1:7">
      <c r="A125" s="1236">
        <v>1615</v>
      </c>
      <c r="B125" s="1231">
        <v>3630</v>
      </c>
      <c r="C125" s="1227" t="s">
        <v>1317</v>
      </c>
      <c r="D125" s="1354">
        <v>0</v>
      </c>
      <c r="E125" s="1354">
        <v>0</v>
      </c>
      <c r="F125" s="1354">
        <v>1255.3699999999999</v>
      </c>
      <c r="G125" s="1263"/>
    </row>
    <row r="126" spans="1:7">
      <c r="A126" s="1236">
        <v>1615</v>
      </c>
      <c r="B126" s="1231">
        <v>3640</v>
      </c>
      <c r="C126" s="1227" t="s">
        <v>1286</v>
      </c>
      <c r="D126" s="1354">
        <v>0</v>
      </c>
      <c r="E126" s="1354">
        <v>2358.73</v>
      </c>
      <c r="F126" s="1354">
        <v>2358.73</v>
      </c>
      <c r="G126" s="1263"/>
    </row>
    <row r="127" spans="1:7">
      <c r="A127" s="1236">
        <v>1615</v>
      </c>
      <c r="B127" s="1231">
        <v>3650</v>
      </c>
      <c r="C127" s="1227" t="s">
        <v>1283</v>
      </c>
      <c r="D127" s="1354">
        <v>0</v>
      </c>
      <c r="E127" s="1354">
        <v>61.16</v>
      </c>
      <c r="F127" s="1354">
        <v>61.16</v>
      </c>
      <c r="G127" s="1263"/>
    </row>
    <row r="128" spans="1:7">
      <c r="A128" s="1236">
        <v>1615</v>
      </c>
      <c r="B128" s="1231">
        <v>3660</v>
      </c>
      <c r="C128" s="1227" t="s">
        <v>1280</v>
      </c>
      <c r="D128" s="1354">
        <v>0</v>
      </c>
      <c r="E128" s="1354">
        <v>0</v>
      </c>
      <c r="F128" s="1354">
        <v>0</v>
      </c>
      <c r="G128" s="1263"/>
    </row>
    <row r="129" spans="1:7">
      <c r="A129" s="1236">
        <v>1615</v>
      </c>
      <c r="B129" s="1231">
        <v>3670</v>
      </c>
      <c r="C129" s="1227" t="s">
        <v>1316</v>
      </c>
      <c r="D129" s="1354">
        <v>0</v>
      </c>
      <c r="E129" s="1354">
        <v>0</v>
      </c>
      <c r="F129" s="1354">
        <v>0</v>
      </c>
      <c r="G129" s="1263"/>
    </row>
    <row r="130" spans="1:7">
      <c r="A130" s="1236">
        <v>1615</v>
      </c>
      <c r="B130" s="1231">
        <v>3700</v>
      </c>
      <c r="C130" s="1227" t="s">
        <v>1275</v>
      </c>
      <c r="D130" s="1354">
        <v>0</v>
      </c>
      <c r="E130" s="1354">
        <v>3130.75</v>
      </c>
      <c r="F130" s="1354">
        <v>3130.75</v>
      </c>
      <c r="G130" s="1263"/>
    </row>
    <row r="131" spans="1:7">
      <c r="A131" s="1236">
        <v>1615</v>
      </c>
      <c r="B131" s="1231">
        <v>3710</v>
      </c>
      <c r="C131" s="1227" t="s">
        <v>1272</v>
      </c>
      <c r="D131" s="1354">
        <v>22628.17</v>
      </c>
      <c r="E131" s="1354">
        <v>39455.08</v>
      </c>
      <c r="F131" s="1354">
        <v>47100</v>
      </c>
      <c r="G131" s="1263"/>
    </row>
    <row r="132" spans="1:7">
      <c r="A132" s="1236">
        <v>1615</v>
      </c>
      <c r="B132" s="1231">
        <v>3740</v>
      </c>
      <c r="C132" s="1227" t="s">
        <v>1269</v>
      </c>
      <c r="D132" s="1354">
        <v>0</v>
      </c>
      <c r="E132" s="1354">
        <v>0</v>
      </c>
      <c r="F132" s="1354">
        <v>0</v>
      </c>
      <c r="G132" s="1263"/>
    </row>
    <row r="133" spans="1:7">
      <c r="A133" s="1236">
        <v>1615</v>
      </c>
      <c r="B133" s="1231">
        <v>3750</v>
      </c>
      <c r="C133" s="1227" t="s">
        <v>1315</v>
      </c>
      <c r="D133" s="1354">
        <v>0</v>
      </c>
      <c r="E133" s="1354">
        <v>0</v>
      </c>
      <c r="F133" s="1354">
        <v>0</v>
      </c>
      <c r="G133" s="1263"/>
    </row>
    <row r="134" spans="1:7">
      <c r="A134" s="1236">
        <v>1615</v>
      </c>
      <c r="B134" s="1231">
        <v>3800</v>
      </c>
      <c r="C134" s="1227" t="s">
        <v>1314</v>
      </c>
      <c r="D134" s="1354">
        <v>226.92</v>
      </c>
      <c r="E134" s="1354">
        <v>455304.47</v>
      </c>
      <c r="F134" s="1354">
        <v>462109.81</v>
      </c>
      <c r="G134" s="1263"/>
    </row>
    <row r="135" spans="1:7">
      <c r="A135" s="1236">
        <v>1615</v>
      </c>
      <c r="B135" s="1231">
        <v>3810</v>
      </c>
      <c r="C135" s="1227" t="s">
        <v>1261</v>
      </c>
      <c r="D135" s="1354">
        <v>0</v>
      </c>
      <c r="E135" s="1354">
        <v>0</v>
      </c>
      <c r="F135" s="1354">
        <v>0</v>
      </c>
      <c r="G135" s="1263"/>
    </row>
    <row r="136" spans="1:7">
      <c r="A136" s="1236">
        <v>1615</v>
      </c>
      <c r="B136" s="1231">
        <v>3820</v>
      </c>
      <c r="C136" s="1227" t="s">
        <v>1258</v>
      </c>
      <c r="D136" s="1354">
        <v>0</v>
      </c>
      <c r="E136" s="1354">
        <v>0</v>
      </c>
      <c r="F136" s="1354">
        <v>0</v>
      </c>
      <c r="G136" s="1263"/>
    </row>
    <row r="137" spans="1:7">
      <c r="A137" s="1236">
        <v>1615</v>
      </c>
      <c r="B137" s="1231">
        <v>3890</v>
      </c>
      <c r="C137" s="1227" t="s">
        <v>1313</v>
      </c>
      <c r="D137" s="1354">
        <v>7669.54</v>
      </c>
      <c r="E137" s="1354">
        <v>67931.539999999994</v>
      </c>
      <c r="F137" s="1354">
        <v>67931.539999999994</v>
      </c>
      <c r="G137" s="1263"/>
    </row>
    <row r="138" spans="1:7">
      <c r="A138" s="1236">
        <v>1615</v>
      </c>
      <c r="B138" s="1231">
        <v>3900</v>
      </c>
      <c r="C138" s="1227" t="s">
        <v>1312</v>
      </c>
      <c r="D138" s="1354">
        <v>11013.07</v>
      </c>
      <c r="E138" s="1354">
        <v>11013.07</v>
      </c>
      <c r="F138" s="1354">
        <v>11013.07</v>
      </c>
      <c r="G138" s="1263"/>
    </row>
    <row r="139" spans="1:7">
      <c r="A139" s="1236">
        <v>1615</v>
      </c>
      <c r="B139" s="1231">
        <v>3902</v>
      </c>
      <c r="C139" s="1227" t="s">
        <v>1311</v>
      </c>
      <c r="D139" s="1354">
        <v>3734.53</v>
      </c>
      <c r="E139" s="1354">
        <v>3734.53</v>
      </c>
      <c r="F139" s="1354">
        <v>6258.58</v>
      </c>
      <c r="G139" s="1263"/>
    </row>
    <row r="140" spans="1:7">
      <c r="A140" s="1236">
        <v>1615</v>
      </c>
      <c r="B140" s="1231">
        <v>3910</v>
      </c>
      <c r="C140" s="1227" t="s">
        <v>1250</v>
      </c>
      <c r="D140" s="1354">
        <v>0</v>
      </c>
      <c r="E140" s="1354">
        <v>0</v>
      </c>
      <c r="F140" s="1354">
        <v>0</v>
      </c>
      <c r="G140" s="1263"/>
    </row>
    <row r="141" spans="1:7">
      <c r="A141" s="1236">
        <v>1615</v>
      </c>
      <c r="B141" s="1231">
        <v>3920</v>
      </c>
      <c r="C141" s="1227" t="s">
        <v>1247</v>
      </c>
      <c r="D141" s="1354">
        <v>0</v>
      </c>
      <c r="E141" s="1354">
        <v>0</v>
      </c>
      <c r="F141" s="1354">
        <v>0</v>
      </c>
      <c r="G141" s="1263"/>
    </row>
    <row r="142" spans="1:7">
      <c r="A142" s="1236">
        <v>1615</v>
      </c>
      <c r="B142" s="1231">
        <v>3930</v>
      </c>
      <c r="C142" s="1227" t="s">
        <v>1310</v>
      </c>
      <c r="D142" s="1354">
        <v>10797.48</v>
      </c>
      <c r="E142" s="1354">
        <v>11375.41</v>
      </c>
      <c r="F142" s="1354">
        <v>11403.5</v>
      </c>
      <c r="G142" s="1263"/>
    </row>
    <row r="143" spans="1:7">
      <c r="A143" s="1236">
        <v>1615</v>
      </c>
      <c r="B143" s="1231">
        <v>3940</v>
      </c>
      <c r="C143" s="1227" t="s">
        <v>1309</v>
      </c>
      <c r="D143" s="1354">
        <v>0</v>
      </c>
      <c r="E143" s="1354">
        <v>0</v>
      </c>
      <c r="F143" s="1354">
        <v>0</v>
      </c>
      <c r="G143" s="1263"/>
    </row>
    <row r="144" spans="1:7">
      <c r="A144" s="1236">
        <v>1615</v>
      </c>
      <c r="B144" s="1231">
        <v>3950</v>
      </c>
      <c r="C144" s="1227" t="s">
        <v>1239</v>
      </c>
      <c r="D144" s="1354">
        <v>0</v>
      </c>
      <c r="E144" s="1354">
        <v>0</v>
      </c>
      <c r="F144" s="1354">
        <v>0</v>
      </c>
      <c r="G144" s="1263"/>
    </row>
    <row r="145" spans="1:7">
      <c r="A145" s="1236">
        <v>1615</v>
      </c>
      <c r="B145" s="1231">
        <v>3960</v>
      </c>
      <c r="C145" s="1227" t="s">
        <v>1308</v>
      </c>
      <c r="D145" s="1354">
        <v>0</v>
      </c>
      <c r="E145" s="1354">
        <v>0</v>
      </c>
      <c r="F145" s="1354">
        <v>0</v>
      </c>
      <c r="G145" s="1263"/>
    </row>
    <row r="146" spans="1:7">
      <c r="A146" s="1236">
        <v>1615</v>
      </c>
      <c r="B146" s="1231">
        <v>3970</v>
      </c>
      <c r="C146" s="1227" t="s">
        <v>1307</v>
      </c>
      <c r="D146" s="1354">
        <v>0</v>
      </c>
      <c r="E146" s="1354">
        <v>0</v>
      </c>
      <c r="F146" s="1354">
        <v>0</v>
      </c>
      <c r="G146" s="1263"/>
    </row>
    <row r="147" spans="1:7">
      <c r="A147" s="1236">
        <v>1615</v>
      </c>
      <c r="B147" s="1231">
        <v>3980</v>
      </c>
      <c r="C147" s="1227" t="s">
        <v>1230</v>
      </c>
      <c r="D147" s="1354">
        <v>0</v>
      </c>
      <c r="E147" s="1354">
        <v>0</v>
      </c>
      <c r="F147" s="1354">
        <v>0</v>
      </c>
      <c r="G147" s="1263"/>
    </row>
    <row r="148" spans="1:7">
      <c r="A148" s="1236">
        <v>1655</v>
      </c>
      <c r="B148" s="1231">
        <v>1080</v>
      </c>
      <c r="C148" s="1227" t="s">
        <v>1306</v>
      </c>
      <c r="D148" s="1354">
        <v>0</v>
      </c>
      <c r="E148" s="1354">
        <v>0</v>
      </c>
      <c r="F148" s="1354">
        <v>0</v>
      </c>
      <c r="G148" s="1263"/>
    </row>
    <row r="149" spans="1:7">
      <c r="A149" s="1236">
        <v>1655</v>
      </c>
      <c r="B149" s="1231">
        <v>1080</v>
      </c>
      <c r="C149" s="1227" t="s">
        <v>1497</v>
      </c>
      <c r="D149" s="1354">
        <v>0</v>
      </c>
      <c r="E149" s="1354">
        <v>0</v>
      </c>
      <c r="F149" s="1354">
        <v>0</v>
      </c>
      <c r="G149" s="1263"/>
    </row>
    <row r="150" spans="1:7">
      <c r="A150" s="1236">
        <v>1655</v>
      </c>
      <c r="B150" s="1231">
        <v>1081</v>
      </c>
      <c r="C150" s="1227" t="s">
        <v>1305</v>
      </c>
      <c r="D150" s="1354">
        <v>0</v>
      </c>
      <c r="E150" s="1354">
        <v>0</v>
      </c>
      <c r="F150" s="1354">
        <v>0</v>
      </c>
      <c r="G150" s="1263"/>
    </row>
    <row r="151" spans="1:7">
      <c r="A151" s="1236">
        <v>1655</v>
      </c>
      <c r="B151" s="1231">
        <v>1081</v>
      </c>
      <c r="C151" s="1227" t="s">
        <v>1496</v>
      </c>
      <c r="D151" s="1354">
        <v>0</v>
      </c>
      <c r="E151" s="1354">
        <v>0</v>
      </c>
      <c r="F151" s="1354">
        <v>0</v>
      </c>
      <c r="G151" s="1263"/>
    </row>
    <row r="152" spans="1:7">
      <c r="A152" s="1236">
        <v>1655</v>
      </c>
      <c r="B152" s="1231">
        <v>3040</v>
      </c>
      <c r="C152" s="1227" t="s">
        <v>1301</v>
      </c>
      <c r="D152" s="1354">
        <v>-14200.71</v>
      </c>
      <c r="E152" s="1354">
        <v>-183185.26</v>
      </c>
      <c r="F152" s="1354">
        <v>-186803.18</v>
      </c>
      <c r="G152" s="1263"/>
    </row>
    <row r="153" spans="1:7">
      <c r="A153" s="1236">
        <v>1655</v>
      </c>
      <c r="B153" s="1231">
        <v>3041</v>
      </c>
      <c r="C153" s="1227" t="s">
        <v>1300</v>
      </c>
      <c r="D153" s="1354">
        <v>0</v>
      </c>
      <c r="E153" s="1354">
        <v>0</v>
      </c>
      <c r="F153" s="1354">
        <v>0</v>
      </c>
      <c r="G153" s="1263"/>
    </row>
    <row r="154" spans="1:7">
      <c r="A154" s="1236">
        <v>1655</v>
      </c>
      <c r="B154" s="1231">
        <v>3050</v>
      </c>
      <c r="C154" s="1227" t="s">
        <v>1495</v>
      </c>
      <c r="D154" s="1354">
        <v>0</v>
      </c>
      <c r="E154" s="1354">
        <v>0</v>
      </c>
      <c r="F154" s="1354">
        <v>0</v>
      </c>
      <c r="G154" s="1263"/>
    </row>
    <row r="155" spans="1:7">
      <c r="A155" s="1236">
        <v>1655</v>
      </c>
      <c r="B155" s="1231">
        <v>3051</v>
      </c>
      <c r="C155" s="1227" t="s">
        <v>1494</v>
      </c>
      <c r="D155" s="1354">
        <v>0</v>
      </c>
      <c r="E155" s="1354">
        <v>0</v>
      </c>
      <c r="F155" s="1354">
        <v>0</v>
      </c>
      <c r="G155" s="1263"/>
    </row>
    <row r="156" spans="1:7">
      <c r="A156" s="1236">
        <v>1655</v>
      </c>
      <c r="B156" s="1231">
        <v>3060</v>
      </c>
      <c r="C156" s="1227" t="s">
        <v>1493</v>
      </c>
      <c r="D156" s="1354">
        <v>0</v>
      </c>
      <c r="E156" s="1354">
        <v>0</v>
      </c>
      <c r="F156" s="1354">
        <v>0</v>
      </c>
      <c r="G156" s="1263"/>
    </row>
    <row r="157" spans="1:7">
      <c r="A157" s="1236">
        <v>1655</v>
      </c>
      <c r="B157" s="1231">
        <v>3061</v>
      </c>
      <c r="C157" s="1227" t="s">
        <v>1492</v>
      </c>
      <c r="D157" s="1354">
        <v>0</v>
      </c>
      <c r="E157" s="1354">
        <v>0</v>
      </c>
      <c r="F157" s="1354">
        <v>0</v>
      </c>
      <c r="G157" s="1263"/>
    </row>
    <row r="158" spans="1:7">
      <c r="A158" s="1236">
        <v>1655</v>
      </c>
      <c r="B158" s="1231">
        <v>3070</v>
      </c>
      <c r="C158" s="1227" t="s">
        <v>1491</v>
      </c>
      <c r="D158" s="1354">
        <v>-83171.990000000005</v>
      </c>
      <c r="E158" s="1354">
        <v>-389041.86</v>
      </c>
      <c r="F158" s="1354">
        <v>-411750.18</v>
      </c>
      <c r="G158" s="1263"/>
    </row>
    <row r="159" spans="1:7">
      <c r="A159" s="1236">
        <v>1655</v>
      </c>
      <c r="B159" s="1231">
        <v>3071</v>
      </c>
      <c r="C159" s="1227" t="s">
        <v>1490</v>
      </c>
      <c r="D159" s="1354">
        <v>0</v>
      </c>
      <c r="E159" s="1354">
        <v>0</v>
      </c>
      <c r="F159" s="1354">
        <v>0</v>
      </c>
      <c r="G159" s="1263"/>
    </row>
    <row r="160" spans="1:7">
      <c r="A160" s="1236">
        <v>1655</v>
      </c>
      <c r="B160" s="1231">
        <v>3080</v>
      </c>
      <c r="C160" s="1227" t="s">
        <v>1489</v>
      </c>
      <c r="D160" s="1354">
        <v>0</v>
      </c>
      <c r="E160" s="1354">
        <v>0</v>
      </c>
      <c r="F160" s="1354">
        <v>0</v>
      </c>
      <c r="G160" s="1263"/>
    </row>
    <row r="161" spans="1:7">
      <c r="A161" s="1236">
        <v>1655</v>
      </c>
      <c r="B161" s="1231">
        <v>3081</v>
      </c>
      <c r="C161" s="1227" t="s">
        <v>1488</v>
      </c>
      <c r="D161" s="1354">
        <v>0</v>
      </c>
      <c r="E161" s="1354">
        <v>0</v>
      </c>
      <c r="F161" s="1354">
        <v>0</v>
      </c>
      <c r="G161" s="1263"/>
    </row>
    <row r="162" spans="1:7">
      <c r="A162" s="1236">
        <v>1655</v>
      </c>
      <c r="B162" s="1231">
        <v>3090</v>
      </c>
      <c r="C162" s="1227" t="s">
        <v>1487</v>
      </c>
      <c r="D162" s="1354">
        <v>0</v>
      </c>
      <c r="E162" s="1354">
        <v>0</v>
      </c>
      <c r="F162" s="1354">
        <v>0</v>
      </c>
      <c r="G162" s="1263"/>
    </row>
    <row r="163" spans="1:7">
      <c r="A163" s="1236">
        <v>1655</v>
      </c>
      <c r="B163" s="1231">
        <v>3091</v>
      </c>
      <c r="C163" s="1227" t="s">
        <v>1486</v>
      </c>
      <c r="D163" s="1354">
        <v>0</v>
      </c>
      <c r="E163" s="1354">
        <v>0</v>
      </c>
      <c r="F163" s="1354">
        <v>0</v>
      </c>
      <c r="G163" s="1263"/>
    </row>
    <row r="164" spans="1:7">
      <c r="A164" s="1236">
        <v>1655</v>
      </c>
      <c r="B164" s="1231">
        <v>3100</v>
      </c>
      <c r="C164" s="1227" t="s">
        <v>1299</v>
      </c>
      <c r="D164" s="1354">
        <v>-1522.68</v>
      </c>
      <c r="E164" s="1354">
        <v>-1522.68</v>
      </c>
      <c r="F164" s="1354">
        <v>-1522.68</v>
      </c>
      <c r="G164" s="1263"/>
    </row>
    <row r="165" spans="1:7">
      <c r="A165" s="1236">
        <v>1655</v>
      </c>
      <c r="B165" s="1231">
        <v>3101</v>
      </c>
      <c r="C165" s="1227" t="s">
        <v>1298</v>
      </c>
      <c r="D165" s="1354">
        <v>0</v>
      </c>
      <c r="E165" s="1354">
        <v>0</v>
      </c>
      <c r="F165" s="1354">
        <v>0</v>
      </c>
      <c r="G165" s="1263"/>
    </row>
    <row r="166" spans="1:7">
      <c r="A166" s="1236">
        <v>1655</v>
      </c>
      <c r="B166" s="1231">
        <v>3110</v>
      </c>
      <c r="C166" s="1227" t="s">
        <v>1273</v>
      </c>
      <c r="D166" s="1354">
        <v>-60129.69</v>
      </c>
      <c r="E166" s="1354">
        <v>-230792.06</v>
      </c>
      <c r="F166" s="1354">
        <v>-232447.83</v>
      </c>
      <c r="G166" s="1263"/>
    </row>
    <row r="167" spans="1:7">
      <c r="A167" s="1236">
        <v>1655</v>
      </c>
      <c r="B167" s="1231">
        <v>3111</v>
      </c>
      <c r="C167" s="1227" t="s">
        <v>1271</v>
      </c>
      <c r="D167" s="1354">
        <v>0</v>
      </c>
      <c r="E167" s="1354">
        <v>0</v>
      </c>
      <c r="F167" s="1354">
        <v>0</v>
      </c>
      <c r="G167" s="1263"/>
    </row>
    <row r="168" spans="1:7">
      <c r="A168" s="1236">
        <v>1655</v>
      </c>
      <c r="B168" s="1231">
        <v>3112</v>
      </c>
      <c r="C168" s="1227" t="s">
        <v>1485</v>
      </c>
      <c r="D168" s="1354">
        <v>0</v>
      </c>
      <c r="E168" s="1354">
        <v>0</v>
      </c>
      <c r="F168" s="1354">
        <v>0</v>
      </c>
      <c r="G168" s="1263"/>
    </row>
    <row r="169" spans="1:7">
      <c r="A169" s="1236">
        <v>1655</v>
      </c>
      <c r="B169" s="1231">
        <v>3113</v>
      </c>
      <c r="C169" s="1227" t="s">
        <v>1484</v>
      </c>
      <c r="D169" s="1354">
        <v>0</v>
      </c>
      <c r="E169" s="1354">
        <v>0</v>
      </c>
      <c r="F169" s="1354">
        <v>0</v>
      </c>
      <c r="G169" s="1263"/>
    </row>
    <row r="170" spans="1:7">
      <c r="A170" s="1236">
        <v>1655</v>
      </c>
      <c r="B170" s="1231">
        <v>3114</v>
      </c>
      <c r="C170" s="1227" t="s">
        <v>1483</v>
      </c>
      <c r="D170" s="1354">
        <v>0</v>
      </c>
      <c r="E170" s="1354">
        <v>0</v>
      </c>
      <c r="F170" s="1354">
        <v>0</v>
      </c>
      <c r="G170" s="1263"/>
    </row>
    <row r="171" spans="1:7">
      <c r="A171" s="1236">
        <v>1655</v>
      </c>
      <c r="B171" s="1231">
        <v>3115</v>
      </c>
      <c r="C171" s="1227" t="s">
        <v>1482</v>
      </c>
      <c r="D171" s="1354">
        <v>0</v>
      </c>
      <c r="E171" s="1354">
        <v>0</v>
      </c>
      <c r="F171" s="1354">
        <v>0</v>
      </c>
      <c r="G171" s="1263"/>
    </row>
    <row r="172" spans="1:7">
      <c r="A172" s="1236">
        <v>1655</v>
      </c>
      <c r="B172" s="1231">
        <v>3200</v>
      </c>
      <c r="C172" s="1227" t="s">
        <v>1481</v>
      </c>
      <c r="D172" s="1354">
        <v>-1588.86</v>
      </c>
      <c r="E172" s="1354">
        <v>-17365.59</v>
      </c>
      <c r="F172" s="1354">
        <v>-13272.81</v>
      </c>
      <c r="G172" s="1263"/>
    </row>
    <row r="173" spans="1:7">
      <c r="A173" s="1236">
        <v>1655</v>
      </c>
      <c r="B173" s="1231">
        <v>3201</v>
      </c>
      <c r="C173" s="1227" t="s">
        <v>1480</v>
      </c>
      <c r="D173" s="1354">
        <v>0</v>
      </c>
      <c r="E173" s="1354">
        <v>0</v>
      </c>
      <c r="F173" s="1354">
        <v>0</v>
      </c>
      <c r="G173" s="1263"/>
    </row>
    <row r="174" spans="1:7">
      <c r="A174" s="1236">
        <v>1655</v>
      </c>
      <c r="B174" s="1231">
        <v>3202</v>
      </c>
      <c r="C174" s="1227" t="s">
        <v>1479</v>
      </c>
      <c r="D174" s="1354">
        <v>0</v>
      </c>
      <c r="E174" s="1354">
        <v>0</v>
      </c>
      <c r="F174" s="1354">
        <v>-14378.36</v>
      </c>
      <c r="G174" s="1263"/>
    </row>
    <row r="175" spans="1:7">
      <c r="A175" s="1236">
        <v>1655</v>
      </c>
      <c r="B175" s="1231">
        <v>3203</v>
      </c>
      <c r="C175" s="1227" t="s">
        <v>1478</v>
      </c>
      <c r="D175" s="1354">
        <v>0</v>
      </c>
      <c r="E175" s="1354">
        <v>0</v>
      </c>
      <c r="F175" s="1354">
        <v>0</v>
      </c>
      <c r="G175" s="1263"/>
    </row>
    <row r="176" spans="1:7">
      <c r="A176" s="1236">
        <v>1655</v>
      </c>
      <c r="B176" s="1231">
        <v>3204</v>
      </c>
      <c r="C176" s="1227" t="s">
        <v>1477</v>
      </c>
      <c r="D176" s="1354">
        <v>0</v>
      </c>
      <c r="E176" s="1354">
        <v>0</v>
      </c>
      <c r="F176" s="1354">
        <v>0</v>
      </c>
      <c r="G176" s="1263"/>
    </row>
    <row r="177" spans="1:7">
      <c r="A177" s="1236">
        <v>1655</v>
      </c>
      <c r="B177" s="1231">
        <v>3205</v>
      </c>
      <c r="C177" s="1227" t="s">
        <v>1476</v>
      </c>
      <c r="D177" s="1354">
        <v>0</v>
      </c>
      <c r="E177" s="1354">
        <v>0</v>
      </c>
      <c r="F177" s="1354">
        <v>0</v>
      </c>
      <c r="G177" s="1263"/>
    </row>
    <row r="178" spans="1:7">
      <c r="A178" s="1236">
        <v>1655</v>
      </c>
      <c r="B178" s="1231">
        <v>3300</v>
      </c>
      <c r="C178" s="1227" t="s">
        <v>1475</v>
      </c>
      <c r="D178" s="1354">
        <v>0</v>
      </c>
      <c r="E178" s="1354">
        <v>0</v>
      </c>
      <c r="F178" s="1354">
        <v>0</v>
      </c>
      <c r="G178" s="1263"/>
    </row>
    <row r="179" spans="1:7">
      <c r="A179" s="1236">
        <v>1655</v>
      </c>
      <c r="B179" s="1231">
        <v>3301</v>
      </c>
      <c r="C179" s="1227" t="s">
        <v>1474</v>
      </c>
      <c r="D179" s="1354">
        <v>0</v>
      </c>
      <c r="E179" s="1354">
        <v>0</v>
      </c>
      <c r="F179" s="1354">
        <v>0</v>
      </c>
      <c r="G179" s="1263"/>
    </row>
    <row r="180" spans="1:7">
      <c r="A180" s="1236">
        <v>1655</v>
      </c>
      <c r="B180" s="1231">
        <v>3302</v>
      </c>
      <c r="C180" s="1227" t="s">
        <v>1473</v>
      </c>
      <c r="D180" s="1354">
        <v>-178.12</v>
      </c>
      <c r="E180" s="1354">
        <v>-107822.08</v>
      </c>
      <c r="F180" s="1354">
        <v>-105347.7</v>
      </c>
      <c r="G180" s="1263"/>
    </row>
    <row r="181" spans="1:7">
      <c r="A181" s="1236">
        <v>1655</v>
      </c>
      <c r="B181" s="1231">
        <v>3303</v>
      </c>
      <c r="C181" s="1227" t="s">
        <v>1472</v>
      </c>
      <c r="D181" s="1354">
        <v>0</v>
      </c>
      <c r="E181" s="1354">
        <v>-29983.46</v>
      </c>
      <c r="F181" s="1354">
        <v>-31225.75</v>
      </c>
      <c r="G181" s="1263"/>
    </row>
    <row r="182" spans="1:7">
      <c r="A182" s="1236">
        <v>1655</v>
      </c>
      <c r="B182" s="1231">
        <v>3304</v>
      </c>
      <c r="C182" s="1227" t="s">
        <v>1471</v>
      </c>
      <c r="D182" s="1354">
        <v>0</v>
      </c>
      <c r="E182" s="1354">
        <v>0</v>
      </c>
      <c r="F182" s="1354">
        <v>0</v>
      </c>
      <c r="G182" s="1263"/>
    </row>
    <row r="183" spans="1:7">
      <c r="A183" s="1236">
        <v>1655</v>
      </c>
      <c r="B183" s="1231">
        <v>3305</v>
      </c>
      <c r="C183" s="1227" t="s">
        <v>1470</v>
      </c>
      <c r="D183" s="1354">
        <v>0</v>
      </c>
      <c r="E183" s="1354">
        <v>0</v>
      </c>
      <c r="F183" s="1354">
        <v>0</v>
      </c>
      <c r="G183" s="1263"/>
    </row>
    <row r="184" spans="1:7">
      <c r="A184" s="1236">
        <v>1655</v>
      </c>
      <c r="B184" s="1231">
        <v>3310</v>
      </c>
      <c r="C184" s="1227" t="s">
        <v>1469</v>
      </c>
      <c r="D184" s="1354">
        <v>-5233.95</v>
      </c>
      <c r="E184" s="1354">
        <v>-949325.6</v>
      </c>
      <c r="F184" s="1354">
        <v>-980692.11</v>
      </c>
      <c r="G184" s="1263"/>
    </row>
    <row r="185" spans="1:7">
      <c r="A185" s="1236">
        <v>1655</v>
      </c>
      <c r="B185" s="1231">
        <v>3311</v>
      </c>
      <c r="C185" s="1227" t="s">
        <v>1468</v>
      </c>
      <c r="D185" s="1354">
        <v>0</v>
      </c>
      <c r="E185" s="1354">
        <v>0</v>
      </c>
      <c r="F185" s="1354">
        <v>0</v>
      </c>
      <c r="G185" s="1263"/>
    </row>
    <row r="186" spans="1:7">
      <c r="A186" s="1236">
        <v>1655</v>
      </c>
      <c r="B186" s="1231">
        <v>3330</v>
      </c>
      <c r="C186" s="1227" t="s">
        <v>1290</v>
      </c>
      <c r="D186" s="1354">
        <v>-12528.9</v>
      </c>
      <c r="E186" s="1354">
        <v>-222854.8</v>
      </c>
      <c r="F186" s="1354">
        <v>-231057.14</v>
      </c>
      <c r="G186" s="1263"/>
    </row>
    <row r="187" spans="1:7">
      <c r="A187" s="1236">
        <v>1655</v>
      </c>
      <c r="B187" s="1231">
        <v>3331</v>
      </c>
      <c r="C187" s="1227" t="s">
        <v>1288</v>
      </c>
      <c r="D187" s="1354">
        <v>0</v>
      </c>
      <c r="E187" s="1354">
        <v>0</v>
      </c>
      <c r="F187" s="1354">
        <v>0</v>
      </c>
      <c r="G187" s="1263"/>
    </row>
    <row r="188" spans="1:7">
      <c r="A188" s="1236">
        <v>1655</v>
      </c>
      <c r="B188" s="1231">
        <v>3340</v>
      </c>
      <c r="C188" s="1227" t="s">
        <v>1467</v>
      </c>
      <c r="D188" s="1354">
        <v>-34387.050000000003</v>
      </c>
      <c r="E188" s="1354">
        <v>-42867.91</v>
      </c>
      <c r="F188" s="1354">
        <v>-49098.26</v>
      </c>
      <c r="G188" s="1263"/>
    </row>
    <row r="189" spans="1:7">
      <c r="A189" s="1236">
        <v>1655</v>
      </c>
      <c r="B189" s="1231">
        <v>3341</v>
      </c>
      <c r="C189" s="1227" t="s">
        <v>1466</v>
      </c>
      <c r="D189" s="1354">
        <v>0</v>
      </c>
      <c r="E189" s="1354">
        <v>0</v>
      </c>
      <c r="F189" s="1354">
        <v>13.12</v>
      </c>
      <c r="G189" s="1263"/>
    </row>
    <row r="190" spans="1:7">
      <c r="A190" s="1236">
        <v>1655</v>
      </c>
      <c r="B190" s="1231">
        <v>3350</v>
      </c>
      <c r="C190" s="1227" t="s">
        <v>1465</v>
      </c>
      <c r="D190" s="1354">
        <v>-2904.42</v>
      </c>
      <c r="E190" s="1354">
        <v>-3264.73</v>
      </c>
      <c r="F190" s="1354">
        <v>-3625.04</v>
      </c>
      <c r="G190" s="1263"/>
    </row>
    <row r="191" spans="1:7">
      <c r="A191" s="1236">
        <v>1655</v>
      </c>
      <c r="B191" s="1231">
        <v>3351</v>
      </c>
      <c r="C191" s="1227" t="s">
        <v>1464</v>
      </c>
      <c r="D191" s="1354">
        <v>0</v>
      </c>
      <c r="E191" s="1354">
        <v>0</v>
      </c>
      <c r="F191" s="1354">
        <v>0</v>
      </c>
      <c r="G191" s="1263"/>
    </row>
    <row r="192" spans="1:7">
      <c r="A192" s="1236">
        <v>1655</v>
      </c>
      <c r="B192" s="1231">
        <v>3360</v>
      </c>
      <c r="C192" s="1227" t="s">
        <v>1463</v>
      </c>
      <c r="D192" s="1354">
        <v>0</v>
      </c>
      <c r="E192" s="1354">
        <v>0</v>
      </c>
      <c r="F192" s="1354">
        <v>0</v>
      </c>
      <c r="G192" s="1263"/>
    </row>
    <row r="193" spans="1:7">
      <c r="A193" s="1236">
        <v>1655</v>
      </c>
      <c r="B193" s="1231">
        <v>3361</v>
      </c>
      <c r="C193" s="1227" t="s">
        <v>1462</v>
      </c>
      <c r="D193" s="1354">
        <v>0</v>
      </c>
      <c r="E193" s="1354">
        <v>0</v>
      </c>
      <c r="F193" s="1354">
        <v>0</v>
      </c>
      <c r="G193" s="1263"/>
    </row>
    <row r="194" spans="1:7">
      <c r="A194" s="1236">
        <v>1655</v>
      </c>
      <c r="B194" s="1231">
        <v>3390</v>
      </c>
      <c r="C194" s="1227" t="s">
        <v>1461</v>
      </c>
      <c r="D194" s="1354">
        <v>-27815.09</v>
      </c>
      <c r="E194" s="1354">
        <v>-353376.38</v>
      </c>
      <c r="F194" s="1354">
        <v>-354519.17</v>
      </c>
      <c r="G194" s="1263"/>
    </row>
    <row r="195" spans="1:7">
      <c r="A195" s="1236">
        <v>1655</v>
      </c>
      <c r="B195" s="1231">
        <v>3391</v>
      </c>
      <c r="C195" s="1227" t="s">
        <v>1232</v>
      </c>
      <c r="D195" s="1354">
        <v>0</v>
      </c>
      <c r="E195" s="1354">
        <v>0</v>
      </c>
      <c r="F195" s="1354">
        <v>0</v>
      </c>
      <c r="G195" s="1263"/>
    </row>
    <row r="196" spans="1:7">
      <c r="A196" s="1236">
        <v>1655</v>
      </c>
      <c r="B196" s="1231">
        <v>3400</v>
      </c>
      <c r="C196" s="1227" t="s">
        <v>1255</v>
      </c>
      <c r="D196" s="1354">
        <v>-37417.74</v>
      </c>
      <c r="E196" s="1354">
        <v>-121971.66</v>
      </c>
      <c r="F196" s="1354">
        <v>-129249.33</v>
      </c>
      <c r="G196" s="1263"/>
    </row>
    <row r="197" spans="1:7">
      <c r="A197" s="1236">
        <v>1655</v>
      </c>
      <c r="B197" s="1231">
        <v>3401</v>
      </c>
      <c r="C197" s="1227" t="s">
        <v>1254</v>
      </c>
      <c r="D197" s="1354">
        <v>0</v>
      </c>
      <c r="E197" s="1354">
        <v>0</v>
      </c>
      <c r="F197" s="1354">
        <v>0</v>
      </c>
      <c r="G197" s="1263"/>
    </row>
    <row r="198" spans="1:7">
      <c r="A198" s="1236">
        <v>1655</v>
      </c>
      <c r="B198" s="1231">
        <v>3402</v>
      </c>
      <c r="C198" s="1227" t="s">
        <v>1460</v>
      </c>
      <c r="D198" s="1354">
        <v>-763.87</v>
      </c>
      <c r="E198" s="1354">
        <v>-1418.61</v>
      </c>
      <c r="F198" s="1354">
        <v>-14550.79</v>
      </c>
      <c r="G198" s="1263"/>
    </row>
    <row r="199" spans="1:7">
      <c r="A199" s="1236">
        <v>1655</v>
      </c>
      <c r="B199" s="1231">
        <v>3403</v>
      </c>
      <c r="C199" s="1227" t="s">
        <v>1459</v>
      </c>
      <c r="D199" s="1354">
        <v>0</v>
      </c>
      <c r="E199" s="1354">
        <v>0</v>
      </c>
      <c r="F199" s="1354">
        <v>0</v>
      </c>
      <c r="G199" s="1263"/>
    </row>
    <row r="200" spans="1:7">
      <c r="A200" s="1236">
        <v>1655</v>
      </c>
      <c r="B200" s="1231">
        <v>3410</v>
      </c>
      <c r="C200" s="1227" t="s">
        <v>1251</v>
      </c>
      <c r="D200" s="1354">
        <v>-35023.379999999997</v>
      </c>
      <c r="E200" s="1354">
        <v>-151941.39000000001</v>
      </c>
      <c r="F200" s="1354">
        <v>-163740.72</v>
      </c>
      <c r="G200" s="1263"/>
    </row>
    <row r="201" spans="1:7">
      <c r="A201" s="1236">
        <v>1655</v>
      </c>
      <c r="B201" s="1231">
        <v>3411</v>
      </c>
      <c r="C201" s="1227" t="s">
        <v>1249</v>
      </c>
      <c r="D201" s="1354">
        <v>0</v>
      </c>
      <c r="E201" s="1354">
        <v>0</v>
      </c>
      <c r="F201" s="1354">
        <v>0</v>
      </c>
      <c r="G201" s="1263"/>
    </row>
    <row r="202" spans="1:7">
      <c r="A202" s="1236">
        <v>1655</v>
      </c>
      <c r="B202" s="1231">
        <v>3420</v>
      </c>
      <c r="C202" s="1227" t="s">
        <v>1458</v>
      </c>
      <c r="D202" s="1354">
        <v>0</v>
      </c>
      <c r="E202" s="1354">
        <v>0</v>
      </c>
      <c r="F202" s="1354">
        <v>0</v>
      </c>
      <c r="G202" s="1263"/>
    </row>
    <row r="203" spans="1:7">
      <c r="A203" s="1236">
        <v>1655</v>
      </c>
      <c r="B203" s="1231">
        <v>3421</v>
      </c>
      <c r="C203" s="1227" t="s">
        <v>1457</v>
      </c>
      <c r="D203" s="1354">
        <v>0</v>
      </c>
      <c r="E203" s="1354">
        <v>0</v>
      </c>
      <c r="F203" s="1354">
        <v>0</v>
      </c>
      <c r="G203" s="1263"/>
    </row>
    <row r="204" spans="1:7">
      <c r="A204" s="1236">
        <v>1655</v>
      </c>
      <c r="B204" s="1231">
        <v>3430</v>
      </c>
      <c r="C204" s="1227" t="s">
        <v>1245</v>
      </c>
      <c r="D204" s="1354">
        <v>-28017.21</v>
      </c>
      <c r="E204" s="1354">
        <v>-55997.16</v>
      </c>
      <c r="F204" s="1354">
        <v>-64109.63</v>
      </c>
      <c r="G204" s="1263"/>
    </row>
    <row r="205" spans="1:7">
      <c r="A205" s="1236">
        <v>1655</v>
      </c>
      <c r="B205" s="1231">
        <v>3431</v>
      </c>
      <c r="C205" s="1227" t="s">
        <v>1243</v>
      </c>
      <c r="D205" s="1354">
        <v>0</v>
      </c>
      <c r="E205" s="1354">
        <v>0</v>
      </c>
      <c r="F205" s="1354">
        <v>0</v>
      </c>
      <c r="G205" s="1263"/>
    </row>
    <row r="206" spans="1:7">
      <c r="A206" s="1236">
        <v>1655</v>
      </c>
      <c r="B206" s="1231">
        <v>3440</v>
      </c>
      <c r="C206" s="1227" t="s">
        <v>1456</v>
      </c>
      <c r="D206" s="1354">
        <v>0</v>
      </c>
      <c r="E206" s="1354">
        <v>0</v>
      </c>
      <c r="F206" s="1354">
        <v>0</v>
      </c>
      <c r="G206" s="1263"/>
    </row>
    <row r="207" spans="1:7">
      <c r="A207" s="1236">
        <v>1655</v>
      </c>
      <c r="B207" s="1231">
        <v>3441</v>
      </c>
      <c r="C207" s="1227" t="s">
        <v>1455</v>
      </c>
      <c r="D207" s="1354">
        <v>0</v>
      </c>
      <c r="E207" s="1354">
        <v>0</v>
      </c>
      <c r="F207" s="1354">
        <v>0</v>
      </c>
      <c r="G207" s="1263"/>
    </row>
    <row r="208" spans="1:7">
      <c r="A208" s="1236">
        <v>1655</v>
      </c>
      <c r="B208" s="1231">
        <v>3450</v>
      </c>
      <c r="C208" s="1227" t="s">
        <v>1454</v>
      </c>
      <c r="D208" s="1354">
        <v>-259.95999999999998</v>
      </c>
      <c r="E208" s="1354">
        <v>-70792.37</v>
      </c>
      <c r="F208" s="1354">
        <v>-71015.199999999997</v>
      </c>
      <c r="G208" s="1263"/>
    </row>
    <row r="209" spans="1:7">
      <c r="A209" s="1236">
        <v>1655</v>
      </c>
      <c r="B209" s="1231">
        <v>3451</v>
      </c>
      <c r="C209" s="1227" t="s">
        <v>1453</v>
      </c>
      <c r="D209" s="1354">
        <v>0</v>
      </c>
      <c r="E209" s="1354">
        <v>0</v>
      </c>
      <c r="F209" s="1354">
        <v>0</v>
      </c>
      <c r="G209" s="1263"/>
    </row>
    <row r="210" spans="1:7">
      <c r="A210" s="1236">
        <v>1655</v>
      </c>
      <c r="B210" s="1231">
        <v>3460</v>
      </c>
      <c r="C210" s="1227" t="s">
        <v>1452</v>
      </c>
      <c r="D210" s="1354">
        <v>-20934.96</v>
      </c>
      <c r="E210" s="1354">
        <v>-26929.25</v>
      </c>
      <c r="F210" s="1354">
        <v>-26929.25</v>
      </c>
      <c r="G210" s="1263"/>
    </row>
    <row r="211" spans="1:7">
      <c r="A211" s="1236">
        <v>1655</v>
      </c>
      <c r="B211" s="1231">
        <v>3461</v>
      </c>
      <c r="C211" s="1227" t="s">
        <v>1451</v>
      </c>
      <c r="D211" s="1354">
        <v>0</v>
      </c>
      <c r="E211" s="1354">
        <v>0</v>
      </c>
      <c r="F211" s="1354">
        <v>0</v>
      </c>
      <c r="G211" s="1263"/>
    </row>
    <row r="212" spans="1:7">
      <c r="A212" s="1236">
        <v>1655</v>
      </c>
      <c r="B212" s="1231">
        <v>3470</v>
      </c>
      <c r="C212" s="1227" t="s">
        <v>1450</v>
      </c>
      <c r="D212" s="1354">
        <v>0</v>
      </c>
      <c r="E212" s="1354">
        <v>0</v>
      </c>
      <c r="F212" s="1354">
        <v>0</v>
      </c>
      <c r="G212" s="1263"/>
    </row>
    <row r="213" spans="1:7">
      <c r="A213" s="1236">
        <v>1655</v>
      </c>
      <c r="B213" s="1231">
        <v>3471</v>
      </c>
      <c r="C213" s="1227" t="s">
        <v>1449</v>
      </c>
      <c r="D213" s="1354">
        <v>0</v>
      </c>
      <c r="E213" s="1354">
        <v>0</v>
      </c>
      <c r="F213" s="1354">
        <v>0</v>
      </c>
      <c r="G213" s="1263"/>
    </row>
    <row r="214" spans="1:7">
      <c r="A214" s="1236">
        <v>1655</v>
      </c>
      <c r="B214" s="1231">
        <v>3480</v>
      </c>
      <c r="C214" s="1227" t="s">
        <v>1231</v>
      </c>
      <c r="D214" s="1354">
        <v>0</v>
      </c>
      <c r="E214" s="1354">
        <v>0</v>
      </c>
      <c r="F214" s="1354">
        <v>0</v>
      </c>
      <c r="G214" s="1263"/>
    </row>
    <row r="215" spans="1:7">
      <c r="A215" s="1236">
        <v>1655</v>
      </c>
      <c r="B215" s="1231">
        <v>3481</v>
      </c>
      <c r="C215" s="1227" t="s">
        <v>1229</v>
      </c>
      <c r="D215" s="1354">
        <v>0</v>
      </c>
      <c r="E215" s="1354">
        <v>0</v>
      </c>
      <c r="F215" s="1354">
        <v>0</v>
      </c>
      <c r="G215" s="1263"/>
    </row>
    <row r="216" spans="1:7">
      <c r="A216" s="1236">
        <v>1655</v>
      </c>
      <c r="B216" s="1231">
        <v>3510</v>
      </c>
      <c r="C216" s="1227" t="s">
        <v>1304</v>
      </c>
      <c r="D216" s="1354">
        <v>0</v>
      </c>
      <c r="E216" s="1354">
        <v>0</v>
      </c>
      <c r="F216" s="1354">
        <v>0</v>
      </c>
      <c r="G216" s="1263"/>
    </row>
    <row r="217" spans="1:7">
      <c r="A217" s="1236">
        <v>1655</v>
      </c>
      <c r="B217" s="1231">
        <v>3511</v>
      </c>
      <c r="C217" s="1227" t="s">
        <v>1303</v>
      </c>
      <c r="D217" s="1354">
        <v>0</v>
      </c>
      <c r="E217" s="1354">
        <v>0</v>
      </c>
      <c r="F217" s="1354">
        <v>0</v>
      </c>
      <c r="G217" s="1263"/>
    </row>
    <row r="218" spans="1:7">
      <c r="A218" s="1236">
        <v>1655</v>
      </c>
      <c r="B218" s="1231">
        <v>3540</v>
      </c>
      <c r="C218" s="1227" t="s">
        <v>1301</v>
      </c>
      <c r="D218" s="1354">
        <v>-10022.19</v>
      </c>
      <c r="E218" s="1354">
        <v>-33790.25</v>
      </c>
      <c r="F218" s="1354">
        <v>-35905.03</v>
      </c>
      <c r="G218" s="1263"/>
    </row>
    <row r="219" spans="1:7">
      <c r="A219" s="1236">
        <v>1655</v>
      </c>
      <c r="B219" s="1231">
        <v>3541</v>
      </c>
      <c r="C219" s="1227" t="s">
        <v>1300</v>
      </c>
      <c r="D219" s="1354">
        <v>0</v>
      </c>
      <c r="E219" s="1354">
        <v>0</v>
      </c>
      <c r="F219" s="1354">
        <v>0</v>
      </c>
      <c r="G219" s="1263"/>
    </row>
    <row r="220" spans="1:7">
      <c r="A220" s="1236">
        <v>1655</v>
      </c>
      <c r="B220" s="1231">
        <v>3550</v>
      </c>
      <c r="C220" s="1227" t="s">
        <v>1299</v>
      </c>
      <c r="D220" s="1354">
        <v>0</v>
      </c>
      <c r="E220" s="1354">
        <v>0</v>
      </c>
      <c r="F220" s="1354">
        <v>0</v>
      </c>
      <c r="G220" s="1263"/>
    </row>
    <row r="221" spans="1:7">
      <c r="A221" s="1236">
        <v>1655</v>
      </c>
      <c r="B221" s="1231">
        <v>3551</v>
      </c>
      <c r="C221" s="1227" t="s">
        <v>1298</v>
      </c>
      <c r="D221" s="1354">
        <v>0</v>
      </c>
      <c r="E221" s="1354">
        <v>0</v>
      </c>
      <c r="F221" s="1354">
        <v>0</v>
      </c>
      <c r="G221" s="1263"/>
    </row>
    <row r="222" spans="1:7">
      <c r="A222" s="1236">
        <v>1655</v>
      </c>
      <c r="B222" s="1231">
        <v>3600</v>
      </c>
      <c r="C222" s="1227" t="s">
        <v>1297</v>
      </c>
      <c r="D222" s="1354">
        <v>0</v>
      </c>
      <c r="E222" s="1354">
        <v>-21.03</v>
      </c>
      <c r="F222" s="1354">
        <v>-49.06</v>
      </c>
      <c r="G222" s="1263"/>
    </row>
    <row r="223" spans="1:7">
      <c r="A223" s="1236">
        <v>1655</v>
      </c>
      <c r="B223" s="1231">
        <v>3601</v>
      </c>
      <c r="C223" s="1227" t="s">
        <v>1296</v>
      </c>
      <c r="D223" s="1354">
        <v>0</v>
      </c>
      <c r="E223" s="1354">
        <v>0</v>
      </c>
      <c r="F223" s="1354">
        <v>0</v>
      </c>
      <c r="G223" s="1263"/>
    </row>
    <row r="224" spans="1:7">
      <c r="A224" s="1236">
        <v>1655</v>
      </c>
      <c r="B224" s="1231">
        <v>3610</v>
      </c>
      <c r="C224" s="1227" t="s">
        <v>1295</v>
      </c>
      <c r="D224" s="1354">
        <v>-1682.06</v>
      </c>
      <c r="E224" s="1354">
        <v>-83250.820000000007</v>
      </c>
      <c r="F224" s="1354">
        <v>-86022.34</v>
      </c>
      <c r="G224" s="1263"/>
    </row>
    <row r="225" spans="1:7">
      <c r="A225" s="1236">
        <v>1655</v>
      </c>
      <c r="B225" s="1231">
        <v>3611</v>
      </c>
      <c r="C225" s="1227" t="s">
        <v>1294</v>
      </c>
      <c r="D225" s="1354">
        <v>0</v>
      </c>
      <c r="E225" s="1354">
        <v>0</v>
      </c>
      <c r="F225" s="1354">
        <v>0</v>
      </c>
      <c r="G225" s="1263"/>
    </row>
    <row r="226" spans="1:7">
      <c r="A226" s="1355">
        <v>1655</v>
      </c>
      <c r="B226" s="1231">
        <v>3620</v>
      </c>
      <c r="C226" s="1227" t="s">
        <v>1293</v>
      </c>
      <c r="D226" s="1354">
        <v>0</v>
      </c>
      <c r="E226" s="1354">
        <v>0</v>
      </c>
      <c r="F226" s="1354">
        <v>0</v>
      </c>
      <c r="G226" s="1263"/>
    </row>
    <row r="227" spans="1:7">
      <c r="A227" s="1236">
        <v>1655</v>
      </c>
      <c r="B227" s="1231">
        <v>3621</v>
      </c>
      <c r="C227" s="1227" t="s">
        <v>1291</v>
      </c>
      <c r="D227" s="1354">
        <v>0</v>
      </c>
      <c r="E227" s="1354">
        <v>0</v>
      </c>
      <c r="F227" s="1354">
        <v>0</v>
      </c>
      <c r="G227" s="1263"/>
    </row>
    <row r="228" spans="1:7">
      <c r="A228" s="1236">
        <v>1655</v>
      </c>
      <c r="B228" s="1231">
        <v>3630</v>
      </c>
      <c r="C228" s="1227" t="s">
        <v>1290</v>
      </c>
      <c r="D228" s="1354">
        <v>0</v>
      </c>
      <c r="E228" s="1354">
        <v>0</v>
      </c>
      <c r="F228" s="1354">
        <v>-62.77</v>
      </c>
      <c r="G228" s="1263"/>
    </row>
    <row r="229" spans="1:7">
      <c r="A229" s="1236">
        <v>1655</v>
      </c>
      <c r="B229" s="1231">
        <v>3631</v>
      </c>
      <c r="C229" s="1227" t="s">
        <v>1288</v>
      </c>
      <c r="D229" s="1354">
        <v>0</v>
      </c>
      <c r="E229" s="1354">
        <v>0</v>
      </c>
      <c r="F229" s="1354">
        <v>0</v>
      </c>
      <c r="G229" s="1263"/>
    </row>
    <row r="230" spans="1:7">
      <c r="A230" s="1236">
        <v>1655</v>
      </c>
      <c r="B230" s="1231">
        <v>3640</v>
      </c>
      <c r="C230" s="1227" t="s">
        <v>1287</v>
      </c>
      <c r="D230" s="1354">
        <v>0</v>
      </c>
      <c r="E230" s="1354">
        <v>-2358.73</v>
      </c>
      <c r="F230" s="1354">
        <v>-2358.73</v>
      </c>
      <c r="G230" s="1263"/>
    </row>
    <row r="231" spans="1:7">
      <c r="A231" s="1355">
        <v>1655</v>
      </c>
      <c r="B231" s="1231">
        <v>3641</v>
      </c>
      <c r="C231" s="1227" t="s">
        <v>1285</v>
      </c>
      <c r="D231" s="1354">
        <v>0</v>
      </c>
      <c r="E231" s="1354">
        <v>0</v>
      </c>
      <c r="F231" s="1354">
        <v>0</v>
      </c>
      <c r="G231" s="1263"/>
    </row>
    <row r="232" spans="1:7">
      <c r="A232" s="1355">
        <v>1655</v>
      </c>
      <c r="B232" s="1231">
        <v>3650</v>
      </c>
      <c r="C232" s="1227" t="s">
        <v>1284</v>
      </c>
      <c r="D232" s="1354">
        <v>0</v>
      </c>
      <c r="E232" s="1354">
        <v>-61.16</v>
      </c>
      <c r="F232" s="1354">
        <v>-61.16</v>
      </c>
      <c r="G232" s="1263"/>
    </row>
    <row r="233" spans="1:7">
      <c r="A233" s="1236">
        <v>1655</v>
      </c>
      <c r="B233" s="1231">
        <v>3651</v>
      </c>
      <c r="C233" s="1227" t="s">
        <v>1282</v>
      </c>
      <c r="D233" s="1354">
        <v>0</v>
      </c>
      <c r="E233" s="1354">
        <v>0</v>
      </c>
      <c r="F233" s="1354">
        <v>0</v>
      </c>
      <c r="G233" s="1263"/>
    </row>
    <row r="234" spans="1:7">
      <c r="A234" s="1236">
        <v>1655</v>
      </c>
      <c r="B234" s="1231">
        <v>3660</v>
      </c>
      <c r="C234" s="1227" t="s">
        <v>1281</v>
      </c>
      <c r="D234" s="1354">
        <v>0</v>
      </c>
      <c r="E234" s="1354">
        <v>0</v>
      </c>
      <c r="F234" s="1354">
        <v>0</v>
      </c>
      <c r="G234" s="1263"/>
    </row>
    <row r="235" spans="1:7">
      <c r="A235" s="1236">
        <v>1655</v>
      </c>
      <c r="B235" s="1231">
        <v>3661</v>
      </c>
      <c r="C235" s="1227" t="s">
        <v>1279</v>
      </c>
      <c r="D235" s="1354">
        <v>0</v>
      </c>
      <c r="E235" s="1354">
        <v>0</v>
      </c>
      <c r="F235" s="1354">
        <v>0</v>
      </c>
      <c r="G235" s="1263"/>
    </row>
    <row r="236" spans="1:7">
      <c r="A236" s="1236">
        <v>1655</v>
      </c>
      <c r="B236" s="1231">
        <v>3670</v>
      </c>
      <c r="C236" s="1227" t="s">
        <v>1278</v>
      </c>
      <c r="D236" s="1354">
        <v>0</v>
      </c>
      <c r="E236" s="1354">
        <v>0</v>
      </c>
      <c r="F236" s="1354">
        <v>0</v>
      </c>
      <c r="G236" s="1263"/>
    </row>
    <row r="237" spans="1:7">
      <c r="A237" s="1355">
        <v>1655</v>
      </c>
      <c r="B237" s="1231">
        <v>3671</v>
      </c>
      <c r="C237" s="1227" t="s">
        <v>1277</v>
      </c>
      <c r="D237" s="1354">
        <v>0</v>
      </c>
      <c r="E237" s="1354">
        <v>0</v>
      </c>
      <c r="F237" s="1354">
        <v>0</v>
      </c>
      <c r="G237" s="1263"/>
    </row>
    <row r="238" spans="1:7">
      <c r="A238" s="1355">
        <v>1655</v>
      </c>
      <c r="B238" s="1231">
        <v>3700</v>
      </c>
      <c r="C238" s="1227" t="s">
        <v>1276</v>
      </c>
      <c r="D238" s="1354">
        <v>0</v>
      </c>
      <c r="E238" s="1354">
        <v>-2074.0700000000002</v>
      </c>
      <c r="F238" s="1354">
        <v>-2199.3000000000002</v>
      </c>
      <c r="G238" s="1263"/>
    </row>
    <row r="239" spans="1:7">
      <c r="A239" s="1355">
        <v>1655</v>
      </c>
      <c r="B239" s="1231">
        <v>3701</v>
      </c>
      <c r="C239" s="1227" t="s">
        <v>1274</v>
      </c>
      <c r="D239" s="1354">
        <v>0</v>
      </c>
      <c r="E239" s="1354">
        <v>0</v>
      </c>
      <c r="F239" s="1354">
        <v>0</v>
      </c>
      <c r="G239" s="1263"/>
    </row>
    <row r="240" spans="1:7">
      <c r="A240" s="1355">
        <v>1655</v>
      </c>
      <c r="B240" s="1231">
        <v>3710</v>
      </c>
      <c r="C240" s="1227" t="s">
        <v>1273</v>
      </c>
      <c r="D240" s="1354">
        <v>-20424.82</v>
      </c>
      <c r="E240" s="1354">
        <v>-23755.200000000001</v>
      </c>
      <c r="F240" s="1354">
        <v>-23941.040000000001</v>
      </c>
      <c r="G240" s="1263"/>
    </row>
    <row r="241" spans="1:7">
      <c r="A241" s="1355">
        <v>1655</v>
      </c>
      <c r="B241" s="1231">
        <v>3711</v>
      </c>
      <c r="C241" s="1227" t="s">
        <v>1271</v>
      </c>
      <c r="D241" s="1354">
        <v>0</v>
      </c>
      <c r="E241" s="1354">
        <v>0</v>
      </c>
      <c r="F241" s="1354">
        <v>0</v>
      </c>
      <c r="G241" s="1263"/>
    </row>
    <row r="242" spans="1:7">
      <c r="A242" s="1355">
        <v>1655</v>
      </c>
      <c r="B242" s="1231">
        <v>3740</v>
      </c>
      <c r="C242" s="1227" t="s">
        <v>1270</v>
      </c>
      <c r="D242" s="1354">
        <v>0</v>
      </c>
      <c r="E242" s="1354">
        <v>0</v>
      </c>
      <c r="F242" s="1354">
        <v>0</v>
      </c>
      <c r="G242" s="1263"/>
    </row>
    <row r="243" spans="1:7">
      <c r="A243" s="1355">
        <v>1655</v>
      </c>
      <c r="B243" s="1231">
        <v>3741</v>
      </c>
      <c r="C243" s="1227" t="s">
        <v>1268</v>
      </c>
      <c r="D243" s="1354">
        <v>0</v>
      </c>
      <c r="E243" s="1354">
        <v>0</v>
      </c>
      <c r="F243" s="1354">
        <v>0</v>
      </c>
      <c r="G243" s="1263"/>
    </row>
    <row r="244" spans="1:7">
      <c r="A244" s="1355">
        <v>1655</v>
      </c>
      <c r="B244" s="1231">
        <v>3750</v>
      </c>
      <c r="C244" s="1227" t="s">
        <v>1267</v>
      </c>
      <c r="D244" s="1354">
        <v>0</v>
      </c>
      <c r="E244" s="1354">
        <v>0</v>
      </c>
      <c r="F244" s="1354">
        <v>0</v>
      </c>
      <c r="G244" s="1263"/>
    </row>
    <row r="245" spans="1:7">
      <c r="A245" s="1355">
        <v>1655</v>
      </c>
      <c r="B245" s="1231">
        <v>3751</v>
      </c>
      <c r="C245" s="1227" t="s">
        <v>1266</v>
      </c>
      <c r="D245" s="1354">
        <v>0</v>
      </c>
      <c r="E245" s="1354">
        <v>0</v>
      </c>
      <c r="F245" s="1354">
        <v>0</v>
      </c>
      <c r="G245" s="1263"/>
    </row>
    <row r="246" spans="1:7">
      <c r="A246" s="1355">
        <v>1655</v>
      </c>
      <c r="B246" s="1231">
        <v>3800</v>
      </c>
      <c r="C246" s="1227" t="s">
        <v>1265</v>
      </c>
      <c r="D246" s="1354">
        <v>-15.33</v>
      </c>
      <c r="E246" s="1354">
        <v>-286725.21999999997</v>
      </c>
      <c r="F246" s="1354">
        <v>-294319.68</v>
      </c>
      <c r="G246" s="1263"/>
    </row>
    <row r="247" spans="1:7">
      <c r="A247" s="1236">
        <v>1655</v>
      </c>
      <c r="B247" s="1231">
        <v>3801</v>
      </c>
      <c r="C247" s="1227" t="s">
        <v>1263</v>
      </c>
      <c r="D247" s="1354">
        <v>0</v>
      </c>
      <c r="E247" s="1354">
        <v>0</v>
      </c>
      <c r="F247" s="1354">
        <v>0</v>
      </c>
      <c r="G247" s="1263"/>
    </row>
    <row r="248" spans="1:7">
      <c r="A248" s="1236">
        <v>1655</v>
      </c>
      <c r="B248" s="1231">
        <v>3810</v>
      </c>
      <c r="C248" s="1227" t="s">
        <v>1262</v>
      </c>
      <c r="D248" s="1354">
        <v>0</v>
      </c>
      <c r="E248" s="1354">
        <v>0</v>
      </c>
      <c r="F248" s="1354">
        <v>0</v>
      </c>
      <c r="G248" s="1263"/>
    </row>
    <row r="249" spans="1:7">
      <c r="A249" s="1236">
        <v>1655</v>
      </c>
      <c r="B249" s="1231">
        <v>3811</v>
      </c>
      <c r="C249" s="1227" t="s">
        <v>1260</v>
      </c>
      <c r="D249" s="1354">
        <v>0</v>
      </c>
      <c r="E249" s="1354">
        <v>0</v>
      </c>
      <c r="F249" s="1354">
        <v>0</v>
      </c>
      <c r="G249" s="1263"/>
    </row>
    <row r="250" spans="1:7">
      <c r="A250" s="1236">
        <v>1655</v>
      </c>
      <c r="B250" s="1231">
        <v>3820</v>
      </c>
      <c r="C250" s="1227" t="s">
        <v>1259</v>
      </c>
      <c r="D250" s="1354">
        <v>0</v>
      </c>
      <c r="E250" s="1354">
        <v>0</v>
      </c>
      <c r="F250" s="1354">
        <v>0</v>
      </c>
      <c r="G250" s="1263"/>
    </row>
    <row r="251" spans="1:7">
      <c r="A251" s="1236">
        <v>1655</v>
      </c>
      <c r="B251" s="1231">
        <v>3821</v>
      </c>
      <c r="C251" s="1227" t="s">
        <v>1257</v>
      </c>
      <c r="D251" s="1354">
        <v>0</v>
      </c>
      <c r="E251" s="1354">
        <v>0</v>
      </c>
      <c r="F251" s="1354">
        <v>0</v>
      </c>
      <c r="G251" s="1263"/>
    </row>
    <row r="252" spans="1:7">
      <c r="A252" s="1236">
        <v>1655</v>
      </c>
      <c r="B252" s="1231">
        <v>3890</v>
      </c>
      <c r="C252" s="1227" t="s">
        <v>1256</v>
      </c>
      <c r="D252" s="1354">
        <v>-2706.02</v>
      </c>
      <c r="E252" s="1354">
        <v>-63479.33</v>
      </c>
      <c r="F252" s="1354">
        <v>-63990.64</v>
      </c>
      <c r="G252" s="1263"/>
    </row>
    <row r="253" spans="1:7">
      <c r="A253" s="1236">
        <v>1655</v>
      </c>
      <c r="B253" s="1231">
        <v>3891</v>
      </c>
      <c r="C253" s="1227" t="s">
        <v>1232</v>
      </c>
      <c r="D253" s="1354">
        <v>0</v>
      </c>
      <c r="E253" s="1354">
        <v>0</v>
      </c>
      <c r="F253" s="1354">
        <v>0</v>
      </c>
      <c r="G253" s="1263"/>
    </row>
    <row r="254" spans="1:7">
      <c r="A254" s="1236">
        <v>1655</v>
      </c>
      <c r="B254" s="1231">
        <v>3900</v>
      </c>
      <c r="C254" s="1227" t="s">
        <v>1255</v>
      </c>
      <c r="D254" s="1354">
        <v>-3553.1</v>
      </c>
      <c r="E254" s="1354">
        <v>-4654.45</v>
      </c>
      <c r="F254" s="1354">
        <v>-5755.8</v>
      </c>
      <c r="G254" s="1263"/>
    </row>
    <row r="255" spans="1:7">
      <c r="A255" s="1236">
        <v>1655</v>
      </c>
      <c r="B255" s="1231">
        <v>3901</v>
      </c>
      <c r="C255" s="1227" t="s">
        <v>1254</v>
      </c>
      <c r="D255" s="1354">
        <v>0</v>
      </c>
      <c r="E255" s="1354">
        <v>0</v>
      </c>
      <c r="F255" s="1354">
        <v>0</v>
      </c>
      <c r="G255" s="1263"/>
    </row>
    <row r="256" spans="1:7">
      <c r="A256" s="1236">
        <v>1655</v>
      </c>
      <c r="B256" s="1231">
        <v>3902</v>
      </c>
      <c r="C256" s="1227" t="s">
        <v>1253</v>
      </c>
      <c r="D256" s="1354">
        <v>0</v>
      </c>
      <c r="E256" s="1354">
        <v>0</v>
      </c>
      <c r="F256" s="1354">
        <v>-252.41</v>
      </c>
      <c r="G256" s="1263"/>
    </row>
    <row r="257" spans="1:7">
      <c r="A257" s="1236">
        <v>1655</v>
      </c>
      <c r="B257" s="1231">
        <v>3903</v>
      </c>
      <c r="C257" s="1227" t="s">
        <v>1252</v>
      </c>
      <c r="D257" s="1354">
        <v>0</v>
      </c>
      <c r="E257" s="1354">
        <v>0</v>
      </c>
      <c r="F257" s="1354">
        <v>0</v>
      </c>
      <c r="G257" s="1263"/>
    </row>
    <row r="258" spans="1:7">
      <c r="A258" s="1236">
        <v>1655</v>
      </c>
      <c r="B258" s="1231">
        <v>3910</v>
      </c>
      <c r="C258" s="1227" t="s">
        <v>1251</v>
      </c>
      <c r="D258" s="1354">
        <v>0</v>
      </c>
      <c r="E258" s="1354">
        <v>0</v>
      </c>
      <c r="F258" s="1354">
        <v>0</v>
      </c>
      <c r="G258" s="1263"/>
    </row>
    <row r="259" spans="1:7">
      <c r="A259" s="1236">
        <v>1655</v>
      </c>
      <c r="B259" s="1231">
        <v>3911</v>
      </c>
      <c r="C259" s="1227" t="s">
        <v>1249</v>
      </c>
      <c r="D259" s="1354">
        <v>0</v>
      </c>
      <c r="E259" s="1354">
        <v>0</v>
      </c>
      <c r="F259" s="1354">
        <v>0</v>
      </c>
      <c r="G259" s="1263"/>
    </row>
    <row r="260" spans="1:7">
      <c r="A260" s="1236">
        <v>1655</v>
      </c>
      <c r="B260" s="1231">
        <v>3920</v>
      </c>
      <c r="C260" s="1227" t="s">
        <v>1248</v>
      </c>
      <c r="D260" s="1354">
        <v>0</v>
      </c>
      <c r="E260" s="1354">
        <v>0</v>
      </c>
      <c r="F260" s="1354">
        <v>0</v>
      </c>
      <c r="G260" s="1263"/>
    </row>
    <row r="261" spans="1:7">
      <c r="A261" s="1355">
        <v>1655</v>
      </c>
      <c r="B261" s="1231">
        <v>3921</v>
      </c>
      <c r="C261" s="1227" t="s">
        <v>1246</v>
      </c>
      <c r="D261" s="1354">
        <v>0</v>
      </c>
      <c r="E261" s="1354">
        <v>0</v>
      </c>
      <c r="F261" s="1354">
        <v>0</v>
      </c>
      <c r="G261" s="1263"/>
    </row>
    <row r="262" spans="1:7">
      <c r="A262" s="1236">
        <v>1655</v>
      </c>
      <c r="B262" s="1231">
        <v>3930</v>
      </c>
      <c r="C262" s="1227" t="s">
        <v>1245</v>
      </c>
      <c r="D262" s="1354">
        <v>-4472.45</v>
      </c>
      <c r="E262" s="1354">
        <v>-6686.1</v>
      </c>
      <c r="F262" s="1354">
        <v>-8859.51</v>
      </c>
      <c r="G262" s="1263"/>
    </row>
    <row r="263" spans="1:7">
      <c r="A263" s="1236">
        <v>1655</v>
      </c>
      <c r="B263" s="1231">
        <v>3931</v>
      </c>
      <c r="C263" s="1227" t="s">
        <v>1243</v>
      </c>
      <c r="D263" s="1354">
        <v>0</v>
      </c>
      <c r="E263" s="1354">
        <v>0</v>
      </c>
      <c r="F263" s="1354">
        <v>0</v>
      </c>
      <c r="G263" s="1263"/>
    </row>
    <row r="264" spans="1:7">
      <c r="A264" s="1236">
        <v>1655</v>
      </c>
      <c r="B264" s="1231">
        <v>3940</v>
      </c>
      <c r="C264" s="1227" t="s">
        <v>1242</v>
      </c>
      <c r="D264" s="1354">
        <v>0</v>
      </c>
      <c r="E264" s="1354">
        <v>0</v>
      </c>
      <c r="F264" s="1354">
        <v>0</v>
      </c>
      <c r="G264" s="1263"/>
    </row>
    <row r="265" spans="1:7">
      <c r="A265" s="1236">
        <v>1655</v>
      </c>
      <c r="B265" s="1231">
        <v>3941</v>
      </c>
      <c r="C265" s="1227" t="s">
        <v>1241</v>
      </c>
      <c r="D265" s="1354">
        <v>0</v>
      </c>
      <c r="E265" s="1354">
        <v>0</v>
      </c>
      <c r="F265" s="1354">
        <v>0</v>
      </c>
      <c r="G265" s="1263"/>
    </row>
    <row r="266" spans="1:7">
      <c r="A266" s="1355">
        <v>1655</v>
      </c>
      <c r="B266" s="1231">
        <v>3950</v>
      </c>
      <c r="C266" s="1227" t="s">
        <v>1240</v>
      </c>
      <c r="D266" s="1354">
        <v>0</v>
      </c>
      <c r="E266" s="1354">
        <v>0</v>
      </c>
      <c r="F266" s="1354">
        <v>0</v>
      </c>
      <c r="G266" s="1263"/>
    </row>
    <row r="267" spans="1:7">
      <c r="A267" s="1236">
        <v>1655</v>
      </c>
      <c r="B267" s="1231">
        <v>3951</v>
      </c>
      <c r="C267" s="1227" t="s">
        <v>1238</v>
      </c>
      <c r="D267" s="1354">
        <v>0</v>
      </c>
      <c r="E267" s="1354">
        <v>0</v>
      </c>
      <c r="F267" s="1354">
        <v>0</v>
      </c>
      <c r="G267" s="1263"/>
    </row>
    <row r="268" spans="1:7">
      <c r="A268" s="1236">
        <v>1655</v>
      </c>
      <c r="B268" s="1231">
        <v>3960</v>
      </c>
      <c r="C268" s="1227" t="s">
        <v>1237</v>
      </c>
      <c r="D268" s="1354">
        <v>-3734.53</v>
      </c>
      <c r="E268" s="1354">
        <v>-3734.53</v>
      </c>
      <c r="F268" s="1354">
        <v>-3734.53</v>
      </c>
      <c r="G268" s="1263"/>
    </row>
    <row r="269" spans="1:7">
      <c r="A269" s="1355">
        <v>1655</v>
      </c>
      <c r="B269" s="1231">
        <v>3961</v>
      </c>
      <c r="C269" s="1227" t="s">
        <v>1235</v>
      </c>
      <c r="D269" s="1354">
        <v>0</v>
      </c>
      <c r="E269" s="1354">
        <v>0</v>
      </c>
      <c r="F269" s="1354">
        <v>0</v>
      </c>
      <c r="G269" s="1263"/>
    </row>
    <row r="270" spans="1:7">
      <c r="A270" s="1236">
        <v>1655</v>
      </c>
      <c r="B270" s="1231">
        <v>3970</v>
      </c>
      <c r="C270" s="1227" t="s">
        <v>1234</v>
      </c>
      <c r="D270" s="1354">
        <v>0</v>
      </c>
      <c r="E270" s="1354">
        <v>0</v>
      </c>
      <c r="F270" s="1354">
        <v>0</v>
      </c>
      <c r="G270" s="1263"/>
    </row>
    <row r="271" spans="1:7">
      <c r="A271" s="1236">
        <v>1655</v>
      </c>
      <c r="B271" s="1231">
        <v>3971</v>
      </c>
      <c r="C271" s="1227" t="s">
        <v>1232</v>
      </c>
      <c r="D271" s="1354">
        <v>0</v>
      </c>
      <c r="E271" s="1354">
        <v>0</v>
      </c>
      <c r="F271" s="1354">
        <v>0</v>
      </c>
      <c r="G271" s="1263"/>
    </row>
    <row r="272" spans="1:7">
      <c r="A272" s="1236">
        <v>1655</v>
      </c>
      <c r="B272" s="1231">
        <v>3980</v>
      </c>
      <c r="C272" s="1227" t="s">
        <v>1231</v>
      </c>
      <c r="D272" s="1354">
        <v>0</v>
      </c>
      <c r="E272" s="1354">
        <v>0</v>
      </c>
      <c r="F272" s="1354">
        <v>0</v>
      </c>
      <c r="G272" s="1263"/>
    </row>
    <row r="273" spans="1:7">
      <c r="A273" s="1236">
        <v>1655</v>
      </c>
      <c r="B273" s="1231">
        <v>3981</v>
      </c>
      <c r="C273" s="1227" t="s">
        <v>1229</v>
      </c>
      <c r="D273" s="1354">
        <v>0</v>
      </c>
      <c r="E273" s="1354">
        <v>0</v>
      </c>
      <c r="F273" s="1354">
        <v>0</v>
      </c>
      <c r="G273" s="1263"/>
    </row>
    <row r="274" spans="1:7">
      <c r="A274" s="1236">
        <v>8610</v>
      </c>
      <c r="B274" s="1231">
        <v>4030</v>
      </c>
      <c r="C274" s="1227" t="s">
        <v>1076</v>
      </c>
      <c r="D274" s="1354">
        <v>80263</v>
      </c>
      <c r="E274" s="1354">
        <v>144279.04000000001</v>
      </c>
      <c r="F274" s="1354">
        <v>194427.13</v>
      </c>
      <c r="G274" s="1263"/>
    </row>
    <row r="275" spans="1:7">
      <c r="A275" s="1236">
        <v>8610</v>
      </c>
      <c r="B275" s="1231">
        <v>4031</v>
      </c>
      <c r="C275" s="1227" t="s">
        <v>1075</v>
      </c>
      <c r="D275" s="1354">
        <v>0</v>
      </c>
      <c r="E275" s="1354">
        <v>0</v>
      </c>
      <c r="F275" s="1354">
        <v>0</v>
      </c>
      <c r="G275" s="1263"/>
    </row>
    <row r="276" spans="1:7">
      <c r="A276" s="1236">
        <v>8610</v>
      </c>
      <c r="B276" s="1231">
        <v>4032</v>
      </c>
      <c r="C276" s="1227" t="s">
        <v>1074</v>
      </c>
      <c r="D276" s="1354">
        <v>0</v>
      </c>
      <c r="E276" s="1354">
        <v>0</v>
      </c>
      <c r="F276" s="1354">
        <v>0</v>
      </c>
      <c r="G276" s="1263"/>
    </row>
    <row r="277" spans="1:7">
      <c r="A277" s="1236">
        <v>8610</v>
      </c>
      <c r="B277" s="1231">
        <v>4073</v>
      </c>
      <c r="C277" s="1227" t="s">
        <v>1351</v>
      </c>
      <c r="D277" s="1354">
        <v>8482.75</v>
      </c>
      <c r="E277" s="1354">
        <v>12668.37</v>
      </c>
      <c r="F277" s="1354">
        <v>15497.22</v>
      </c>
      <c r="G277" s="1263"/>
    </row>
    <row r="278" spans="1:7">
      <c r="A278" s="1236">
        <v>8610</v>
      </c>
      <c r="B278" s="1231">
        <v>4073</v>
      </c>
      <c r="C278" s="1227" t="s">
        <v>1071</v>
      </c>
      <c r="D278" s="1354">
        <v>1051.3499999999999</v>
      </c>
      <c r="E278" s="1354">
        <v>2068.69</v>
      </c>
      <c r="F278" s="1354">
        <v>2727.24</v>
      </c>
      <c r="G278" s="1263"/>
    </row>
    <row r="279" spans="1:7">
      <c r="A279" s="1236">
        <v>8640</v>
      </c>
      <c r="B279" s="1231">
        <v>4074</v>
      </c>
      <c r="C279" s="1227" t="s">
        <v>1085</v>
      </c>
      <c r="D279" s="1354">
        <v>0</v>
      </c>
      <c r="E279" s="1354">
        <v>0</v>
      </c>
      <c r="F279" s="1354">
        <v>0</v>
      </c>
      <c r="G279" s="1263"/>
    </row>
    <row r="280" spans="1:7">
      <c r="A280" s="1236">
        <v>8641</v>
      </c>
      <c r="B280" s="1231">
        <v>4074</v>
      </c>
      <c r="C280" s="1227" t="s">
        <v>1073</v>
      </c>
      <c r="D280" s="1354">
        <v>0</v>
      </c>
      <c r="E280" s="1354">
        <v>0</v>
      </c>
      <c r="F280" s="1354">
        <v>0</v>
      </c>
      <c r="G280" s="1263"/>
    </row>
    <row r="281" spans="1:7">
      <c r="A281" s="1236">
        <v>8640</v>
      </c>
      <c r="B281" s="1231">
        <v>4076</v>
      </c>
      <c r="C281" s="1227" t="s">
        <v>1084</v>
      </c>
      <c r="D281" s="1354">
        <v>0</v>
      </c>
      <c r="E281" s="1354">
        <v>0</v>
      </c>
      <c r="F281" s="1354">
        <v>0</v>
      </c>
      <c r="G281" s="1263"/>
    </row>
    <row r="282" spans="1:7">
      <c r="A282" s="1236">
        <v>5680</v>
      </c>
      <c r="B282" s="1231">
        <v>4080</v>
      </c>
      <c r="C282" s="1227" t="s">
        <v>1070</v>
      </c>
      <c r="D282" s="1354">
        <v>14662.679999999998</v>
      </c>
      <c r="E282" s="1354">
        <v>17665.86</v>
      </c>
      <c r="F282" s="1354">
        <v>2190.62</v>
      </c>
      <c r="G282" s="1263"/>
    </row>
    <row r="283" spans="1:7">
      <c r="A283" s="1236">
        <v>5660</v>
      </c>
      <c r="B283" s="1231">
        <v>4081</v>
      </c>
      <c r="C283" s="1227" t="s">
        <v>1069</v>
      </c>
      <c r="D283" s="1354">
        <v>0</v>
      </c>
      <c r="E283" s="1354">
        <v>0</v>
      </c>
      <c r="F283" s="1354">
        <v>0</v>
      </c>
      <c r="G283" s="1263"/>
    </row>
    <row r="284" spans="1:7">
      <c r="A284" s="1236">
        <v>8710</v>
      </c>
      <c r="B284" s="1231">
        <v>4091</v>
      </c>
      <c r="C284" s="1227" t="s">
        <v>1067</v>
      </c>
      <c r="D284" s="1354">
        <v>0</v>
      </c>
      <c r="E284" s="1354">
        <v>0</v>
      </c>
      <c r="F284" s="1354">
        <v>0</v>
      </c>
      <c r="G284" s="1263"/>
    </row>
    <row r="285" spans="1:7">
      <c r="A285" s="1236">
        <v>8720</v>
      </c>
      <c r="B285" s="1231">
        <v>4091</v>
      </c>
      <c r="C285" s="1227" t="s">
        <v>1065</v>
      </c>
      <c r="D285" s="1354">
        <v>0</v>
      </c>
      <c r="E285" s="1354">
        <v>0</v>
      </c>
      <c r="F285" s="1354">
        <v>0</v>
      </c>
      <c r="G285" s="1263"/>
    </row>
    <row r="286" spans="1:7">
      <c r="A286" s="1236">
        <v>8760</v>
      </c>
      <c r="B286" s="1231">
        <v>4100</v>
      </c>
      <c r="C286" s="1227" t="s">
        <v>1350</v>
      </c>
      <c r="D286" s="1354">
        <v>0</v>
      </c>
      <c r="E286" s="1354">
        <v>0</v>
      </c>
      <c r="F286" s="1354">
        <v>0</v>
      </c>
      <c r="G286" s="1263"/>
    </row>
    <row r="287" spans="1:7">
      <c r="A287" s="1236">
        <v>8665</v>
      </c>
      <c r="B287" s="1231">
        <v>4140</v>
      </c>
      <c r="C287" s="1227" t="s">
        <v>1063</v>
      </c>
      <c r="D287" s="1354">
        <v>0</v>
      </c>
      <c r="E287" s="1354">
        <v>0</v>
      </c>
      <c r="F287" s="1354">
        <v>0</v>
      </c>
      <c r="G287" s="1263"/>
    </row>
    <row r="288" spans="1:7">
      <c r="A288" s="1236">
        <v>4420</v>
      </c>
      <c r="B288" s="1231">
        <v>4190</v>
      </c>
      <c r="C288" s="1227" t="s">
        <v>1062</v>
      </c>
      <c r="D288" s="1354">
        <v>-3900</v>
      </c>
      <c r="E288" s="1354">
        <v>-7149.98</v>
      </c>
      <c r="F288" s="1354">
        <v>-4550</v>
      </c>
      <c r="G288" s="1263"/>
    </row>
    <row r="289" spans="1:7">
      <c r="A289" s="1236">
        <v>4480</v>
      </c>
      <c r="B289" s="1231">
        <v>4190</v>
      </c>
      <c r="C289" s="1227" t="s">
        <v>1061</v>
      </c>
      <c r="D289" s="1354">
        <v>0</v>
      </c>
      <c r="E289" s="1354">
        <v>0</v>
      </c>
      <c r="F289" s="1354">
        <v>0</v>
      </c>
      <c r="G289" s="1263"/>
    </row>
    <row r="290" spans="1:7">
      <c r="A290" s="1236">
        <v>4700</v>
      </c>
      <c r="B290" s="1231">
        <v>4200</v>
      </c>
      <c r="C290" s="1227" t="s">
        <v>1060</v>
      </c>
      <c r="D290" s="1354">
        <v>-2078.15</v>
      </c>
      <c r="E290" s="1354">
        <v>-16575.330000000002</v>
      </c>
      <c r="F290" s="1354">
        <v>-8210.27</v>
      </c>
      <c r="G290" s="1263"/>
    </row>
    <row r="291" spans="1:7">
      <c r="A291" s="1236">
        <v>8550</v>
      </c>
      <c r="B291" s="1231">
        <v>4200</v>
      </c>
      <c r="C291" s="1227" t="s">
        <v>1059</v>
      </c>
      <c r="D291" s="1354">
        <v>0</v>
      </c>
      <c r="E291" s="1354">
        <v>0</v>
      </c>
      <c r="F291" s="1354">
        <v>0</v>
      </c>
      <c r="G291" s="1263"/>
    </row>
    <row r="292" spans="1:7">
      <c r="A292" s="1236">
        <v>7450</v>
      </c>
      <c r="B292" s="1231">
        <v>4266</v>
      </c>
      <c r="C292" s="1227" t="s">
        <v>1349</v>
      </c>
      <c r="D292" s="1354">
        <v>1000</v>
      </c>
      <c r="E292" s="1354">
        <v>1030</v>
      </c>
      <c r="F292" s="1354">
        <v>1370</v>
      </c>
      <c r="G292" s="1263"/>
    </row>
    <row r="293" spans="1:7">
      <c r="A293" s="1236">
        <v>8540</v>
      </c>
      <c r="B293" s="1231">
        <v>4270</v>
      </c>
      <c r="C293" s="1227" t="s">
        <v>1056</v>
      </c>
      <c r="D293" s="1354">
        <v>405.11</v>
      </c>
      <c r="E293" s="1354">
        <v>443.07</v>
      </c>
      <c r="F293" s="1354">
        <v>393.44</v>
      </c>
      <c r="G293" s="1263"/>
    </row>
    <row r="294" spans="1:7">
      <c r="A294" s="1236">
        <v>8543</v>
      </c>
      <c r="B294" s="1231">
        <v>4271</v>
      </c>
      <c r="C294" s="1227" t="s">
        <v>1055</v>
      </c>
      <c r="D294" s="1354">
        <v>0</v>
      </c>
      <c r="E294" s="1354">
        <v>0</v>
      </c>
      <c r="F294" s="1354">
        <v>0</v>
      </c>
      <c r="G294" s="1263"/>
    </row>
    <row r="295" spans="1:7">
      <c r="A295" s="1236">
        <v>8540</v>
      </c>
      <c r="B295" s="1231">
        <v>4272</v>
      </c>
      <c r="C295" s="1227" t="s">
        <v>1058</v>
      </c>
      <c r="D295" s="1354">
        <v>0</v>
      </c>
      <c r="E295" s="1354">
        <v>0</v>
      </c>
      <c r="F295" s="1354">
        <v>0</v>
      </c>
      <c r="G295" s="1263"/>
    </row>
    <row r="296" spans="1:7">
      <c r="A296" s="1236">
        <v>8540</v>
      </c>
      <c r="B296" s="1231">
        <v>4273</v>
      </c>
      <c r="C296" s="1227" t="s">
        <v>1057</v>
      </c>
      <c r="D296" s="1354">
        <v>0</v>
      </c>
      <c r="E296" s="1354">
        <v>0</v>
      </c>
      <c r="F296" s="1354">
        <v>0</v>
      </c>
      <c r="G296" s="1263"/>
    </row>
    <row r="297" spans="1:7">
      <c r="A297" s="1236">
        <v>8636</v>
      </c>
      <c r="B297" s="1231">
        <v>4280</v>
      </c>
      <c r="C297" s="1227" t="s">
        <v>1054</v>
      </c>
      <c r="D297" s="1354">
        <v>0</v>
      </c>
      <c r="E297" s="1354">
        <v>0</v>
      </c>
      <c r="F297" s="1354">
        <v>0</v>
      </c>
      <c r="G297" s="1263"/>
    </row>
    <row r="298" spans="1:7">
      <c r="A298" s="1236">
        <v>3010</v>
      </c>
      <c r="B298" s="1231">
        <v>4548</v>
      </c>
      <c r="C298" s="1227" t="s">
        <v>1348</v>
      </c>
      <c r="D298" s="1354">
        <v>-290000</v>
      </c>
      <c r="E298" s="1354">
        <v>-2457738.7400000002</v>
      </c>
      <c r="F298" s="1354">
        <v>-2457738.7400000002</v>
      </c>
      <c r="G298" s="1263"/>
    </row>
    <row r="299" spans="1:7">
      <c r="A299" s="1236">
        <v>3700</v>
      </c>
      <c r="B299" s="1231">
        <v>4548</v>
      </c>
      <c r="C299" s="1227" t="s">
        <v>1347</v>
      </c>
      <c r="D299" s="1354">
        <v>440973.08</v>
      </c>
      <c r="E299" s="1354">
        <v>0</v>
      </c>
      <c r="F299" s="1354">
        <v>0</v>
      </c>
      <c r="G299" s="1263"/>
    </row>
    <row r="300" spans="1:7">
      <c r="A300" s="1236">
        <v>4260</v>
      </c>
      <c r="B300" s="1231">
        <v>4600</v>
      </c>
      <c r="C300" s="1227" t="s">
        <v>1422</v>
      </c>
      <c r="D300" s="1354">
        <v>-647560.53</v>
      </c>
      <c r="E300" s="1354">
        <v>-697918.64</v>
      </c>
      <c r="F300" s="1354">
        <v>-645295.6</v>
      </c>
      <c r="G300" s="1263"/>
    </row>
    <row r="301" spans="1:7">
      <c r="A301" s="1236">
        <v>4260</v>
      </c>
      <c r="B301" s="1231">
        <v>4601</v>
      </c>
      <c r="C301" s="1227" t="s">
        <v>1421</v>
      </c>
      <c r="D301" s="1354">
        <v>-20439.490000000002</v>
      </c>
      <c r="E301" s="1354">
        <v>-45091.07</v>
      </c>
      <c r="F301" s="1354">
        <v>-42582.1</v>
      </c>
      <c r="G301" s="1263"/>
    </row>
    <row r="302" spans="1:7">
      <c r="A302" s="1236">
        <v>4260</v>
      </c>
      <c r="B302" s="1231">
        <v>4602</v>
      </c>
      <c r="C302" s="1227" t="s">
        <v>1420</v>
      </c>
      <c r="D302" s="1354">
        <v>0</v>
      </c>
      <c r="E302" s="1354">
        <v>0</v>
      </c>
      <c r="F302" s="1354">
        <v>0</v>
      </c>
      <c r="G302" s="1263"/>
    </row>
    <row r="303" spans="1:7">
      <c r="A303" s="1236">
        <v>4260</v>
      </c>
      <c r="B303" s="1231">
        <v>4603</v>
      </c>
      <c r="C303" s="1227" t="s">
        <v>1419</v>
      </c>
      <c r="D303" s="1354">
        <v>0</v>
      </c>
      <c r="E303" s="1354">
        <v>0</v>
      </c>
      <c r="F303" s="1354">
        <v>0</v>
      </c>
      <c r="G303" s="1263"/>
    </row>
    <row r="304" spans="1:7">
      <c r="A304" s="1236">
        <v>4260</v>
      </c>
      <c r="B304" s="1231">
        <v>4604</v>
      </c>
      <c r="C304" s="1227" t="s">
        <v>1418</v>
      </c>
      <c r="D304" s="1354">
        <v>0</v>
      </c>
      <c r="E304" s="1354">
        <v>0</v>
      </c>
      <c r="F304" s="1354">
        <v>0</v>
      </c>
      <c r="G304" s="1263"/>
    </row>
    <row r="305" spans="1:7">
      <c r="A305" s="1236">
        <v>4260</v>
      </c>
      <c r="B305" s="1231">
        <v>4605</v>
      </c>
      <c r="C305" s="1227" t="s">
        <v>1417</v>
      </c>
      <c r="D305" s="1354">
        <v>0</v>
      </c>
      <c r="E305" s="1354">
        <v>0</v>
      </c>
      <c r="F305" s="1354">
        <v>0</v>
      </c>
      <c r="G305" s="1263"/>
    </row>
    <row r="306" spans="1:7">
      <c r="A306" s="1236">
        <v>4260</v>
      </c>
      <c r="B306" s="1231">
        <v>4606</v>
      </c>
      <c r="C306" s="1227" t="s">
        <v>1416</v>
      </c>
      <c r="D306" s="1354">
        <v>0</v>
      </c>
      <c r="E306" s="1354">
        <v>0</v>
      </c>
      <c r="F306" s="1354">
        <v>0</v>
      </c>
      <c r="G306" s="1263"/>
    </row>
    <row r="307" spans="1:7">
      <c r="A307" s="1236">
        <v>4260</v>
      </c>
      <c r="B307" s="1231">
        <v>4611</v>
      </c>
      <c r="C307" s="1227" t="s">
        <v>1415</v>
      </c>
      <c r="D307" s="1354">
        <v>-361788.09</v>
      </c>
      <c r="E307" s="1354">
        <v>-356636.66</v>
      </c>
      <c r="F307" s="1354">
        <v>-368452.71</v>
      </c>
      <c r="G307" s="1263"/>
    </row>
    <row r="308" spans="1:7">
      <c r="A308" s="1236">
        <v>4260</v>
      </c>
      <c r="B308" s="1231">
        <v>4612</v>
      </c>
      <c r="C308" s="1227" t="s">
        <v>1414</v>
      </c>
      <c r="D308" s="1354">
        <v>-31394.31</v>
      </c>
      <c r="E308" s="1354">
        <v>-15417.85</v>
      </c>
      <c r="F308" s="1354">
        <v>-23258.33</v>
      </c>
      <c r="G308" s="1263"/>
    </row>
    <row r="309" spans="1:7">
      <c r="A309" s="1236">
        <v>4260</v>
      </c>
      <c r="B309" s="1231">
        <v>4613</v>
      </c>
      <c r="C309" s="1227" t="s">
        <v>1413</v>
      </c>
      <c r="D309" s="1354">
        <v>0</v>
      </c>
      <c r="E309" s="1354">
        <v>0</v>
      </c>
      <c r="F309" s="1354">
        <v>0</v>
      </c>
      <c r="G309" s="1263"/>
    </row>
    <row r="310" spans="1:7">
      <c r="A310" s="1236">
        <v>4260</v>
      </c>
      <c r="B310" s="1231">
        <v>4614</v>
      </c>
      <c r="C310" s="1227" t="s">
        <v>1412</v>
      </c>
      <c r="D310" s="1354">
        <v>0</v>
      </c>
      <c r="E310" s="1354">
        <v>0</v>
      </c>
      <c r="F310" s="1354">
        <v>0</v>
      </c>
      <c r="G310" s="1263"/>
    </row>
    <row r="311" spans="1:7">
      <c r="A311" s="1355">
        <v>4260</v>
      </c>
      <c r="B311" s="1231">
        <v>4615</v>
      </c>
      <c r="C311" s="1227" t="s">
        <v>1411</v>
      </c>
      <c r="D311" s="1354">
        <v>0</v>
      </c>
      <c r="E311" s="1354">
        <v>0</v>
      </c>
      <c r="F311" s="1354">
        <v>0</v>
      </c>
      <c r="G311" s="1263"/>
    </row>
    <row r="312" spans="1:7">
      <c r="A312" s="1355">
        <v>4260</v>
      </c>
      <c r="B312" s="1231">
        <v>4616</v>
      </c>
      <c r="C312" s="1227" t="s">
        <v>1410</v>
      </c>
      <c r="D312" s="1354">
        <v>0</v>
      </c>
      <c r="E312" s="1354">
        <v>0</v>
      </c>
      <c r="F312" s="1354">
        <v>0</v>
      </c>
      <c r="G312" s="1263"/>
    </row>
    <row r="313" spans="1:7">
      <c r="A313" s="1355">
        <v>4260</v>
      </c>
      <c r="B313" s="1231">
        <v>4620</v>
      </c>
      <c r="C313" s="1227" t="s">
        <v>1409</v>
      </c>
      <c r="D313" s="1354">
        <v>0</v>
      </c>
      <c r="E313" s="1354">
        <v>0</v>
      </c>
      <c r="F313" s="1354">
        <v>0</v>
      </c>
      <c r="G313" s="1263"/>
    </row>
    <row r="314" spans="1:7">
      <c r="A314" s="1236">
        <v>4260</v>
      </c>
      <c r="B314" s="1231">
        <v>4623</v>
      </c>
      <c r="C314" s="1227" t="s">
        <v>1408</v>
      </c>
      <c r="D314" s="1354">
        <v>0</v>
      </c>
      <c r="E314" s="1354">
        <v>0</v>
      </c>
      <c r="F314" s="1354">
        <v>0</v>
      </c>
      <c r="G314" s="1263"/>
    </row>
    <row r="315" spans="1:7">
      <c r="A315" s="1236">
        <v>4260</v>
      </c>
      <c r="B315" s="1231">
        <v>4660</v>
      </c>
      <c r="C315" s="1227" t="s">
        <v>1407</v>
      </c>
      <c r="D315" s="1354">
        <v>0</v>
      </c>
      <c r="E315" s="1354">
        <v>0</v>
      </c>
      <c r="F315" s="1354">
        <v>0</v>
      </c>
      <c r="G315" s="1263"/>
    </row>
    <row r="316" spans="1:7">
      <c r="A316" s="1236">
        <v>4260</v>
      </c>
      <c r="B316" s="1231">
        <v>4661</v>
      </c>
      <c r="C316" s="1227" t="s">
        <v>1406</v>
      </c>
      <c r="D316" s="1354">
        <v>0</v>
      </c>
      <c r="E316" s="1354">
        <v>0</v>
      </c>
      <c r="F316" s="1354">
        <v>0</v>
      </c>
      <c r="G316" s="1263"/>
    </row>
    <row r="317" spans="1:7">
      <c r="A317" s="1236">
        <v>4210</v>
      </c>
      <c r="B317" s="1231">
        <v>4710</v>
      </c>
      <c r="C317" s="1227" t="s">
        <v>1405</v>
      </c>
      <c r="D317" s="1354">
        <v>-225</v>
      </c>
      <c r="E317" s="1354">
        <v>-550</v>
      </c>
      <c r="F317" s="1354">
        <v>-625</v>
      </c>
      <c r="G317" s="1263"/>
    </row>
    <row r="318" spans="1:7">
      <c r="A318" s="1236">
        <v>4210</v>
      </c>
      <c r="B318" s="1231">
        <v>4711</v>
      </c>
      <c r="C318" s="1227" t="s">
        <v>1000</v>
      </c>
      <c r="D318" s="1354">
        <v>-8565</v>
      </c>
      <c r="E318" s="1354">
        <v>-7140</v>
      </c>
      <c r="F318" s="1354">
        <v>-6230</v>
      </c>
      <c r="G318" s="1263"/>
    </row>
    <row r="319" spans="1:7">
      <c r="A319" s="1236">
        <v>4210</v>
      </c>
      <c r="B319" s="1231">
        <v>4712</v>
      </c>
      <c r="C319" s="1227" t="s">
        <v>1172</v>
      </c>
      <c r="D319" s="1354">
        <v>0</v>
      </c>
      <c r="E319" s="1354">
        <v>0</v>
      </c>
      <c r="F319" s="1354">
        <v>0</v>
      </c>
      <c r="G319" s="1263"/>
    </row>
    <row r="320" spans="1:7">
      <c r="A320" s="1236">
        <v>4210</v>
      </c>
      <c r="B320" s="1231">
        <v>4713</v>
      </c>
      <c r="C320" s="1227" t="s">
        <v>1171</v>
      </c>
      <c r="D320" s="1354">
        <v>0</v>
      </c>
      <c r="E320" s="1354">
        <v>0</v>
      </c>
      <c r="F320" s="1354">
        <v>0</v>
      </c>
      <c r="G320" s="1263"/>
    </row>
    <row r="321" spans="1:7">
      <c r="A321" s="1236">
        <v>4210</v>
      </c>
      <c r="B321" s="1231">
        <v>4714</v>
      </c>
      <c r="C321" s="1227" t="s">
        <v>1001</v>
      </c>
      <c r="D321" s="1354">
        <v>-285</v>
      </c>
      <c r="E321" s="1354">
        <v>-545</v>
      </c>
      <c r="F321" s="1354">
        <v>-525</v>
      </c>
      <c r="G321" s="1263"/>
    </row>
    <row r="322" spans="1:7">
      <c r="A322" s="1236">
        <v>4210</v>
      </c>
      <c r="B322" s="1231">
        <v>4715</v>
      </c>
      <c r="C322" s="1227" t="s">
        <v>1404</v>
      </c>
      <c r="D322" s="1354">
        <v>-4793.91</v>
      </c>
      <c r="E322" s="1354">
        <v>-4613.24</v>
      </c>
      <c r="F322" s="1354">
        <v>-4537.2299999999996</v>
      </c>
      <c r="G322" s="1263"/>
    </row>
    <row r="323" spans="1:7">
      <c r="A323" s="1236">
        <v>4311</v>
      </c>
      <c r="B323" s="1231">
        <v>4740</v>
      </c>
      <c r="C323" s="1227" t="s">
        <v>1170</v>
      </c>
      <c r="D323" s="1354">
        <v>-486.84</v>
      </c>
      <c r="E323" s="1354">
        <v>0</v>
      </c>
      <c r="F323" s="1354">
        <v>0</v>
      </c>
      <c r="G323" s="1263"/>
    </row>
    <row r="324" spans="1:7">
      <c r="A324" s="1236">
        <v>4280</v>
      </c>
      <c r="B324" s="1231">
        <v>5211</v>
      </c>
      <c r="C324" s="1227" t="s">
        <v>1179</v>
      </c>
      <c r="D324" s="1354">
        <v>-223080.25</v>
      </c>
      <c r="E324" s="1354">
        <v>-251163.48</v>
      </c>
      <c r="F324" s="1354">
        <v>-215917.98</v>
      </c>
      <c r="G324" s="1263"/>
    </row>
    <row r="325" spans="1:7">
      <c r="A325" s="1236">
        <v>4280</v>
      </c>
      <c r="B325" s="1231">
        <v>5212</v>
      </c>
      <c r="C325" s="1227" t="s">
        <v>1178</v>
      </c>
      <c r="D325" s="1354">
        <v>-7711.92</v>
      </c>
      <c r="E325" s="1354">
        <v>-8682.82</v>
      </c>
      <c r="F325" s="1354">
        <v>-7711.92</v>
      </c>
      <c r="G325" s="1263"/>
    </row>
    <row r="326" spans="1:7">
      <c r="A326" s="1236">
        <v>4280</v>
      </c>
      <c r="B326" s="1231">
        <v>5213</v>
      </c>
      <c r="C326" s="1227" t="s">
        <v>1177</v>
      </c>
      <c r="D326" s="1354">
        <v>0</v>
      </c>
      <c r="E326" s="1354">
        <v>0</v>
      </c>
      <c r="F326" s="1354">
        <v>0</v>
      </c>
      <c r="G326" s="1263"/>
    </row>
    <row r="327" spans="1:7">
      <c r="A327" s="1236">
        <v>4280</v>
      </c>
      <c r="B327" s="1231">
        <v>5221</v>
      </c>
      <c r="C327" s="1227" t="s">
        <v>1176</v>
      </c>
      <c r="D327" s="1354">
        <v>-25626.560000000001</v>
      </c>
      <c r="E327" s="1354">
        <v>6857.06</v>
      </c>
      <c r="F327" s="1354">
        <v>-8159.67</v>
      </c>
      <c r="G327" s="1263"/>
    </row>
    <row r="328" spans="1:7">
      <c r="A328" s="1236">
        <v>4280</v>
      </c>
      <c r="B328" s="1231">
        <v>5222</v>
      </c>
      <c r="C328" s="1227" t="s">
        <v>1175</v>
      </c>
      <c r="D328" s="1354">
        <v>-2445.21</v>
      </c>
      <c r="E328" s="1354">
        <v>-1600.39</v>
      </c>
      <c r="F328" s="1354">
        <v>-1482.1</v>
      </c>
      <c r="G328" s="1263"/>
    </row>
    <row r="329" spans="1:7">
      <c r="A329" s="1236">
        <v>4210</v>
      </c>
      <c r="B329" s="1231">
        <v>5360</v>
      </c>
      <c r="C329" s="1227" t="s">
        <v>1173</v>
      </c>
      <c r="D329" s="1354">
        <v>0</v>
      </c>
      <c r="E329" s="1354">
        <v>0</v>
      </c>
      <c r="F329" s="1354">
        <v>0</v>
      </c>
      <c r="G329" s="1263"/>
    </row>
    <row r="330" spans="1:7">
      <c r="A330" s="1236">
        <v>4311</v>
      </c>
      <c r="B330" s="1231">
        <v>5360</v>
      </c>
      <c r="C330" s="1227" t="s">
        <v>1170</v>
      </c>
      <c r="D330" s="1354">
        <v>0</v>
      </c>
      <c r="E330" s="1354">
        <v>0</v>
      </c>
      <c r="F330" s="1354">
        <v>0</v>
      </c>
      <c r="G330" s="1263"/>
    </row>
    <row r="331" spans="1:7">
      <c r="A331" s="1236">
        <v>4210</v>
      </c>
      <c r="B331" s="1231">
        <v>5361</v>
      </c>
      <c r="C331" s="1227" t="s">
        <v>1000</v>
      </c>
      <c r="D331" s="1354">
        <v>0</v>
      </c>
      <c r="E331" s="1354">
        <v>0</v>
      </c>
      <c r="F331" s="1354">
        <v>0</v>
      </c>
      <c r="G331" s="1263"/>
    </row>
    <row r="332" spans="1:7">
      <c r="A332" s="1236">
        <v>4210</v>
      </c>
      <c r="B332" s="1231">
        <v>5362</v>
      </c>
      <c r="C332" s="1227" t="s">
        <v>1001</v>
      </c>
      <c r="D332" s="1354">
        <v>0</v>
      </c>
      <c r="E332" s="1354">
        <v>0</v>
      </c>
      <c r="F332" s="1354">
        <v>0</v>
      </c>
      <c r="G332" s="1263"/>
    </row>
    <row r="333" spans="1:7">
      <c r="A333" s="1236">
        <v>4210</v>
      </c>
      <c r="B333" s="1231">
        <v>5363</v>
      </c>
      <c r="C333" s="1227" t="s">
        <v>1172</v>
      </c>
      <c r="D333" s="1354">
        <v>0</v>
      </c>
      <c r="E333" s="1354">
        <v>0</v>
      </c>
      <c r="F333" s="1354">
        <v>0</v>
      </c>
      <c r="G333" s="1263"/>
    </row>
    <row r="334" spans="1:7">
      <c r="A334" s="1236">
        <v>4210</v>
      </c>
      <c r="B334" s="1231">
        <v>5364</v>
      </c>
      <c r="C334" s="1227" t="s">
        <v>1171</v>
      </c>
      <c r="D334" s="1354">
        <v>0</v>
      </c>
      <c r="E334" s="1354">
        <v>0</v>
      </c>
      <c r="F334" s="1354">
        <v>0</v>
      </c>
      <c r="G334" s="1263"/>
    </row>
    <row r="335" spans="1:7">
      <c r="A335" s="1236">
        <v>4280</v>
      </c>
      <c r="B335" s="1231">
        <v>5412</v>
      </c>
      <c r="C335" s="1227" t="s">
        <v>1174</v>
      </c>
      <c r="D335" s="1354">
        <v>0</v>
      </c>
      <c r="E335" s="1354">
        <v>0</v>
      </c>
      <c r="F335" s="1354">
        <v>0</v>
      </c>
      <c r="G335" s="1263"/>
    </row>
    <row r="336" spans="1:7">
      <c r="A336" s="1236">
        <v>4280</v>
      </c>
      <c r="B336" s="1231">
        <v>5440</v>
      </c>
      <c r="C336" s="1227" t="s">
        <v>1169</v>
      </c>
      <c r="D336" s="1354">
        <v>0</v>
      </c>
      <c r="E336" s="1354">
        <v>0</v>
      </c>
      <c r="F336" s="1354">
        <v>0</v>
      </c>
      <c r="G336" s="1263"/>
    </row>
    <row r="337" spans="1:7">
      <c r="A337" s="1236">
        <v>5010</v>
      </c>
      <c r="B337" s="1231">
        <v>6010</v>
      </c>
      <c r="C337" s="1227" t="s">
        <v>1403</v>
      </c>
      <c r="D337" s="1354">
        <v>2867.24</v>
      </c>
      <c r="E337" s="1354">
        <v>0</v>
      </c>
      <c r="F337" s="1354">
        <v>0</v>
      </c>
      <c r="G337" s="1263"/>
    </row>
    <row r="338" spans="1:7">
      <c r="A338" s="1236">
        <v>5010</v>
      </c>
      <c r="B338" s="1231">
        <v>6011</v>
      </c>
      <c r="C338" s="1227" t="s">
        <v>1402</v>
      </c>
      <c r="D338" s="1354">
        <v>199468.06</v>
      </c>
      <c r="E338" s="1354">
        <v>197590.83</v>
      </c>
      <c r="F338" s="1354">
        <v>215458.55</v>
      </c>
      <c r="G338" s="1263"/>
    </row>
    <row r="339" spans="1:7">
      <c r="A339" s="1236">
        <v>5460</v>
      </c>
      <c r="B339" s="1231">
        <v>6100</v>
      </c>
      <c r="C339" s="1227" t="s">
        <v>1401</v>
      </c>
      <c r="D339" s="1354">
        <v>380.65</v>
      </c>
      <c r="E339" s="1354">
        <v>375.4</v>
      </c>
      <c r="F339" s="1354">
        <v>377.43</v>
      </c>
      <c r="G339" s="1263"/>
    </row>
    <row r="340" spans="1:7">
      <c r="A340" s="1236">
        <v>5455</v>
      </c>
      <c r="B340" s="1231">
        <v>6150</v>
      </c>
      <c r="C340" s="1227" t="s">
        <v>728</v>
      </c>
      <c r="D340" s="1354">
        <v>0</v>
      </c>
      <c r="E340" s="1354">
        <v>0</v>
      </c>
      <c r="F340" s="1354">
        <v>0</v>
      </c>
      <c r="G340" s="1263"/>
    </row>
    <row r="341" spans="1:7">
      <c r="A341" s="1236">
        <v>5455</v>
      </c>
      <c r="B341" s="1231">
        <v>6150</v>
      </c>
      <c r="C341" s="1227" t="s">
        <v>1400</v>
      </c>
      <c r="D341" s="1354">
        <v>73957.31</v>
      </c>
      <c r="E341" s="1354">
        <v>76298.59</v>
      </c>
      <c r="F341" s="1354">
        <v>70542.36</v>
      </c>
      <c r="G341" s="1263"/>
    </row>
    <row r="342" spans="1:7">
      <c r="A342" s="1236">
        <v>5455</v>
      </c>
      <c r="B342" s="1231">
        <v>6150</v>
      </c>
      <c r="C342" s="1227" t="s">
        <v>1399</v>
      </c>
      <c r="D342" s="1354">
        <v>0</v>
      </c>
      <c r="E342" s="1354">
        <v>0</v>
      </c>
      <c r="F342" s="1354">
        <v>0</v>
      </c>
      <c r="G342" s="1263"/>
    </row>
    <row r="343" spans="1:7">
      <c r="A343" s="1236">
        <v>5455</v>
      </c>
      <c r="B343" s="1231">
        <v>6150</v>
      </c>
      <c r="C343" s="1227" t="s">
        <v>1398</v>
      </c>
      <c r="D343" s="1354">
        <v>0</v>
      </c>
      <c r="E343" s="1354">
        <v>0</v>
      </c>
      <c r="F343" s="1354">
        <v>0</v>
      </c>
      <c r="G343" s="1263"/>
    </row>
    <row r="344" spans="1:7">
      <c r="A344" s="1236">
        <v>5540</v>
      </c>
      <c r="B344" s="1231">
        <v>6160</v>
      </c>
      <c r="C344" s="1227" t="s">
        <v>1397</v>
      </c>
      <c r="D344" s="1354">
        <v>463.51</v>
      </c>
      <c r="E344" s="1354">
        <v>2342.7800000000002</v>
      </c>
      <c r="F344" s="1354">
        <v>2028.34</v>
      </c>
      <c r="G344" s="1263"/>
    </row>
    <row r="345" spans="1:7">
      <c r="A345" s="1236">
        <v>5540</v>
      </c>
      <c r="B345" s="1231">
        <v>6160</v>
      </c>
      <c r="C345" s="1227" t="s">
        <v>1396</v>
      </c>
      <c r="D345" s="1354">
        <v>0</v>
      </c>
      <c r="E345" s="1354">
        <v>0</v>
      </c>
      <c r="F345" s="1354">
        <v>0</v>
      </c>
      <c r="G345" s="1263"/>
    </row>
    <row r="346" spans="1:7">
      <c r="A346" s="1236">
        <v>5540</v>
      </c>
      <c r="B346" s="1231">
        <v>6160</v>
      </c>
      <c r="C346" s="1227" t="s">
        <v>1395</v>
      </c>
      <c r="D346" s="1354">
        <v>0</v>
      </c>
      <c r="E346" s="1354">
        <v>0</v>
      </c>
      <c r="F346" s="1354">
        <v>0</v>
      </c>
      <c r="G346" s="1263"/>
    </row>
    <row r="347" spans="1:7">
      <c r="A347" s="1236">
        <v>5530</v>
      </c>
      <c r="B347" s="1231">
        <v>6180</v>
      </c>
      <c r="C347" s="1227" t="s">
        <v>1394</v>
      </c>
      <c r="D347" s="1354">
        <v>32009.16</v>
      </c>
      <c r="E347" s="1354">
        <v>34229.800000000003</v>
      </c>
      <c r="F347" s="1354">
        <v>30112.09</v>
      </c>
      <c r="G347" s="1263"/>
    </row>
    <row r="348" spans="1:7">
      <c r="A348" s="1236">
        <v>5530</v>
      </c>
      <c r="B348" s="1231">
        <v>6180</v>
      </c>
      <c r="C348" s="1227" t="s">
        <v>1393</v>
      </c>
      <c r="D348" s="1354">
        <v>0</v>
      </c>
      <c r="E348" s="1354">
        <v>0</v>
      </c>
      <c r="F348" s="1354">
        <v>0</v>
      </c>
      <c r="G348" s="1263"/>
    </row>
    <row r="349" spans="1:7">
      <c r="A349" s="1236">
        <v>5530</v>
      </c>
      <c r="B349" s="1231">
        <v>6180</v>
      </c>
      <c r="C349" s="1227" t="s">
        <v>1392</v>
      </c>
      <c r="D349" s="1354">
        <v>0</v>
      </c>
      <c r="E349" s="1354">
        <v>0</v>
      </c>
      <c r="F349" s="1354">
        <v>0</v>
      </c>
      <c r="G349" s="1263"/>
    </row>
    <row r="350" spans="1:7">
      <c r="A350" s="1236">
        <v>5530</v>
      </c>
      <c r="B350" s="1231">
        <v>6180</v>
      </c>
      <c r="C350" s="1227" t="s">
        <v>1391</v>
      </c>
      <c r="D350" s="1354">
        <v>0</v>
      </c>
      <c r="E350" s="1354">
        <v>0</v>
      </c>
      <c r="F350" s="1354">
        <v>0</v>
      </c>
      <c r="G350" s="1263"/>
    </row>
    <row r="351" spans="1:7">
      <c r="A351" s="1236">
        <v>5530</v>
      </c>
      <c r="B351" s="1231">
        <v>6180</v>
      </c>
      <c r="C351" s="1227" t="s">
        <v>1390</v>
      </c>
      <c r="D351" s="1354">
        <v>0</v>
      </c>
      <c r="E351" s="1354">
        <v>0</v>
      </c>
      <c r="F351" s="1354">
        <v>0</v>
      </c>
      <c r="G351" s="1263"/>
    </row>
    <row r="352" spans="1:7">
      <c r="A352" s="1236">
        <v>5530</v>
      </c>
      <c r="B352" s="1231">
        <v>6180</v>
      </c>
      <c r="C352" s="1227" t="s">
        <v>1389</v>
      </c>
      <c r="D352" s="1354">
        <v>2316.3000000000002</v>
      </c>
      <c r="E352" s="1354">
        <v>2078.4</v>
      </c>
      <c r="F352" s="1354">
        <v>0</v>
      </c>
      <c r="G352" s="1263"/>
    </row>
    <row r="353" spans="1:7">
      <c r="A353" s="1236">
        <v>5520</v>
      </c>
      <c r="B353" s="1231">
        <v>6200</v>
      </c>
      <c r="C353" s="1227" t="s">
        <v>1388</v>
      </c>
      <c r="D353" s="1354">
        <v>1560.2</v>
      </c>
      <c r="E353" s="1354">
        <v>1767.62</v>
      </c>
      <c r="F353" s="1354">
        <v>2039.79</v>
      </c>
      <c r="G353" s="1263"/>
    </row>
    <row r="354" spans="1:7">
      <c r="A354" s="1236">
        <v>5520</v>
      </c>
      <c r="B354" s="1231">
        <v>6200</v>
      </c>
      <c r="C354" s="1227" t="s">
        <v>1387</v>
      </c>
      <c r="D354" s="1354">
        <v>1654.92</v>
      </c>
      <c r="E354" s="1354">
        <v>453.7</v>
      </c>
      <c r="F354" s="1354">
        <v>837.55</v>
      </c>
      <c r="G354" s="1263"/>
    </row>
    <row r="355" spans="1:7">
      <c r="A355" s="1236">
        <v>5520</v>
      </c>
      <c r="B355" s="1231">
        <v>6200</v>
      </c>
      <c r="C355" s="1227" t="s">
        <v>1386</v>
      </c>
      <c r="D355" s="1354">
        <v>0</v>
      </c>
      <c r="E355" s="1354">
        <v>62.24</v>
      </c>
      <c r="F355" s="1354">
        <v>19.38</v>
      </c>
      <c r="G355" s="1263"/>
    </row>
    <row r="356" spans="1:7">
      <c r="A356" s="1236">
        <v>5520</v>
      </c>
      <c r="B356" s="1231">
        <v>6200</v>
      </c>
      <c r="C356" s="1227" t="s">
        <v>1385</v>
      </c>
      <c r="D356" s="1354">
        <v>1366.4</v>
      </c>
      <c r="E356" s="1354">
        <v>126.32</v>
      </c>
      <c r="F356" s="1354">
        <v>738.39</v>
      </c>
      <c r="G356" s="1263"/>
    </row>
    <row r="357" spans="1:7">
      <c r="A357" s="1236">
        <v>5520</v>
      </c>
      <c r="B357" s="1231">
        <v>6200</v>
      </c>
      <c r="C357" s="1227" t="s">
        <v>1384</v>
      </c>
      <c r="D357" s="1354">
        <v>6425.23</v>
      </c>
      <c r="E357" s="1354">
        <v>7697.16</v>
      </c>
      <c r="F357" s="1354">
        <v>5495.8</v>
      </c>
      <c r="G357" s="1263"/>
    </row>
    <row r="358" spans="1:7">
      <c r="A358" s="1236">
        <v>5520</v>
      </c>
      <c r="B358" s="1231">
        <v>6200</v>
      </c>
      <c r="C358" s="1227" t="s">
        <v>1383</v>
      </c>
      <c r="D358" s="1354">
        <v>0</v>
      </c>
      <c r="E358" s="1354">
        <v>0</v>
      </c>
      <c r="F358" s="1354">
        <v>0</v>
      </c>
      <c r="G358" s="1263"/>
    </row>
    <row r="359" spans="1:7">
      <c r="A359" s="1236">
        <v>5520</v>
      </c>
      <c r="B359" s="1231">
        <v>6200</v>
      </c>
      <c r="C359" s="1227" t="s">
        <v>1045</v>
      </c>
      <c r="D359" s="1354">
        <v>4625.22</v>
      </c>
      <c r="E359" s="1354">
        <v>4212.84</v>
      </c>
      <c r="F359" s="1354">
        <v>8767.94</v>
      </c>
      <c r="G359" s="1263"/>
    </row>
    <row r="360" spans="1:7">
      <c r="A360" s="1236">
        <v>5200</v>
      </c>
      <c r="B360" s="1231">
        <v>6310</v>
      </c>
      <c r="C360" s="1227" t="s">
        <v>1131</v>
      </c>
      <c r="D360" s="1354">
        <v>0</v>
      </c>
      <c r="E360" s="1354">
        <v>0</v>
      </c>
      <c r="F360" s="1354">
        <v>0</v>
      </c>
      <c r="G360" s="1263"/>
    </row>
    <row r="361" spans="1:7">
      <c r="A361" s="1236">
        <v>5200</v>
      </c>
      <c r="B361" s="1231">
        <v>6320</v>
      </c>
      <c r="C361" s="1227" t="s">
        <v>1382</v>
      </c>
      <c r="D361" s="1354">
        <v>178.64</v>
      </c>
      <c r="E361" s="1354">
        <v>450</v>
      </c>
      <c r="F361" s="1354">
        <v>7332.69</v>
      </c>
      <c r="G361" s="1263"/>
    </row>
    <row r="362" spans="1:7">
      <c r="A362" s="1236">
        <v>5200</v>
      </c>
      <c r="B362" s="1231">
        <v>6330</v>
      </c>
      <c r="C362" s="1227" t="s">
        <v>1381</v>
      </c>
      <c r="D362" s="1354">
        <v>-150</v>
      </c>
      <c r="E362" s="1354">
        <v>0</v>
      </c>
      <c r="F362" s="1354">
        <v>13679.38</v>
      </c>
      <c r="G362" s="1263"/>
    </row>
    <row r="363" spans="1:7">
      <c r="A363" s="1236">
        <v>5200</v>
      </c>
      <c r="B363" s="1231">
        <v>6341</v>
      </c>
      <c r="C363" s="1227" t="s">
        <v>1123</v>
      </c>
      <c r="D363" s="1354">
        <v>39781</v>
      </c>
      <c r="E363" s="1354">
        <v>52034.05</v>
      </c>
      <c r="F363" s="1354">
        <v>53863.83</v>
      </c>
      <c r="G363" s="1263"/>
    </row>
    <row r="364" spans="1:7">
      <c r="A364" s="1236">
        <v>5200</v>
      </c>
      <c r="B364" s="1231">
        <v>6342</v>
      </c>
      <c r="C364" s="1227" t="s">
        <v>1122</v>
      </c>
      <c r="D364" s="1354">
        <v>23662</v>
      </c>
      <c r="E364" s="1354">
        <v>27417.599999999999</v>
      </c>
      <c r="F364" s="1354">
        <v>31294.959999999999</v>
      </c>
      <c r="G364" s="1263"/>
    </row>
    <row r="365" spans="1:7">
      <c r="A365" s="1236">
        <v>5010</v>
      </c>
      <c r="B365" s="1231">
        <v>6343</v>
      </c>
      <c r="C365" s="1227" t="s">
        <v>1360</v>
      </c>
      <c r="D365" s="1354">
        <v>0</v>
      </c>
      <c r="E365" s="1354">
        <v>0</v>
      </c>
      <c r="F365" s="1354">
        <v>747.3</v>
      </c>
      <c r="G365" s="1263"/>
    </row>
    <row r="366" spans="1:7">
      <c r="A366" s="1236">
        <v>5200</v>
      </c>
      <c r="B366" s="1231">
        <v>6343</v>
      </c>
      <c r="C366" s="1227" t="s">
        <v>1359</v>
      </c>
      <c r="D366" s="1354">
        <v>0</v>
      </c>
      <c r="E366" s="1354">
        <v>0</v>
      </c>
      <c r="F366" s="1354">
        <v>2814.95</v>
      </c>
      <c r="G366" s="1263"/>
    </row>
    <row r="367" spans="1:7">
      <c r="A367" s="1236">
        <v>5200</v>
      </c>
      <c r="B367" s="1231">
        <v>6344</v>
      </c>
      <c r="C367" s="1227" t="s">
        <v>1380</v>
      </c>
      <c r="D367" s="1354">
        <v>44231</v>
      </c>
      <c r="E367" s="1354">
        <v>29853.38</v>
      </c>
      <c r="F367" s="1354">
        <v>32604.52</v>
      </c>
      <c r="G367" s="1263"/>
    </row>
    <row r="368" spans="1:7">
      <c r="A368" s="1236">
        <v>5200</v>
      </c>
      <c r="B368" s="1231">
        <v>6345</v>
      </c>
      <c r="C368" s="1227" t="s">
        <v>1119</v>
      </c>
      <c r="D368" s="1354">
        <v>6365</v>
      </c>
      <c r="E368" s="1354">
        <v>7301.65</v>
      </c>
      <c r="F368" s="1354">
        <v>175.79</v>
      </c>
      <c r="G368" s="1263"/>
    </row>
    <row r="369" spans="1:7">
      <c r="A369" s="1236">
        <v>5200</v>
      </c>
      <c r="B369" s="1231">
        <v>6346</v>
      </c>
      <c r="C369" s="1227" t="s">
        <v>1118</v>
      </c>
      <c r="D369" s="1354">
        <v>4327</v>
      </c>
      <c r="E369" s="1354">
        <v>1475.01</v>
      </c>
      <c r="F369" s="1354">
        <v>1467.31</v>
      </c>
      <c r="G369" s="1263"/>
    </row>
    <row r="370" spans="1:7">
      <c r="A370" s="1236">
        <v>5200</v>
      </c>
      <c r="B370" s="1231">
        <v>6347</v>
      </c>
      <c r="C370" s="1227" t="s">
        <v>1117</v>
      </c>
      <c r="D370" s="1354">
        <v>9498</v>
      </c>
      <c r="E370" s="1354">
        <v>12481.13</v>
      </c>
      <c r="F370" s="1354">
        <v>7708.28</v>
      </c>
      <c r="G370" s="1263"/>
    </row>
    <row r="371" spans="1:7">
      <c r="A371" s="1236">
        <v>5200</v>
      </c>
      <c r="B371" s="1231">
        <v>6348</v>
      </c>
      <c r="C371" s="1227" t="s">
        <v>1116</v>
      </c>
      <c r="D371" s="1354">
        <v>3668</v>
      </c>
      <c r="E371" s="1354">
        <v>6176.66</v>
      </c>
      <c r="F371" s="1354">
        <v>5355.46</v>
      </c>
      <c r="G371" s="1263"/>
    </row>
    <row r="372" spans="1:7">
      <c r="A372" s="1236">
        <v>5200</v>
      </c>
      <c r="B372" s="1231">
        <v>6349</v>
      </c>
      <c r="C372" s="1227" t="s">
        <v>1115</v>
      </c>
      <c r="D372" s="1354">
        <v>6647</v>
      </c>
      <c r="E372" s="1354">
        <v>7797.68</v>
      </c>
      <c r="F372" s="1354">
        <v>8871.5</v>
      </c>
      <c r="G372" s="1263"/>
    </row>
    <row r="373" spans="1:7">
      <c r="A373" s="1236">
        <v>5200</v>
      </c>
      <c r="B373" s="1231">
        <v>6350</v>
      </c>
      <c r="C373" s="1227" t="s">
        <v>1379</v>
      </c>
      <c r="D373" s="1354">
        <v>0</v>
      </c>
      <c r="E373" s="1354">
        <v>0</v>
      </c>
      <c r="F373" s="1354">
        <v>0</v>
      </c>
      <c r="G373" s="1263"/>
    </row>
    <row r="374" spans="1:7">
      <c r="A374" s="1236">
        <v>5200</v>
      </c>
      <c r="B374" s="1231">
        <v>6350</v>
      </c>
      <c r="C374" s="1227" t="s">
        <v>1378</v>
      </c>
      <c r="D374" s="1354">
        <v>5468.41</v>
      </c>
      <c r="E374" s="1354">
        <v>4604.0200000000004</v>
      </c>
      <c r="F374" s="1354">
        <v>15021.63</v>
      </c>
      <c r="G374" s="1263"/>
    </row>
    <row r="375" spans="1:7">
      <c r="A375" s="1236">
        <v>5200</v>
      </c>
      <c r="B375" s="1231">
        <v>6350</v>
      </c>
      <c r="C375" s="1227" t="s">
        <v>1377</v>
      </c>
      <c r="D375" s="1354">
        <v>35</v>
      </c>
      <c r="E375" s="1354">
        <v>50</v>
      </c>
      <c r="F375" s="1354">
        <v>0</v>
      </c>
      <c r="G375" s="1263"/>
    </row>
    <row r="376" spans="1:7">
      <c r="A376" s="1236">
        <v>5200</v>
      </c>
      <c r="B376" s="1231">
        <v>6350</v>
      </c>
      <c r="C376" s="1227" t="s">
        <v>1109</v>
      </c>
      <c r="D376" s="1354">
        <v>0</v>
      </c>
      <c r="E376" s="1354">
        <v>0</v>
      </c>
      <c r="F376" s="1354">
        <v>0</v>
      </c>
      <c r="G376" s="1263"/>
    </row>
    <row r="377" spans="1:7">
      <c r="A377" s="1236">
        <v>5200</v>
      </c>
      <c r="B377" s="1231">
        <v>6360</v>
      </c>
      <c r="C377" s="1227" t="s">
        <v>1376</v>
      </c>
      <c r="D377" s="1354">
        <v>10465.57</v>
      </c>
      <c r="E377" s="1354">
        <v>12676.54</v>
      </c>
      <c r="F377" s="1354">
        <v>10060.68</v>
      </c>
      <c r="G377" s="1263"/>
    </row>
    <row r="378" spans="1:7">
      <c r="A378" s="1236">
        <v>5200</v>
      </c>
      <c r="B378" s="1231">
        <v>6360</v>
      </c>
      <c r="C378" s="1227" t="s">
        <v>1375</v>
      </c>
      <c r="D378" s="1354">
        <v>370.71</v>
      </c>
      <c r="E378" s="1354">
        <v>6015.74</v>
      </c>
      <c r="F378" s="1354">
        <v>3745.05</v>
      </c>
      <c r="G378" s="1263"/>
    </row>
    <row r="379" spans="1:7">
      <c r="A379" s="1236">
        <v>5200</v>
      </c>
      <c r="B379" s="1231">
        <v>6360</v>
      </c>
      <c r="C379" s="1227" t="s">
        <v>1374</v>
      </c>
      <c r="D379" s="1354">
        <v>589.29999999999995</v>
      </c>
      <c r="E379" s="1354">
        <v>0</v>
      </c>
      <c r="F379" s="1354">
        <v>0</v>
      </c>
      <c r="G379" s="1263"/>
    </row>
    <row r="380" spans="1:7">
      <c r="A380" s="1236">
        <v>5200</v>
      </c>
      <c r="B380" s="1231">
        <v>6360</v>
      </c>
      <c r="C380" s="1227" t="s">
        <v>1373</v>
      </c>
      <c r="D380" s="1354">
        <v>0</v>
      </c>
      <c r="E380" s="1354">
        <v>1320.17</v>
      </c>
      <c r="F380" s="1354">
        <v>250.86</v>
      </c>
      <c r="G380" s="1263"/>
    </row>
    <row r="381" spans="1:7">
      <c r="A381" s="1236">
        <v>5200</v>
      </c>
      <c r="B381" s="1231">
        <v>6360</v>
      </c>
      <c r="C381" s="1227" t="s">
        <v>1372</v>
      </c>
      <c r="D381" s="1354">
        <v>9747.11</v>
      </c>
      <c r="E381" s="1354">
        <v>15056.56</v>
      </c>
      <c r="F381" s="1354">
        <v>44966.41</v>
      </c>
      <c r="G381" s="1263"/>
    </row>
    <row r="382" spans="1:7">
      <c r="A382" s="1236">
        <v>5200</v>
      </c>
      <c r="B382" s="1231">
        <v>6360</v>
      </c>
      <c r="C382" s="1227" t="s">
        <v>1371</v>
      </c>
      <c r="D382" s="1354">
        <v>483.5</v>
      </c>
      <c r="E382" s="1354">
        <v>675.5</v>
      </c>
      <c r="F382" s="1354">
        <v>0</v>
      </c>
      <c r="G382" s="1263"/>
    </row>
    <row r="383" spans="1:7">
      <c r="A383" s="1236">
        <v>5200</v>
      </c>
      <c r="B383" s="1231">
        <v>6361</v>
      </c>
      <c r="C383" s="1227" t="s">
        <v>1369</v>
      </c>
      <c r="D383" s="1354">
        <v>0</v>
      </c>
      <c r="E383" s="1354">
        <v>0</v>
      </c>
      <c r="F383" s="1354">
        <v>0</v>
      </c>
      <c r="G383" s="1263"/>
    </row>
    <row r="384" spans="1:7">
      <c r="A384" s="1356">
        <v>5010</v>
      </c>
      <c r="B384" s="1357">
        <v>6368</v>
      </c>
      <c r="C384" s="1358" t="s">
        <v>1128</v>
      </c>
      <c r="D384" s="1359">
        <v>2191</v>
      </c>
      <c r="E384" s="1359">
        <v>2099.94</v>
      </c>
      <c r="F384" s="1359">
        <v>3975.23</v>
      </c>
      <c r="G384" s="1263"/>
    </row>
    <row r="385" spans="1:7">
      <c r="A385" s="1236">
        <v>5200</v>
      </c>
      <c r="B385" s="1231">
        <v>6368</v>
      </c>
      <c r="C385" s="1227" t="s">
        <v>1124</v>
      </c>
      <c r="D385" s="1354">
        <v>9378</v>
      </c>
      <c r="E385" s="1354">
        <v>10058.76</v>
      </c>
      <c r="F385" s="1354">
        <v>6389.74</v>
      </c>
      <c r="G385" s="1263"/>
    </row>
    <row r="386" spans="1:7">
      <c r="A386" s="1236">
        <v>5010</v>
      </c>
      <c r="B386" s="1231">
        <v>6369</v>
      </c>
      <c r="C386" s="1227" t="s">
        <v>1126</v>
      </c>
      <c r="D386" s="1354">
        <v>4283</v>
      </c>
      <c r="E386" s="1354">
        <v>5008.13</v>
      </c>
      <c r="F386" s="1354">
        <v>4409.0600000000004</v>
      </c>
      <c r="G386" s="1263"/>
    </row>
    <row r="387" spans="1:7">
      <c r="A387" s="1236">
        <v>5200</v>
      </c>
      <c r="B387" s="1231">
        <v>6369</v>
      </c>
      <c r="C387" s="1227" t="s">
        <v>1113</v>
      </c>
      <c r="D387" s="1354">
        <v>1784</v>
      </c>
      <c r="E387" s="1354">
        <v>4385.9799999999996</v>
      </c>
      <c r="F387" s="1354">
        <v>6673.73</v>
      </c>
      <c r="G387" s="1263"/>
    </row>
    <row r="388" spans="1:7">
      <c r="A388" s="1236">
        <v>5010</v>
      </c>
      <c r="B388" s="1231">
        <v>6371</v>
      </c>
      <c r="C388" s="1227" t="s">
        <v>1358</v>
      </c>
      <c r="D388" s="1354">
        <v>0</v>
      </c>
      <c r="E388" s="1354">
        <v>0</v>
      </c>
      <c r="F388" s="1354">
        <v>2737.39</v>
      </c>
      <c r="G388" s="1263"/>
    </row>
    <row r="389" spans="1:7">
      <c r="A389" s="1236">
        <v>5200</v>
      </c>
      <c r="B389" s="1231">
        <v>6371</v>
      </c>
      <c r="C389" s="1227" t="s">
        <v>1357</v>
      </c>
      <c r="D389" s="1354">
        <v>0</v>
      </c>
      <c r="E389" s="1354">
        <v>0</v>
      </c>
      <c r="F389" s="1354">
        <v>3196.95</v>
      </c>
      <c r="G389" s="1263"/>
    </row>
    <row r="390" spans="1:7">
      <c r="A390" s="1236">
        <v>5010</v>
      </c>
      <c r="B390" s="1231">
        <v>6372</v>
      </c>
      <c r="C390" s="1227" t="s">
        <v>1356</v>
      </c>
      <c r="D390" s="1354">
        <v>0</v>
      </c>
      <c r="E390" s="1354">
        <v>0</v>
      </c>
      <c r="F390" s="1354">
        <v>284</v>
      </c>
      <c r="G390" s="1263"/>
    </row>
    <row r="391" spans="1:7">
      <c r="A391" s="1236">
        <v>5200</v>
      </c>
      <c r="B391" s="1231">
        <v>6372</v>
      </c>
      <c r="C391" s="1227" t="s">
        <v>1355</v>
      </c>
      <c r="D391" s="1354">
        <v>0</v>
      </c>
      <c r="E391" s="1354">
        <v>0</v>
      </c>
      <c r="F391" s="1354">
        <v>521.59</v>
      </c>
      <c r="G391" s="1263"/>
    </row>
    <row r="392" spans="1:7">
      <c r="A392" s="1236">
        <v>5010</v>
      </c>
      <c r="B392" s="1231">
        <v>6373</v>
      </c>
      <c r="C392" s="1227" t="s">
        <v>1354</v>
      </c>
      <c r="D392" s="1354">
        <v>0</v>
      </c>
      <c r="E392" s="1354">
        <v>0</v>
      </c>
      <c r="F392" s="1354">
        <v>7195.88</v>
      </c>
      <c r="G392" s="1263"/>
    </row>
    <row r="393" spans="1:7">
      <c r="A393" s="1236">
        <v>5200</v>
      </c>
      <c r="B393" s="1231">
        <v>6373</v>
      </c>
      <c r="C393" s="1227" t="s">
        <v>1353</v>
      </c>
      <c r="D393" s="1354">
        <v>0</v>
      </c>
      <c r="E393" s="1354">
        <v>0</v>
      </c>
      <c r="F393" s="1354">
        <v>10799.03</v>
      </c>
      <c r="G393" s="1263"/>
    </row>
    <row r="394" spans="1:7">
      <c r="A394" s="1236">
        <v>5110</v>
      </c>
      <c r="B394" s="1231">
        <v>6410</v>
      </c>
      <c r="C394" s="1227" t="s">
        <v>1044</v>
      </c>
      <c r="D394" s="1354">
        <v>14100.98</v>
      </c>
      <c r="E394" s="1354">
        <v>16702.64</v>
      </c>
      <c r="F394" s="1354">
        <v>14859.78</v>
      </c>
      <c r="G394" s="1263"/>
    </row>
    <row r="395" spans="1:7">
      <c r="A395" s="1236">
        <v>5110</v>
      </c>
      <c r="B395" s="1231">
        <v>6420</v>
      </c>
      <c r="C395" s="1227" t="s">
        <v>1089</v>
      </c>
      <c r="D395" s="1354">
        <v>1156.53</v>
      </c>
      <c r="E395" s="1354">
        <v>0</v>
      </c>
      <c r="F395" s="1354">
        <v>0</v>
      </c>
      <c r="G395" s="1263"/>
    </row>
    <row r="396" spans="1:7">
      <c r="A396" s="1236">
        <v>5110</v>
      </c>
      <c r="B396" s="1231">
        <v>6420</v>
      </c>
      <c r="C396" s="1227" t="s">
        <v>1368</v>
      </c>
      <c r="D396" s="1354">
        <v>0</v>
      </c>
      <c r="E396" s="1354">
        <v>0</v>
      </c>
      <c r="F396" s="1354">
        <v>0</v>
      </c>
      <c r="G396" s="1263"/>
    </row>
    <row r="397" spans="1:7">
      <c r="A397" s="1236">
        <v>5110</v>
      </c>
      <c r="B397" s="1231">
        <v>6420</v>
      </c>
      <c r="C397" s="1227" t="s">
        <v>1367</v>
      </c>
      <c r="D397" s="1354">
        <v>0</v>
      </c>
      <c r="E397" s="1354">
        <v>28.23</v>
      </c>
      <c r="F397" s="1354">
        <v>0</v>
      </c>
      <c r="G397" s="1263"/>
    </row>
    <row r="398" spans="1:7">
      <c r="A398" s="1236">
        <v>5110</v>
      </c>
      <c r="B398" s="1231">
        <v>6420</v>
      </c>
      <c r="C398" s="1227" t="s">
        <v>1366</v>
      </c>
      <c r="D398" s="1354">
        <v>0</v>
      </c>
      <c r="E398" s="1354">
        <v>0</v>
      </c>
      <c r="F398" s="1354">
        <v>0</v>
      </c>
      <c r="G398" s="1263"/>
    </row>
    <row r="399" spans="1:7">
      <c r="A399" s="1236">
        <v>5110</v>
      </c>
      <c r="B399" s="1231">
        <v>6420</v>
      </c>
      <c r="C399" s="1227" t="s">
        <v>1365</v>
      </c>
      <c r="D399" s="1354">
        <v>0</v>
      </c>
      <c r="E399" s="1354">
        <v>0</v>
      </c>
      <c r="F399" s="1354">
        <v>0</v>
      </c>
      <c r="G399" s="1263"/>
    </row>
    <row r="400" spans="1:7">
      <c r="A400" s="1236">
        <v>5320</v>
      </c>
      <c r="B400" s="1231">
        <v>6500</v>
      </c>
      <c r="C400" s="1227" t="s">
        <v>365</v>
      </c>
      <c r="D400" s="1354">
        <v>2750.4</v>
      </c>
      <c r="E400" s="1354">
        <v>3407.35</v>
      </c>
      <c r="F400" s="1354">
        <v>5983.34</v>
      </c>
      <c r="G400" s="1263"/>
    </row>
    <row r="401" spans="1:7">
      <c r="A401" s="1236">
        <v>5320</v>
      </c>
      <c r="B401" s="1231">
        <v>6500</v>
      </c>
      <c r="C401" s="1227" t="s">
        <v>1364</v>
      </c>
      <c r="D401" s="1354">
        <v>9944.42</v>
      </c>
      <c r="E401" s="1354">
        <v>6413.76</v>
      </c>
      <c r="F401" s="1354">
        <v>5782.94</v>
      </c>
      <c r="G401" s="1263"/>
    </row>
    <row r="402" spans="1:7">
      <c r="A402" s="1236">
        <v>5280</v>
      </c>
      <c r="B402" s="1231">
        <v>6560</v>
      </c>
      <c r="C402" s="1227" t="s">
        <v>1363</v>
      </c>
      <c r="D402" s="1354">
        <v>432.92</v>
      </c>
      <c r="E402" s="1354">
        <v>117.38</v>
      </c>
      <c r="F402" s="1354">
        <v>0</v>
      </c>
      <c r="G402" s="1263"/>
    </row>
    <row r="403" spans="1:7">
      <c r="A403" s="1236">
        <v>5280</v>
      </c>
      <c r="B403" s="1231">
        <v>6570</v>
      </c>
      <c r="C403" s="1227" t="s">
        <v>1086</v>
      </c>
      <c r="D403" s="1354">
        <v>4287.49</v>
      </c>
      <c r="E403" s="1354">
        <v>4072.39</v>
      </c>
      <c r="F403" s="1354">
        <v>4842.78</v>
      </c>
      <c r="G403" s="1263"/>
    </row>
    <row r="404" spans="1:7">
      <c r="A404" s="1236">
        <v>5650</v>
      </c>
      <c r="B404" s="1231">
        <v>6660</v>
      </c>
      <c r="C404" s="1227" t="s">
        <v>384</v>
      </c>
      <c r="D404" s="1354">
        <v>0</v>
      </c>
      <c r="E404" s="1354">
        <v>0</v>
      </c>
      <c r="F404" s="1354">
        <v>0</v>
      </c>
      <c r="G404" s="1263"/>
    </row>
    <row r="405" spans="1:7">
      <c r="A405" s="1236">
        <v>8665</v>
      </c>
      <c r="B405" s="1231">
        <v>6670</v>
      </c>
      <c r="C405" s="1227" t="s">
        <v>1362</v>
      </c>
      <c r="D405" s="1354">
        <v>0</v>
      </c>
      <c r="E405" s="1354">
        <v>0</v>
      </c>
      <c r="F405" s="1354">
        <v>72407.179999999993</v>
      </c>
      <c r="G405" s="1263"/>
    </row>
    <row r="406" spans="1:7">
      <c r="A406" s="1236">
        <v>8660</v>
      </c>
      <c r="B406" s="1231">
        <v>6700</v>
      </c>
      <c r="C406" s="1227" t="s">
        <v>928</v>
      </c>
      <c r="D406" s="1354">
        <v>16636.810000000001</v>
      </c>
      <c r="E406" s="1354">
        <v>3372.4</v>
      </c>
      <c r="F406" s="1354">
        <v>898.35</v>
      </c>
      <c r="G406" s="1263"/>
    </row>
    <row r="407" spans="1:7">
      <c r="A407" s="1236">
        <v>5150</v>
      </c>
      <c r="B407" s="1231">
        <v>6750</v>
      </c>
      <c r="C407" s="1227" t="s">
        <v>1080</v>
      </c>
      <c r="D407" s="1354">
        <v>16492.27</v>
      </c>
      <c r="E407" s="1354">
        <v>13753.72</v>
      </c>
      <c r="F407" s="1354">
        <v>12855.88</v>
      </c>
      <c r="G407" s="1263"/>
    </row>
    <row r="408" spans="1:7">
      <c r="A408" s="1236">
        <v>5300</v>
      </c>
      <c r="B408" s="1231">
        <v>6750</v>
      </c>
      <c r="C408" s="1227" t="s">
        <v>1083</v>
      </c>
      <c r="D408" s="1354">
        <v>1690.66</v>
      </c>
      <c r="E408" s="1354">
        <v>744.96</v>
      </c>
      <c r="F408" s="1354">
        <v>1268.49</v>
      </c>
      <c r="G408" s="1263"/>
    </row>
    <row r="409" spans="1:7">
      <c r="A409" s="1236">
        <v>5360</v>
      </c>
      <c r="B409" s="1231">
        <v>6750</v>
      </c>
      <c r="C409" s="1227" t="s">
        <v>1082</v>
      </c>
      <c r="D409" s="1354">
        <v>782.82</v>
      </c>
      <c r="E409" s="1354">
        <v>1625.55</v>
      </c>
      <c r="F409" s="1354">
        <v>2968.91</v>
      </c>
      <c r="G409" s="1263"/>
    </row>
    <row r="410" spans="1:7">
      <c r="A410" s="1236">
        <v>5390</v>
      </c>
      <c r="B410" s="1231">
        <v>6750</v>
      </c>
      <c r="C410" s="1227" t="s">
        <v>1081</v>
      </c>
      <c r="D410" s="1354">
        <v>0</v>
      </c>
      <c r="E410" s="1354">
        <v>859.6</v>
      </c>
      <c r="F410" s="1354">
        <v>411.7</v>
      </c>
      <c r="G410" s="1263"/>
    </row>
    <row r="411" spans="1:7">
      <c r="A411" s="1236">
        <v>8530</v>
      </c>
      <c r="B411" s="1231">
        <v>6750</v>
      </c>
      <c r="C411" s="1227" t="s">
        <v>1079</v>
      </c>
      <c r="D411" s="1354">
        <v>10262.69</v>
      </c>
      <c r="E411" s="1354">
        <v>10049.32</v>
      </c>
      <c r="F411" s="1354">
        <v>10714.02</v>
      </c>
      <c r="G411" s="1263"/>
    </row>
    <row r="412" spans="1:7">
      <c r="A412" s="1236">
        <v>5010</v>
      </c>
      <c r="B412" s="1231">
        <v>7010</v>
      </c>
      <c r="C412" s="1227" t="s">
        <v>1167</v>
      </c>
      <c r="D412" s="1354">
        <v>0</v>
      </c>
      <c r="E412" s="1354">
        <v>0</v>
      </c>
      <c r="F412" s="1354">
        <v>0</v>
      </c>
      <c r="G412" s="1263"/>
    </row>
    <row r="413" spans="1:7">
      <c r="A413" s="1236">
        <v>5010</v>
      </c>
      <c r="B413" s="1231">
        <v>7011</v>
      </c>
      <c r="C413" s="1227" t="s">
        <v>1166</v>
      </c>
      <c r="D413" s="1354">
        <v>38649.35</v>
      </c>
      <c r="E413" s="1354">
        <v>52696.98</v>
      </c>
      <c r="F413" s="1354">
        <v>46858.92</v>
      </c>
      <c r="G413" s="1263"/>
    </row>
    <row r="414" spans="1:7">
      <c r="A414" s="1236">
        <v>5200</v>
      </c>
      <c r="B414" s="1231">
        <v>7100</v>
      </c>
      <c r="C414" s="1227" t="s">
        <v>1361</v>
      </c>
      <c r="D414" s="1354">
        <v>0</v>
      </c>
      <c r="E414" s="1354">
        <v>0</v>
      </c>
      <c r="F414" s="1354">
        <v>0</v>
      </c>
      <c r="G414" s="1263"/>
    </row>
    <row r="415" spans="1:7">
      <c r="A415" s="1236">
        <v>5460</v>
      </c>
      <c r="B415" s="1231">
        <v>7101</v>
      </c>
      <c r="C415" s="1227" t="s">
        <v>1165</v>
      </c>
      <c r="D415" s="1354">
        <v>6837.1</v>
      </c>
      <c r="E415" s="1354">
        <v>6980.36</v>
      </c>
      <c r="F415" s="1354">
        <v>5095.62</v>
      </c>
      <c r="G415" s="1263"/>
    </row>
    <row r="416" spans="1:7">
      <c r="A416" s="1236">
        <v>5460</v>
      </c>
      <c r="B416" s="1231">
        <v>7115</v>
      </c>
      <c r="C416" s="1227" t="s">
        <v>1164</v>
      </c>
      <c r="D416" s="1354">
        <v>2401</v>
      </c>
      <c r="E416" s="1354">
        <v>3400</v>
      </c>
      <c r="F416" s="1354">
        <v>1475</v>
      </c>
      <c r="G416" s="1263"/>
    </row>
    <row r="417" spans="1:7">
      <c r="A417" s="1236">
        <v>5525</v>
      </c>
      <c r="B417" s="1231">
        <v>7116</v>
      </c>
      <c r="C417" s="1227" t="s">
        <v>1163</v>
      </c>
      <c r="D417" s="1354">
        <v>0</v>
      </c>
      <c r="E417" s="1354">
        <v>0</v>
      </c>
      <c r="F417" s="1354">
        <v>0</v>
      </c>
      <c r="G417" s="1263"/>
    </row>
    <row r="418" spans="1:7">
      <c r="A418" s="1236">
        <v>5455</v>
      </c>
      <c r="B418" s="1231">
        <v>7151</v>
      </c>
      <c r="C418" s="1227" t="s">
        <v>1162</v>
      </c>
      <c r="D418" s="1354">
        <v>993.65</v>
      </c>
      <c r="E418" s="1354">
        <v>77.900000000000006</v>
      </c>
      <c r="F418" s="1354">
        <v>960.41</v>
      </c>
      <c r="G418" s="1263"/>
    </row>
    <row r="419" spans="1:7">
      <c r="A419" s="1236">
        <v>5455</v>
      </c>
      <c r="B419" s="1231">
        <v>7151</v>
      </c>
      <c r="C419" s="1227" t="s">
        <v>1158</v>
      </c>
      <c r="D419" s="1354">
        <v>0</v>
      </c>
      <c r="E419" s="1354">
        <v>0</v>
      </c>
      <c r="F419" s="1354">
        <v>0</v>
      </c>
      <c r="G419" s="1263"/>
    </row>
    <row r="420" spans="1:7">
      <c r="A420" s="1236">
        <v>5455</v>
      </c>
      <c r="B420" s="1231">
        <v>7151</v>
      </c>
      <c r="C420" s="1227" t="s">
        <v>1159</v>
      </c>
      <c r="D420" s="1354">
        <v>0</v>
      </c>
      <c r="E420" s="1354">
        <v>0</v>
      </c>
      <c r="F420" s="1354">
        <v>0</v>
      </c>
      <c r="G420" s="1263"/>
    </row>
    <row r="421" spans="1:7">
      <c r="A421" s="1236">
        <v>5455</v>
      </c>
      <c r="B421" s="1231">
        <v>7153</v>
      </c>
      <c r="C421" s="1227" t="s">
        <v>1161</v>
      </c>
      <c r="D421" s="1354">
        <v>0</v>
      </c>
      <c r="E421" s="1354">
        <v>0</v>
      </c>
      <c r="F421" s="1354">
        <v>0</v>
      </c>
      <c r="G421" s="1263"/>
    </row>
    <row r="422" spans="1:7">
      <c r="A422" s="1236">
        <v>5455</v>
      </c>
      <c r="B422" s="1231">
        <v>7155</v>
      </c>
      <c r="C422" s="1227" t="s">
        <v>1160</v>
      </c>
      <c r="D422" s="1354">
        <v>11489.83</v>
      </c>
      <c r="E422" s="1354">
        <v>15388.11</v>
      </c>
      <c r="F422" s="1354">
        <v>16978.18</v>
      </c>
      <c r="G422" s="1263"/>
    </row>
    <row r="423" spans="1:7">
      <c r="A423" s="1236">
        <v>5455</v>
      </c>
      <c r="B423" s="1231">
        <v>7158</v>
      </c>
      <c r="C423" s="1227" t="s">
        <v>728</v>
      </c>
      <c r="D423" s="1354">
        <v>2417.2399999999998</v>
      </c>
      <c r="E423" s="1354">
        <v>1908.3</v>
      </c>
      <c r="F423" s="1354">
        <v>1576.4</v>
      </c>
      <c r="G423" s="1263"/>
    </row>
    <row r="424" spans="1:7">
      <c r="A424" s="1236">
        <v>5455</v>
      </c>
      <c r="B424" s="1231">
        <v>7159</v>
      </c>
      <c r="C424" s="1227" t="s">
        <v>1159</v>
      </c>
      <c r="D424" s="1354">
        <v>0</v>
      </c>
      <c r="E424" s="1354">
        <v>0</v>
      </c>
      <c r="F424" s="1354">
        <v>0</v>
      </c>
      <c r="G424" s="1263"/>
    </row>
    <row r="425" spans="1:7">
      <c r="A425" s="1236">
        <v>5540</v>
      </c>
      <c r="B425" s="1231">
        <v>7161</v>
      </c>
      <c r="C425" s="1227" t="s">
        <v>1157</v>
      </c>
      <c r="D425" s="1354">
        <v>23.23</v>
      </c>
      <c r="E425" s="1354">
        <v>1003.7</v>
      </c>
      <c r="F425" s="1354">
        <v>0</v>
      </c>
      <c r="G425" s="1263"/>
    </row>
    <row r="426" spans="1:7">
      <c r="A426" s="1236">
        <v>5540</v>
      </c>
      <c r="B426" s="1231">
        <v>7161</v>
      </c>
      <c r="C426" s="1227" t="s">
        <v>1153</v>
      </c>
      <c r="D426" s="1354">
        <v>0</v>
      </c>
      <c r="E426" s="1354">
        <v>0</v>
      </c>
      <c r="F426" s="1354">
        <v>0</v>
      </c>
      <c r="G426" s="1263"/>
    </row>
    <row r="427" spans="1:7">
      <c r="A427" s="1236">
        <v>5540</v>
      </c>
      <c r="B427" s="1231">
        <v>7163</v>
      </c>
      <c r="C427" s="1227" t="s">
        <v>1156</v>
      </c>
      <c r="D427" s="1354">
        <v>0</v>
      </c>
      <c r="E427" s="1354">
        <v>0</v>
      </c>
      <c r="F427" s="1354">
        <v>0</v>
      </c>
      <c r="G427" s="1263"/>
    </row>
    <row r="428" spans="1:7">
      <c r="A428" s="1236">
        <v>5540</v>
      </c>
      <c r="B428" s="1231">
        <v>7165</v>
      </c>
      <c r="C428" s="1227" t="s">
        <v>1155</v>
      </c>
      <c r="D428" s="1354">
        <v>0</v>
      </c>
      <c r="E428" s="1354">
        <v>0</v>
      </c>
      <c r="F428" s="1354">
        <v>0</v>
      </c>
      <c r="G428" s="1263"/>
    </row>
    <row r="429" spans="1:7">
      <c r="A429" s="1236">
        <v>5540</v>
      </c>
      <c r="B429" s="1231">
        <v>7169</v>
      </c>
      <c r="C429" s="1227" t="s">
        <v>1154</v>
      </c>
      <c r="D429" s="1354">
        <v>0</v>
      </c>
      <c r="E429" s="1354">
        <v>0</v>
      </c>
      <c r="F429" s="1354">
        <v>0</v>
      </c>
      <c r="G429" s="1263"/>
    </row>
    <row r="430" spans="1:7">
      <c r="A430" s="1236">
        <v>5530</v>
      </c>
      <c r="B430" s="1231">
        <v>7181</v>
      </c>
      <c r="C430" s="1227" t="s">
        <v>1143</v>
      </c>
      <c r="D430" s="1354">
        <v>0</v>
      </c>
      <c r="E430" s="1354">
        <v>0</v>
      </c>
      <c r="F430" s="1354">
        <v>0</v>
      </c>
      <c r="G430" s="1263"/>
    </row>
    <row r="431" spans="1:7">
      <c r="A431" s="1236">
        <v>5530</v>
      </c>
      <c r="B431" s="1231">
        <v>7181</v>
      </c>
      <c r="C431" s="1227" t="s">
        <v>1144</v>
      </c>
      <c r="D431" s="1354">
        <v>0</v>
      </c>
      <c r="E431" s="1354">
        <v>0</v>
      </c>
      <c r="F431" s="1354">
        <v>0</v>
      </c>
      <c r="G431" s="1263"/>
    </row>
    <row r="432" spans="1:7">
      <c r="A432" s="1236">
        <v>5530</v>
      </c>
      <c r="B432" s="1231">
        <v>7181</v>
      </c>
      <c r="C432" s="1227" t="s">
        <v>1152</v>
      </c>
      <c r="D432" s="1354">
        <v>0</v>
      </c>
      <c r="E432" s="1354">
        <v>0</v>
      </c>
      <c r="F432" s="1354">
        <v>0</v>
      </c>
      <c r="G432" s="1263"/>
    </row>
    <row r="433" spans="1:7">
      <c r="A433" s="1236">
        <v>5530</v>
      </c>
      <c r="B433" s="1231">
        <v>7181</v>
      </c>
      <c r="C433" s="1227" t="s">
        <v>1148</v>
      </c>
      <c r="D433" s="1354">
        <v>0</v>
      </c>
      <c r="E433" s="1354">
        <v>0</v>
      </c>
      <c r="F433" s="1354">
        <v>0</v>
      </c>
      <c r="G433" s="1263"/>
    </row>
    <row r="434" spans="1:7">
      <c r="A434" s="1236">
        <v>5530</v>
      </c>
      <c r="B434" s="1231">
        <v>7182</v>
      </c>
      <c r="C434" s="1227" t="s">
        <v>1147</v>
      </c>
      <c r="D434" s="1354">
        <v>0</v>
      </c>
      <c r="E434" s="1354">
        <v>0</v>
      </c>
      <c r="F434" s="1354">
        <v>0</v>
      </c>
      <c r="G434" s="1263"/>
    </row>
    <row r="435" spans="1:7">
      <c r="A435" s="1236">
        <v>5530</v>
      </c>
      <c r="B435" s="1231">
        <v>7183</v>
      </c>
      <c r="C435" s="1227" t="s">
        <v>1151</v>
      </c>
      <c r="D435" s="1354">
        <v>146</v>
      </c>
      <c r="E435" s="1354">
        <v>1223.6500000000001</v>
      </c>
      <c r="F435" s="1354">
        <v>0</v>
      </c>
      <c r="G435" s="1263"/>
    </row>
    <row r="436" spans="1:7">
      <c r="A436" s="1236">
        <v>5530</v>
      </c>
      <c r="B436" s="1231">
        <v>7184</v>
      </c>
      <c r="C436" s="1227" t="s">
        <v>1146</v>
      </c>
      <c r="D436" s="1354">
        <v>0</v>
      </c>
      <c r="E436" s="1354">
        <v>0</v>
      </c>
      <c r="F436" s="1354">
        <v>0</v>
      </c>
      <c r="G436" s="1263"/>
    </row>
    <row r="437" spans="1:7">
      <c r="A437" s="1236">
        <v>5530</v>
      </c>
      <c r="B437" s="1231">
        <v>7185</v>
      </c>
      <c r="C437" s="1227" t="s">
        <v>1150</v>
      </c>
      <c r="D437" s="1354">
        <v>1808.43</v>
      </c>
      <c r="E437" s="1354">
        <v>6224.04</v>
      </c>
      <c r="F437" s="1354">
        <v>6786.68</v>
      </c>
      <c r="G437" s="1263"/>
    </row>
    <row r="438" spans="1:7">
      <c r="A438" s="1236">
        <v>5530</v>
      </c>
      <c r="B438" s="1231">
        <v>7186</v>
      </c>
      <c r="C438" s="1227" t="s">
        <v>1145</v>
      </c>
      <c r="D438" s="1354">
        <v>0</v>
      </c>
      <c r="E438" s="1354">
        <v>0</v>
      </c>
      <c r="F438" s="1354">
        <v>0</v>
      </c>
      <c r="G438" s="1263"/>
    </row>
    <row r="439" spans="1:7">
      <c r="A439" s="1236">
        <v>5530</v>
      </c>
      <c r="B439" s="1231">
        <v>7189</v>
      </c>
      <c r="C439" s="1227" t="s">
        <v>1149</v>
      </c>
      <c r="D439" s="1354">
        <v>0</v>
      </c>
      <c r="E439" s="1354">
        <v>0</v>
      </c>
      <c r="F439" s="1354">
        <v>0</v>
      </c>
      <c r="G439" s="1263"/>
    </row>
    <row r="440" spans="1:7">
      <c r="A440" s="1236">
        <v>5520</v>
      </c>
      <c r="B440" s="1231">
        <v>7201</v>
      </c>
      <c r="C440" s="1227" t="s">
        <v>1142</v>
      </c>
      <c r="D440" s="1354">
        <v>1539.32</v>
      </c>
      <c r="E440" s="1354">
        <v>-574.52</v>
      </c>
      <c r="F440" s="1354">
        <v>1438.86</v>
      </c>
      <c r="G440" s="1263"/>
    </row>
    <row r="441" spans="1:7">
      <c r="A441" s="1236">
        <v>5520</v>
      </c>
      <c r="B441" s="1231">
        <v>7201</v>
      </c>
      <c r="C441" s="1227" t="s">
        <v>1133</v>
      </c>
      <c r="D441" s="1354">
        <v>0</v>
      </c>
      <c r="E441" s="1354">
        <v>0</v>
      </c>
      <c r="F441" s="1354">
        <v>0</v>
      </c>
      <c r="G441" s="1263"/>
    </row>
    <row r="442" spans="1:7">
      <c r="A442" s="1236">
        <v>5520</v>
      </c>
      <c r="B442" s="1231">
        <v>7201</v>
      </c>
      <c r="C442" s="1227" t="s">
        <v>1134</v>
      </c>
      <c r="D442" s="1354">
        <v>0</v>
      </c>
      <c r="E442" s="1354">
        <v>49.21</v>
      </c>
      <c r="F442" s="1354">
        <v>102.26</v>
      </c>
      <c r="G442" s="1263"/>
    </row>
    <row r="443" spans="1:7">
      <c r="A443" s="1236">
        <v>5520</v>
      </c>
      <c r="B443" s="1231">
        <v>7201</v>
      </c>
      <c r="C443" s="1227" t="s">
        <v>1138</v>
      </c>
      <c r="D443" s="1354">
        <v>0</v>
      </c>
      <c r="E443" s="1354">
        <v>0</v>
      </c>
      <c r="F443" s="1354">
        <v>0</v>
      </c>
      <c r="G443" s="1263"/>
    </row>
    <row r="444" spans="1:7">
      <c r="A444" s="1236">
        <v>5520</v>
      </c>
      <c r="B444" s="1231">
        <v>7202</v>
      </c>
      <c r="C444" s="1227" t="s">
        <v>1137</v>
      </c>
      <c r="D444" s="1354">
        <v>0</v>
      </c>
      <c r="E444" s="1354">
        <v>1487.15</v>
      </c>
      <c r="F444" s="1354">
        <v>1389.75</v>
      </c>
      <c r="G444" s="1263"/>
    </row>
    <row r="445" spans="1:7">
      <c r="A445" s="1236">
        <v>5520</v>
      </c>
      <c r="B445" s="1231">
        <v>7203</v>
      </c>
      <c r="C445" s="1227" t="s">
        <v>1141</v>
      </c>
      <c r="D445" s="1354">
        <v>0</v>
      </c>
      <c r="E445" s="1354">
        <v>535.97</v>
      </c>
      <c r="F445" s="1354">
        <v>0</v>
      </c>
      <c r="G445" s="1263"/>
    </row>
    <row r="446" spans="1:7">
      <c r="A446" s="1236">
        <v>5520</v>
      </c>
      <c r="B446" s="1231">
        <v>7204</v>
      </c>
      <c r="C446" s="1227" t="s">
        <v>1136</v>
      </c>
      <c r="D446" s="1354">
        <v>0</v>
      </c>
      <c r="E446" s="1354">
        <v>0</v>
      </c>
      <c r="F446" s="1354">
        <v>0</v>
      </c>
      <c r="G446" s="1263"/>
    </row>
    <row r="447" spans="1:7">
      <c r="A447" s="1236">
        <v>5520</v>
      </c>
      <c r="B447" s="1231">
        <v>7205</v>
      </c>
      <c r="C447" s="1227" t="s">
        <v>1140</v>
      </c>
      <c r="D447" s="1354">
        <v>1503.09</v>
      </c>
      <c r="E447" s="1354">
        <v>2668.95</v>
      </c>
      <c r="F447" s="1354">
        <v>2009.91</v>
      </c>
      <c r="G447" s="1263"/>
    </row>
    <row r="448" spans="1:7">
      <c r="A448" s="1236">
        <v>5520</v>
      </c>
      <c r="B448" s="1231">
        <v>7206</v>
      </c>
      <c r="C448" s="1227" t="s">
        <v>1135</v>
      </c>
      <c r="D448" s="1354">
        <v>0</v>
      </c>
      <c r="E448" s="1354">
        <v>691.82</v>
      </c>
      <c r="F448" s="1354">
        <v>484.8</v>
      </c>
      <c r="G448" s="1263"/>
    </row>
    <row r="449" spans="1:7">
      <c r="A449" s="1236">
        <v>5520</v>
      </c>
      <c r="B449" s="1231">
        <v>7208</v>
      </c>
      <c r="C449" s="1227" t="s">
        <v>1045</v>
      </c>
      <c r="D449" s="1354">
        <v>2029.01</v>
      </c>
      <c r="E449" s="1354">
        <v>3729.25</v>
      </c>
      <c r="F449" s="1354">
        <v>2781.03</v>
      </c>
      <c r="G449" s="1263"/>
    </row>
    <row r="450" spans="1:7">
      <c r="A450" s="1236">
        <v>5520</v>
      </c>
      <c r="B450" s="1231">
        <v>7209</v>
      </c>
      <c r="C450" s="1227" t="s">
        <v>1139</v>
      </c>
      <c r="D450" s="1354">
        <v>0</v>
      </c>
      <c r="E450" s="1354">
        <v>0</v>
      </c>
      <c r="F450" s="1354">
        <v>0</v>
      </c>
      <c r="G450" s="1263"/>
    </row>
    <row r="451" spans="1:7">
      <c r="A451" s="1236">
        <v>5200</v>
      </c>
      <c r="B451" s="1231">
        <v>7311</v>
      </c>
      <c r="C451" s="1227" t="s">
        <v>1132</v>
      </c>
      <c r="D451" s="1354">
        <v>0</v>
      </c>
      <c r="E451" s="1354">
        <v>0</v>
      </c>
      <c r="F451" s="1354">
        <v>0</v>
      </c>
      <c r="G451" s="1263"/>
    </row>
    <row r="452" spans="1:7">
      <c r="A452" s="1236">
        <v>5200</v>
      </c>
      <c r="B452" s="1231">
        <v>7318</v>
      </c>
      <c r="C452" s="1227" t="s">
        <v>1131</v>
      </c>
      <c r="D452" s="1354">
        <v>0</v>
      </c>
      <c r="E452" s="1354">
        <v>0</v>
      </c>
      <c r="F452" s="1354">
        <v>0</v>
      </c>
      <c r="G452" s="1263"/>
    </row>
    <row r="453" spans="1:7">
      <c r="A453" s="1236">
        <v>5200</v>
      </c>
      <c r="B453" s="1231">
        <v>7328</v>
      </c>
      <c r="C453" s="1227" t="s">
        <v>1130</v>
      </c>
      <c r="D453" s="1354">
        <v>0</v>
      </c>
      <c r="E453" s="1354">
        <v>0</v>
      </c>
      <c r="F453" s="1354">
        <v>0</v>
      </c>
      <c r="G453" s="1263"/>
    </row>
    <row r="454" spans="1:7">
      <c r="A454" s="1236">
        <v>5200</v>
      </c>
      <c r="B454" s="1231">
        <v>7331</v>
      </c>
      <c r="C454" s="1227" t="s">
        <v>1129</v>
      </c>
      <c r="D454" s="1354">
        <v>0</v>
      </c>
      <c r="E454" s="1354">
        <v>0</v>
      </c>
      <c r="F454" s="1354">
        <v>13679.42</v>
      </c>
      <c r="G454" s="1263"/>
    </row>
    <row r="455" spans="1:7">
      <c r="A455" s="1236">
        <v>5200</v>
      </c>
      <c r="B455" s="1231">
        <v>7340</v>
      </c>
      <c r="C455" s="1227" t="s">
        <v>1124</v>
      </c>
      <c r="D455" s="1354">
        <v>1140</v>
      </c>
      <c r="E455" s="1354">
        <v>1640.57</v>
      </c>
      <c r="F455" s="1354">
        <v>1049.32</v>
      </c>
      <c r="G455" s="1263"/>
    </row>
    <row r="456" spans="1:7">
      <c r="A456" s="1236">
        <v>5200</v>
      </c>
      <c r="B456" s="1231">
        <v>7341</v>
      </c>
      <c r="C456" s="1227" t="s">
        <v>1123</v>
      </c>
      <c r="D456" s="1354">
        <v>3184</v>
      </c>
      <c r="E456" s="1354">
        <v>8486.41</v>
      </c>
      <c r="F456" s="1354">
        <v>9471.26</v>
      </c>
      <c r="G456" s="1263"/>
    </row>
    <row r="457" spans="1:7">
      <c r="A457" s="1236">
        <v>5200</v>
      </c>
      <c r="B457" s="1231">
        <v>7342</v>
      </c>
      <c r="C457" s="1227" t="s">
        <v>1122</v>
      </c>
      <c r="D457" s="1354">
        <v>2932</v>
      </c>
      <c r="E457" s="1354">
        <v>4335.25</v>
      </c>
      <c r="F457" s="1354">
        <v>5495.66</v>
      </c>
      <c r="G457" s="1263"/>
    </row>
    <row r="458" spans="1:7">
      <c r="A458" s="1236">
        <v>5200</v>
      </c>
      <c r="B458" s="1231">
        <v>7343</v>
      </c>
      <c r="C458" s="1227" t="s">
        <v>1121</v>
      </c>
      <c r="D458" s="1354">
        <v>63</v>
      </c>
      <c r="E458" s="1354">
        <v>0</v>
      </c>
      <c r="F458" s="1354">
        <v>0</v>
      </c>
      <c r="G458" s="1263"/>
    </row>
    <row r="459" spans="1:7">
      <c r="A459" s="1236">
        <v>5200</v>
      </c>
      <c r="B459" s="1231">
        <v>7344</v>
      </c>
      <c r="C459" s="1227" t="s">
        <v>1120</v>
      </c>
      <c r="D459" s="1354">
        <v>3575</v>
      </c>
      <c r="E459" s="1354">
        <v>4870.1499999999996</v>
      </c>
      <c r="F459" s="1354">
        <v>5735.37</v>
      </c>
      <c r="G459" s="1263"/>
    </row>
    <row r="460" spans="1:7">
      <c r="A460" s="1236">
        <v>5200</v>
      </c>
      <c r="B460" s="1231">
        <v>7345</v>
      </c>
      <c r="C460" s="1227" t="s">
        <v>1119</v>
      </c>
      <c r="D460" s="1354">
        <v>789</v>
      </c>
      <c r="E460" s="1354">
        <v>1194.43</v>
      </c>
      <c r="F460" s="1354">
        <v>36.78</v>
      </c>
      <c r="G460" s="1263"/>
    </row>
    <row r="461" spans="1:7">
      <c r="A461" s="1236">
        <v>5200</v>
      </c>
      <c r="B461" s="1231">
        <v>7346</v>
      </c>
      <c r="C461" s="1227" t="s">
        <v>1118</v>
      </c>
      <c r="D461" s="1354">
        <v>316</v>
      </c>
      <c r="E461" s="1354">
        <v>240.14</v>
      </c>
      <c r="F461" s="1354">
        <v>258.58</v>
      </c>
      <c r="G461" s="1263"/>
    </row>
    <row r="462" spans="1:7">
      <c r="A462" s="1236">
        <v>5200</v>
      </c>
      <c r="B462" s="1231">
        <v>7347</v>
      </c>
      <c r="C462" s="1227" t="s">
        <v>1117</v>
      </c>
      <c r="D462" s="1354">
        <v>1029</v>
      </c>
      <c r="E462" s="1354">
        <v>2035.17</v>
      </c>
      <c r="F462" s="1354">
        <v>1360.33</v>
      </c>
      <c r="G462" s="1263"/>
    </row>
    <row r="463" spans="1:7">
      <c r="A463" s="1236">
        <v>5200</v>
      </c>
      <c r="B463" s="1231">
        <v>7348</v>
      </c>
      <c r="C463" s="1227" t="s">
        <v>1116</v>
      </c>
      <c r="D463" s="1354">
        <v>296</v>
      </c>
      <c r="E463" s="1354">
        <v>1006.65</v>
      </c>
      <c r="F463" s="1354">
        <v>944.2</v>
      </c>
      <c r="G463" s="1263"/>
    </row>
    <row r="464" spans="1:7">
      <c r="A464" s="1236">
        <v>5200</v>
      </c>
      <c r="B464" s="1231">
        <v>7349</v>
      </c>
      <c r="C464" s="1227" t="s">
        <v>1115</v>
      </c>
      <c r="D464" s="1354">
        <v>823</v>
      </c>
      <c r="E464" s="1354">
        <v>1271.6300000000001</v>
      </c>
      <c r="F464" s="1354">
        <v>1557.94</v>
      </c>
      <c r="G464" s="1263"/>
    </row>
    <row r="465" spans="1:7">
      <c r="A465" s="1236">
        <v>5200</v>
      </c>
      <c r="B465" s="1231">
        <v>7351</v>
      </c>
      <c r="C465" s="1227" t="s">
        <v>1112</v>
      </c>
      <c r="D465" s="1354">
        <v>0</v>
      </c>
      <c r="E465" s="1354">
        <v>800</v>
      </c>
      <c r="F465" s="1354">
        <v>0</v>
      </c>
      <c r="G465" s="1263"/>
    </row>
    <row r="466" spans="1:7">
      <c r="A466" s="1236">
        <v>5200</v>
      </c>
      <c r="B466" s="1231">
        <v>7351</v>
      </c>
      <c r="C466" s="1227" t="s">
        <v>1109</v>
      </c>
      <c r="D466" s="1354">
        <v>0</v>
      </c>
      <c r="E466" s="1354">
        <v>0</v>
      </c>
      <c r="F466" s="1354">
        <v>0</v>
      </c>
      <c r="G466" s="1263"/>
    </row>
    <row r="467" spans="1:7">
      <c r="A467" s="1236">
        <v>5200</v>
      </c>
      <c r="B467" s="1231">
        <v>7352</v>
      </c>
      <c r="C467" s="1227" t="s">
        <v>1110</v>
      </c>
      <c r="D467" s="1354">
        <v>0</v>
      </c>
      <c r="E467" s="1354">
        <v>0</v>
      </c>
      <c r="F467" s="1354">
        <v>0</v>
      </c>
      <c r="G467" s="1263"/>
    </row>
    <row r="468" spans="1:7">
      <c r="A468" s="1236">
        <v>5200</v>
      </c>
      <c r="B468" s="1231">
        <v>7355</v>
      </c>
      <c r="C468" s="1227" t="s">
        <v>1111</v>
      </c>
      <c r="D468" s="1354">
        <v>7180</v>
      </c>
      <c r="E468" s="1354">
        <v>7131</v>
      </c>
      <c r="F468" s="1354">
        <v>9548</v>
      </c>
      <c r="G468" s="1263"/>
    </row>
    <row r="469" spans="1:7">
      <c r="A469" s="1236">
        <v>5200</v>
      </c>
      <c r="B469" s="1231">
        <v>7361</v>
      </c>
      <c r="C469" s="1227" t="s">
        <v>1108</v>
      </c>
      <c r="D469" s="1354">
        <v>2694.43</v>
      </c>
      <c r="E469" s="1354">
        <v>2219.7399999999998</v>
      </c>
      <c r="F469" s="1354">
        <v>5641.17</v>
      </c>
      <c r="G469" s="1263"/>
    </row>
    <row r="470" spans="1:7">
      <c r="A470" s="1355">
        <v>5200</v>
      </c>
      <c r="B470" s="1231">
        <v>7361</v>
      </c>
      <c r="C470" s="1227" t="s">
        <v>1103</v>
      </c>
      <c r="D470" s="1354">
        <v>0</v>
      </c>
      <c r="E470" s="1354">
        <v>0</v>
      </c>
      <c r="F470" s="1354">
        <v>0</v>
      </c>
      <c r="G470" s="1263"/>
    </row>
    <row r="471" spans="1:7">
      <c r="A471" s="1236">
        <v>5200</v>
      </c>
      <c r="B471" s="1231">
        <v>7361</v>
      </c>
      <c r="C471" s="1227" t="s">
        <v>1097</v>
      </c>
      <c r="D471" s="1354">
        <v>446.06</v>
      </c>
      <c r="E471" s="1354">
        <v>1239.42</v>
      </c>
      <c r="F471" s="1354">
        <v>1581.68</v>
      </c>
      <c r="G471" s="1263"/>
    </row>
    <row r="472" spans="1:7">
      <c r="A472" s="1236">
        <v>5200</v>
      </c>
      <c r="B472" s="1231">
        <v>7361</v>
      </c>
      <c r="C472" s="1227" t="s">
        <v>1098</v>
      </c>
      <c r="D472" s="1354">
        <v>0</v>
      </c>
      <c r="E472" s="1354">
        <v>0</v>
      </c>
      <c r="F472" s="1354">
        <v>0</v>
      </c>
      <c r="G472" s="1263"/>
    </row>
    <row r="473" spans="1:7">
      <c r="A473" s="1236">
        <v>5200</v>
      </c>
      <c r="B473" s="1231">
        <v>7361</v>
      </c>
      <c r="C473" s="1227" t="s">
        <v>1099</v>
      </c>
      <c r="D473" s="1354">
        <v>0</v>
      </c>
      <c r="E473" s="1354">
        <v>0</v>
      </c>
      <c r="F473" s="1354">
        <v>0</v>
      </c>
      <c r="G473" s="1263"/>
    </row>
    <row r="474" spans="1:7">
      <c r="A474" s="1236">
        <v>5200</v>
      </c>
      <c r="B474" s="1231">
        <v>7362</v>
      </c>
      <c r="C474" s="1227" t="s">
        <v>1102</v>
      </c>
      <c r="D474" s="1354">
        <v>225</v>
      </c>
      <c r="E474" s="1354">
        <v>0</v>
      </c>
      <c r="F474" s="1354">
        <v>0</v>
      </c>
      <c r="G474" s="1263"/>
    </row>
    <row r="475" spans="1:7">
      <c r="A475" s="1236">
        <v>5200</v>
      </c>
      <c r="B475" s="1231">
        <v>7362</v>
      </c>
      <c r="C475" s="1227" t="s">
        <v>1107</v>
      </c>
      <c r="D475" s="1354">
        <v>0</v>
      </c>
      <c r="E475" s="1354">
        <v>0</v>
      </c>
      <c r="F475" s="1354">
        <v>0</v>
      </c>
      <c r="G475" s="1263"/>
    </row>
    <row r="476" spans="1:7">
      <c r="A476" s="1236">
        <v>5200</v>
      </c>
      <c r="B476" s="1231">
        <v>7363</v>
      </c>
      <c r="C476" s="1227" t="s">
        <v>1106</v>
      </c>
      <c r="D476" s="1354">
        <v>0</v>
      </c>
      <c r="E476" s="1354">
        <v>0</v>
      </c>
      <c r="F476" s="1354">
        <v>0</v>
      </c>
      <c r="G476" s="1263"/>
    </row>
    <row r="477" spans="1:7">
      <c r="A477" s="1236">
        <v>5200</v>
      </c>
      <c r="B477" s="1231">
        <v>7364</v>
      </c>
      <c r="C477" s="1227" t="s">
        <v>1101</v>
      </c>
      <c r="D477" s="1354">
        <v>0</v>
      </c>
      <c r="E477" s="1354">
        <v>0</v>
      </c>
      <c r="F477" s="1354">
        <v>0</v>
      </c>
      <c r="G477" s="1263"/>
    </row>
    <row r="478" spans="1:7">
      <c r="A478" s="1236">
        <v>5200</v>
      </c>
      <c r="B478" s="1231">
        <v>7365</v>
      </c>
      <c r="C478" s="1227" t="s">
        <v>1105</v>
      </c>
      <c r="D478" s="1354">
        <v>1072</v>
      </c>
      <c r="E478" s="1354">
        <v>2289.4499999999998</v>
      </c>
      <c r="F478" s="1354">
        <v>6756.01</v>
      </c>
      <c r="G478" s="1263"/>
    </row>
    <row r="479" spans="1:7">
      <c r="A479" s="1236">
        <v>5200</v>
      </c>
      <c r="B479" s="1231">
        <v>7366</v>
      </c>
      <c r="C479" s="1227" t="s">
        <v>1100</v>
      </c>
      <c r="D479" s="1354">
        <v>0</v>
      </c>
      <c r="E479" s="1354">
        <v>0</v>
      </c>
      <c r="F479" s="1354">
        <v>0</v>
      </c>
      <c r="G479" s="1263"/>
    </row>
    <row r="480" spans="1:7">
      <c r="A480" s="1356">
        <v>5010</v>
      </c>
      <c r="B480" s="1357">
        <v>7368</v>
      </c>
      <c r="C480" s="1358" t="s">
        <v>1128</v>
      </c>
      <c r="D480" s="1359">
        <v>190</v>
      </c>
      <c r="E480" s="1359">
        <v>342.05</v>
      </c>
      <c r="F480" s="1359">
        <v>701.48</v>
      </c>
      <c r="G480" s="1263"/>
    </row>
    <row r="481" spans="1:7">
      <c r="A481" s="1356">
        <v>5010</v>
      </c>
      <c r="B481" s="1357">
        <v>7369</v>
      </c>
      <c r="C481" s="1358" t="s">
        <v>1127</v>
      </c>
      <c r="D481" s="1359">
        <v>53</v>
      </c>
      <c r="E481" s="1359">
        <v>0</v>
      </c>
      <c r="F481" s="1359">
        <v>0</v>
      </c>
      <c r="G481" s="1263"/>
    </row>
    <row r="482" spans="1:7">
      <c r="A482" s="1356">
        <v>5200</v>
      </c>
      <c r="B482" s="1357">
        <v>7369</v>
      </c>
      <c r="C482" s="1358" t="s">
        <v>1125</v>
      </c>
      <c r="D482" s="1359">
        <v>16</v>
      </c>
      <c r="E482" s="1359">
        <v>0</v>
      </c>
      <c r="F482" s="1359">
        <v>0</v>
      </c>
      <c r="G482" s="1263"/>
    </row>
    <row r="483" spans="1:7">
      <c r="A483" s="1236">
        <v>5200</v>
      </c>
      <c r="B483" s="1231">
        <v>7369</v>
      </c>
      <c r="C483" s="1227" t="s">
        <v>1104</v>
      </c>
      <c r="D483" s="1354">
        <v>0</v>
      </c>
      <c r="E483" s="1354">
        <v>0</v>
      </c>
      <c r="F483" s="1354">
        <v>0</v>
      </c>
      <c r="G483" s="1263"/>
    </row>
    <row r="484" spans="1:7">
      <c r="A484" s="1236">
        <v>5200</v>
      </c>
      <c r="B484" s="1231">
        <v>7369</v>
      </c>
      <c r="C484" s="1227" t="s">
        <v>1114</v>
      </c>
      <c r="D484" s="1354">
        <v>0</v>
      </c>
      <c r="E484" s="1354">
        <v>0</v>
      </c>
      <c r="F484" s="1354">
        <v>0</v>
      </c>
      <c r="G484" s="1263"/>
    </row>
    <row r="485" spans="1:7">
      <c r="A485" s="1236">
        <v>5010</v>
      </c>
      <c r="B485" s="1231">
        <v>7370</v>
      </c>
      <c r="C485" s="1227" t="s">
        <v>1126</v>
      </c>
      <c r="D485" s="1354">
        <v>628</v>
      </c>
      <c r="E485" s="1354">
        <v>815.49</v>
      </c>
      <c r="F485" s="1354">
        <v>778.56</v>
      </c>
      <c r="G485" s="1263"/>
    </row>
    <row r="486" spans="1:7">
      <c r="A486" s="1236">
        <v>5200</v>
      </c>
      <c r="B486" s="1231">
        <v>7370</v>
      </c>
      <c r="C486" s="1227" t="s">
        <v>1113</v>
      </c>
      <c r="D486" s="1354">
        <v>134</v>
      </c>
      <c r="E486" s="1354">
        <v>715.94</v>
      </c>
      <c r="F486" s="1354">
        <v>1151.67</v>
      </c>
      <c r="G486" s="1263"/>
    </row>
    <row r="487" spans="1:7">
      <c r="A487" s="1236">
        <v>5010</v>
      </c>
      <c r="B487" s="1231">
        <v>7371</v>
      </c>
      <c r="C487" s="1227" t="s">
        <v>1360</v>
      </c>
      <c r="D487" s="1354">
        <v>0</v>
      </c>
      <c r="E487" s="1354">
        <v>0</v>
      </c>
      <c r="F487" s="1354">
        <v>131.56</v>
      </c>
      <c r="G487" s="1263"/>
    </row>
    <row r="488" spans="1:7">
      <c r="A488" s="1236">
        <v>5200</v>
      </c>
      <c r="B488" s="1231">
        <v>7371</v>
      </c>
      <c r="C488" s="1227" t="s">
        <v>1359</v>
      </c>
      <c r="D488" s="1354">
        <v>0</v>
      </c>
      <c r="E488" s="1354">
        <v>0</v>
      </c>
      <c r="F488" s="1354">
        <v>474.22</v>
      </c>
      <c r="G488" s="1263"/>
    </row>
    <row r="489" spans="1:7">
      <c r="A489" s="1236">
        <v>5010</v>
      </c>
      <c r="B489" s="1231">
        <v>7372</v>
      </c>
      <c r="C489" s="1227" t="s">
        <v>1358</v>
      </c>
      <c r="D489" s="1354">
        <v>0</v>
      </c>
      <c r="E489" s="1354">
        <v>0</v>
      </c>
      <c r="F489" s="1354">
        <v>451.64</v>
      </c>
      <c r="G489" s="1263"/>
    </row>
    <row r="490" spans="1:7">
      <c r="A490" s="1236">
        <v>5200</v>
      </c>
      <c r="B490" s="1231">
        <v>7372</v>
      </c>
      <c r="C490" s="1227" t="s">
        <v>1357</v>
      </c>
      <c r="D490" s="1354">
        <v>0</v>
      </c>
      <c r="E490" s="1354">
        <v>0</v>
      </c>
      <c r="F490" s="1354">
        <v>455.33</v>
      </c>
      <c r="G490" s="1263"/>
    </row>
    <row r="491" spans="1:7">
      <c r="A491" s="1236">
        <v>5010</v>
      </c>
      <c r="B491" s="1231">
        <v>7373</v>
      </c>
      <c r="C491" s="1227" t="s">
        <v>1356</v>
      </c>
      <c r="D491" s="1354">
        <v>0</v>
      </c>
      <c r="E491" s="1354">
        <v>0</v>
      </c>
      <c r="F491" s="1354">
        <v>50</v>
      </c>
      <c r="G491" s="1263"/>
    </row>
    <row r="492" spans="1:7">
      <c r="A492" s="1236">
        <v>5200</v>
      </c>
      <c r="B492" s="1231">
        <v>7373</v>
      </c>
      <c r="C492" s="1227" t="s">
        <v>1355</v>
      </c>
      <c r="D492" s="1354">
        <v>0</v>
      </c>
      <c r="E492" s="1354">
        <v>0</v>
      </c>
      <c r="F492" s="1354">
        <v>91.81</v>
      </c>
      <c r="G492" s="1263"/>
    </row>
    <row r="493" spans="1:7">
      <c r="A493" s="1236">
        <v>5010</v>
      </c>
      <c r="B493" s="1231">
        <v>7374</v>
      </c>
      <c r="C493" s="1227" t="s">
        <v>1354</v>
      </c>
      <c r="D493" s="1354">
        <v>0</v>
      </c>
      <c r="E493" s="1354">
        <v>0</v>
      </c>
      <c r="F493" s="1354">
        <v>1266.78</v>
      </c>
      <c r="G493" s="1263"/>
    </row>
    <row r="494" spans="1:7">
      <c r="A494" s="1236">
        <v>5200</v>
      </c>
      <c r="B494" s="1231">
        <v>7374</v>
      </c>
      <c r="C494" s="1227" t="s">
        <v>1353</v>
      </c>
      <c r="D494" s="1354">
        <v>0</v>
      </c>
      <c r="E494" s="1354">
        <v>0</v>
      </c>
      <c r="F494" s="1354">
        <v>1901.1</v>
      </c>
      <c r="G494" s="1263"/>
    </row>
    <row r="495" spans="1:7">
      <c r="A495" s="1236">
        <v>5110</v>
      </c>
      <c r="B495" s="1231">
        <v>7418</v>
      </c>
      <c r="C495" s="1227" t="s">
        <v>1044</v>
      </c>
      <c r="D495" s="1354">
        <v>1237.82</v>
      </c>
      <c r="E495" s="1354">
        <v>1696.72</v>
      </c>
      <c r="F495" s="1354">
        <v>1818.07</v>
      </c>
      <c r="G495" s="1263"/>
    </row>
    <row r="496" spans="1:7">
      <c r="A496" s="1236">
        <v>5110</v>
      </c>
      <c r="B496" s="1231">
        <v>7421</v>
      </c>
      <c r="C496" s="1227" t="s">
        <v>1089</v>
      </c>
      <c r="D496" s="1354">
        <v>0</v>
      </c>
      <c r="E496" s="1354">
        <v>0</v>
      </c>
      <c r="F496" s="1354">
        <v>0</v>
      </c>
      <c r="G496" s="1263"/>
    </row>
    <row r="497" spans="1:7">
      <c r="A497" s="1355">
        <v>5110</v>
      </c>
      <c r="B497" s="1231">
        <v>7421</v>
      </c>
      <c r="C497" s="1227" t="s">
        <v>1096</v>
      </c>
      <c r="D497" s="1354">
        <v>0</v>
      </c>
      <c r="E497" s="1354">
        <v>0</v>
      </c>
      <c r="F497" s="1354">
        <v>0</v>
      </c>
      <c r="G497" s="1263"/>
    </row>
    <row r="498" spans="1:7">
      <c r="A498" s="1355">
        <v>5110</v>
      </c>
      <c r="B498" s="1231">
        <v>7421</v>
      </c>
      <c r="C498" s="1227" t="s">
        <v>1092</v>
      </c>
      <c r="D498" s="1354">
        <v>0</v>
      </c>
      <c r="E498" s="1354">
        <v>0</v>
      </c>
      <c r="F498" s="1354">
        <v>0</v>
      </c>
      <c r="G498" s="1263"/>
    </row>
    <row r="499" spans="1:7">
      <c r="A499" s="1355">
        <v>5110</v>
      </c>
      <c r="B499" s="1231">
        <v>7422</v>
      </c>
      <c r="C499" s="1227" t="s">
        <v>1091</v>
      </c>
      <c r="D499" s="1354">
        <v>0</v>
      </c>
      <c r="E499" s="1354">
        <v>0</v>
      </c>
      <c r="F499" s="1354">
        <v>0</v>
      </c>
      <c r="G499" s="1263"/>
    </row>
    <row r="500" spans="1:7">
      <c r="A500" s="1236">
        <v>5110</v>
      </c>
      <c r="B500" s="1231">
        <v>7423</v>
      </c>
      <c r="C500" s="1227" t="s">
        <v>1095</v>
      </c>
      <c r="D500" s="1354">
        <v>0</v>
      </c>
      <c r="E500" s="1354">
        <v>0</v>
      </c>
      <c r="F500" s="1354">
        <v>0</v>
      </c>
      <c r="G500" s="1263"/>
    </row>
    <row r="501" spans="1:7">
      <c r="A501" s="1236">
        <v>5110</v>
      </c>
      <c r="B501" s="1231">
        <v>7424</v>
      </c>
      <c r="C501" s="1227" t="s">
        <v>1090</v>
      </c>
      <c r="D501" s="1354">
        <v>0</v>
      </c>
      <c r="E501" s="1354">
        <v>0</v>
      </c>
      <c r="F501" s="1354">
        <v>0</v>
      </c>
      <c r="G501" s="1263"/>
    </row>
    <row r="502" spans="1:7">
      <c r="A502" s="1236">
        <v>5110</v>
      </c>
      <c r="B502" s="1231">
        <v>7425</v>
      </c>
      <c r="C502" s="1227" t="s">
        <v>1094</v>
      </c>
      <c r="D502" s="1354">
        <v>0</v>
      </c>
      <c r="E502" s="1354">
        <v>0</v>
      </c>
      <c r="F502" s="1354">
        <v>0</v>
      </c>
      <c r="G502" s="1263"/>
    </row>
    <row r="503" spans="1:7">
      <c r="A503" s="1236">
        <v>5110</v>
      </c>
      <c r="B503" s="1231">
        <v>7426</v>
      </c>
      <c r="C503" s="1227" t="s">
        <v>1089</v>
      </c>
      <c r="D503" s="1354">
        <v>0</v>
      </c>
      <c r="E503" s="1354">
        <v>0</v>
      </c>
      <c r="F503" s="1354">
        <v>0</v>
      </c>
      <c r="G503" s="1263"/>
    </row>
    <row r="504" spans="1:7">
      <c r="A504" s="1236">
        <v>5110</v>
      </c>
      <c r="B504" s="1231">
        <v>7428</v>
      </c>
      <c r="C504" s="1227" t="s">
        <v>1089</v>
      </c>
      <c r="D504" s="1354">
        <v>0</v>
      </c>
      <c r="E504" s="1354">
        <v>0</v>
      </c>
      <c r="F504" s="1354">
        <v>0</v>
      </c>
      <c r="G504" s="1263"/>
    </row>
    <row r="505" spans="1:7">
      <c r="A505" s="1355">
        <v>5110</v>
      </c>
      <c r="B505" s="1231">
        <v>7429</v>
      </c>
      <c r="C505" s="1227" t="s">
        <v>1093</v>
      </c>
      <c r="D505" s="1354">
        <v>0</v>
      </c>
      <c r="E505" s="1354">
        <v>0</v>
      </c>
      <c r="F505" s="1354">
        <v>0</v>
      </c>
      <c r="G505" s="1263"/>
    </row>
    <row r="506" spans="1:7">
      <c r="A506" s="1355">
        <v>5320</v>
      </c>
      <c r="B506" s="1231">
        <v>7501</v>
      </c>
      <c r="C506" s="1227" t="s">
        <v>1088</v>
      </c>
      <c r="D506" s="1354">
        <v>46.84</v>
      </c>
      <c r="E506" s="1354">
        <v>100</v>
      </c>
      <c r="F506" s="1354">
        <v>910.33</v>
      </c>
      <c r="G506" s="1263"/>
    </row>
    <row r="507" spans="1:7">
      <c r="A507" s="1236">
        <v>5320</v>
      </c>
      <c r="B507" s="1231">
        <v>7508</v>
      </c>
      <c r="C507" s="1227" t="s">
        <v>365</v>
      </c>
      <c r="D507" s="1354">
        <v>0</v>
      </c>
      <c r="E507" s="1354">
        <v>32.200000000000003</v>
      </c>
      <c r="F507" s="1354">
        <v>0</v>
      </c>
      <c r="G507" s="1263"/>
    </row>
    <row r="508" spans="1:7">
      <c r="A508" s="1236">
        <v>5280</v>
      </c>
      <c r="B508" s="1231">
        <v>7568</v>
      </c>
      <c r="C508" s="1227" t="s">
        <v>1087</v>
      </c>
      <c r="D508" s="1354">
        <v>242.92</v>
      </c>
      <c r="E508" s="1354">
        <v>113.21</v>
      </c>
      <c r="F508" s="1354">
        <v>587.14</v>
      </c>
      <c r="G508" s="1263"/>
    </row>
    <row r="509" spans="1:7">
      <c r="A509" s="1236">
        <v>5280</v>
      </c>
      <c r="B509" s="1231">
        <v>7578</v>
      </c>
      <c r="C509" s="1227" t="s">
        <v>1086</v>
      </c>
      <c r="D509" s="1354">
        <v>2452.12</v>
      </c>
      <c r="E509" s="1354">
        <v>1887.66</v>
      </c>
      <c r="F509" s="1354">
        <v>2378.7600000000002</v>
      </c>
      <c r="G509" s="1263"/>
    </row>
    <row r="510" spans="1:7">
      <c r="A510" s="1236">
        <v>8640</v>
      </c>
      <c r="B510" s="1231">
        <v>7668</v>
      </c>
      <c r="C510" s="1227" t="s">
        <v>1085</v>
      </c>
      <c r="D510" s="1354">
        <v>0</v>
      </c>
      <c r="E510" s="1354">
        <v>0</v>
      </c>
      <c r="F510" s="1354">
        <v>0</v>
      </c>
      <c r="G510" s="1263"/>
    </row>
    <row r="511" spans="1:7">
      <c r="A511" s="1236">
        <v>5650</v>
      </c>
      <c r="B511" s="1231">
        <v>7678</v>
      </c>
      <c r="C511" s="1227" t="s">
        <v>384</v>
      </c>
      <c r="D511" s="1354">
        <v>0</v>
      </c>
      <c r="E511" s="1354">
        <v>0</v>
      </c>
      <c r="F511" s="1354">
        <v>0</v>
      </c>
      <c r="G511" s="1263"/>
    </row>
    <row r="512" spans="1:7">
      <c r="A512" s="1355">
        <v>8640</v>
      </c>
      <c r="B512" s="1231">
        <v>7678</v>
      </c>
      <c r="C512" s="1227" t="s">
        <v>1084</v>
      </c>
      <c r="D512" s="1354">
        <v>0</v>
      </c>
      <c r="E512" s="1354">
        <v>0</v>
      </c>
      <c r="F512" s="1354">
        <v>0</v>
      </c>
      <c r="G512" s="1263"/>
    </row>
    <row r="513" spans="1:7">
      <c r="A513" s="1236">
        <v>8660</v>
      </c>
      <c r="B513" s="1231">
        <v>7707</v>
      </c>
      <c r="C513" s="1227" t="s">
        <v>928</v>
      </c>
      <c r="D513" s="1354">
        <v>0</v>
      </c>
      <c r="E513" s="1354">
        <v>0</v>
      </c>
      <c r="F513" s="1354">
        <v>0</v>
      </c>
      <c r="G513" s="1263"/>
    </row>
    <row r="514" spans="1:7">
      <c r="A514" s="1236">
        <v>5150</v>
      </c>
      <c r="B514" s="1231">
        <v>7758</v>
      </c>
      <c r="C514" s="1227" t="s">
        <v>1080</v>
      </c>
      <c r="D514" s="1354">
        <v>0</v>
      </c>
      <c r="E514" s="1354">
        <v>0</v>
      </c>
      <c r="F514" s="1354">
        <v>0</v>
      </c>
      <c r="G514" s="1263"/>
    </row>
    <row r="515" spans="1:7">
      <c r="A515" s="1236">
        <v>5300</v>
      </c>
      <c r="B515" s="1231">
        <v>7758</v>
      </c>
      <c r="C515" s="1227" t="s">
        <v>1083</v>
      </c>
      <c r="D515" s="1354">
        <v>37.479999999999997</v>
      </c>
      <c r="E515" s="1354">
        <v>110.04</v>
      </c>
      <c r="F515" s="1354">
        <v>233.25</v>
      </c>
      <c r="G515" s="1263"/>
    </row>
    <row r="516" spans="1:7">
      <c r="A516" s="1236">
        <v>5360</v>
      </c>
      <c r="B516" s="1231">
        <v>7758</v>
      </c>
      <c r="C516" s="1227" t="s">
        <v>1082</v>
      </c>
      <c r="D516" s="1354">
        <v>12700.36</v>
      </c>
      <c r="E516" s="1354">
        <v>104.17</v>
      </c>
      <c r="F516" s="1354">
        <v>1354.17</v>
      </c>
      <c r="G516" s="1263"/>
    </row>
    <row r="517" spans="1:7">
      <c r="A517" s="1236">
        <v>5390</v>
      </c>
      <c r="B517" s="1231">
        <v>7758</v>
      </c>
      <c r="C517" s="1227" t="s">
        <v>1081</v>
      </c>
      <c r="D517" s="1354">
        <v>100</v>
      </c>
      <c r="E517" s="1354">
        <v>0</v>
      </c>
      <c r="F517" s="1354">
        <v>0</v>
      </c>
      <c r="G517" s="1263"/>
    </row>
    <row r="518" spans="1:7">
      <c r="A518" s="1236">
        <v>8530</v>
      </c>
      <c r="B518" s="1231">
        <v>7758</v>
      </c>
      <c r="C518" s="1227" t="s">
        <v>1079</v>
      </c>
      <c r="D518" s="1354">
        <v>0</v>
      </c>
      <c r="E518" s="1354">
        <v>59.95</v>
      </c>
      <c r="F518" s="1354">
        <v>0</v>
      </c>
      <c r="G518" s="1263"/>
    </row>
    <row r="519" spans="1:7">
      <c r="A519" s="1355">
        <v>5010</v>
      </c>
      <c r="B519" s="1231">
        <v>9226</v>
      </c>
      <c r="C519" s="1227" t="s">
        <v>1674</v>
      </c>
      <c r="D519" s="1354">
        <v>0</v>
      </c>
      <c r="E519" s="1354">
        <v>0</v>
      </c>
      <c r="F519" s="1354">
        <v>0</v>
      </c>
      <c r="G519" s="1263"/>
    </row>
    <row r="520" spans="1:7">
      <c r="A520" s="1236">
        <v>5200</v>
      </c>
      <c r="B520" s="1231">
        <v>9226</v>
      </c>
      <c r="C520" s="1227" t="s">
        <v>1675</v>
      </c>
      <c r="D520" s="1354">
        <v>0</v>
      </c>
      <c r="E520" s="1354">
        <v>0</v>
      </c>
      <c r="F520" s="1354">
        <v>0</v>
      </c>
      <c r="G520" s="1263"/>
    </row>
    <row r="521" spans="1:7">
      <c r="A521" s="1236">
        <v>5010</v>
      </c>
      <c r="B521" s="1231">
        <v>9227</v>
      </c>
      <c r="C521" s="1227" t="s">
        <v>1676</v>
      </c>
      <c r="D521" s="1354">
        <v>0</v>
      </c>
      <c r="E521" s="1354">
        <v>0</v>
      </c>
      <c r="F521" s="1354">
        <v>0</v>
      </c>
      <c r="G521" s="1263"/>
    </row>
    <row r="522" spans="1:7">
      <c r="A522" s="1236">
        <v>5200</v>
      </c>
      <c r="B522" s="1231">
        <v>9227</v>
      </c>
      <c r="C522" s="1227" t="s">
        <v>1677</v>
      </c>
      <c r="D522" s="1354">
        <v>0</v>
      </c>
      <c r="E522" s="1354">
        <v>0</v>
      </c>
      <c r="F522" s="1354">
        <v>0</v>
      </c>
      <c r="G522" s="1263"/>
    </row>
    <row r="523" spans="1:7">
      <c r="A523" s="1236">
        <v>5010</v>
      </c>
      <c r="B523" s="1231">
        <v>9228</v>
      </c>
      <c r="C523" s="1227" t="s">
        <v>1678</v>
      </c>
      <c r="D523" s="1354">
        <v>0</v>
      </c>
      <c r="E523" s="1354">
        <v>0</v>
      </c>
      <c r="F523" s="1354">
        <v>0</v>
      </c>
      <c r="G523" s="1263"/>
    </row>
    <row r="524" spans="1:7">
      <c r="A524" s="1355">
        <v>5200</v>
      </c>
      <c r="B524" s="1231">
        <v>9228</v>
      </c>
      <c r="C524" s="1227" t="s">
        <v>1679</v>
      </c>
      <c r="D524" s="1354">
        <v>0</v>
      </c>
      <c r="E524" s="1354">
        <v>0</v>
      </c>
      <c r="F524" s="1354">
        <v>0</v>
      </c>
      <c r="G524" s="1263"/>
    </row>
    <row r="525" spans="1:7">
      <c r="A525" s="1355">
        <v>5010</v>
      </c>
      <c r="B525" s="1231">
        <v>9229</v>
      </c>
      <c r="C525" s="1227" t="s">
        <v>1680</v>
      </c>
      <c r="D525" s="1354">
        <v>0</v>
      </c>
      <c r="E525" s="1354">
        <v>0</v>
      </c>
      <c r="F525" s="1354">
        <v>0</v>
      </c>
      <c r="G525" s="1263"/>
    </row>
    <row r="526" spans="1:7">
      <c r="A526" s="1355">
        <v>5200</v>
      </c>
      <c r="B526" s="1231">
        <v>9229</v>
      </c>
      <c r="C526" s="1227" t="s">
        <v>1681</v>
      </c>
      <c r="D526" s="1354">
        <v>0</v>
      </c>
      <c r="E526" s="1354">
        <v>0</v>
      </c>
      <c r="F526" s="1354">
        <v>0</v>
      </c>
      <c r="G526" s="1263"/>
    </row>
    <row r="527" spans="1:7">
      <c r="A527" s="1355">
        <v>9999</v>
      </c>
      <c r="B527" s="1231">
        <v>9999</v>
      </c>
      <c r="C527" s="1227" t="s">
        <v>1682</v>
      </c>
      <c r="D527" s="1354">
        <v>0</v>
      </c>
      <c r="E527" s="1354">
        <v>0</v>
      </c>
      <c r="F527" s="1354">
        <v>0</v>
      </c>
    </row>
  </sheetData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3"/>
  <sheetViews>
    <sheetView workbookViewId="0">
      <selection sqref="A1:F523"/>
    </sheetView>
  </sheetViews>
  <sheetFormatPr defaultColWidth="8.85546875" defaultRowHeight="15"/>
  <cols>
    <col min="1" max="1" width="10.5703125" style="1259" bestFit="1" customWidth="1"/>
    <col min="2" max="2" width="7" style="1259" bestFit="1" customWidth="1"/>
    <col min="3" max="3" width="47.28515625" style="1259" bestFit="1" customWidth="1"/>
    <col min="4" max="6" width="13.28515625" style="1259" bestFit="1" customWidth="1"/>
    <col min="7" max="16384" width="8.85546875" style="1259"/>
  </cols>
  <sheetData>
    <row r="1" spans="1:6">
      <c r="A1" s="1360" t="s">
        <v>1574</v>
      </c>
      <c r="B1" s="1360" t="s">
        <v>1326</v>
      </c>
      <c r="C1" s="1360" t="s">
        <v>405</v>
      </c>
      <c r="D1" s="1360">
        <v>2015</v>
      </c>
      <c r="E1" s="1360">
        <v>2016</v>
      </c>
      <c r="F1" s="1360">
        <v>2017</v>
      </c>
    </row>
    <row r="2" spans="1:6">
      <c r="A2" s="1361">
        <v>3310</v>
      </c>
      <c r="B2" s="1362">
        <v>1000</v>
      </c>
      <c r="C2" s="1363" t="s">
        <v>1182</v>
      </c>
      <c r="D2" s="1354">
        <v>0</v>
      </c>
      <c r="E2" s="1354">
        <v>0</v>
      </c>
      <c r="F2" s="1354">
        <v>0</v>
      </c>
    </row>
    <row r="3" spans="1:6">
      <c r="A3" s="1361">
        <v>1615</v>
      </c>
      <c r="B3" s="1362">
        <v>1030</v>
      </c>
      <c r="C3" s="1363" t="s">
        <v>1227</v>
      </c>
      <c r="D3" s="1354">
        <v>0</v>
      </c>
      <c r="E3" s="1354">
        <v>0</v>
      </c>
      <c r="F3" s="1354">
        <v>0</v>
      </c>
    </row>
    <row r="4" spans="1:6">
      <c r="A4" s="1361">
        <v>1618</v>
      </c>
      <c r="B4" s="1362">
        <v>1050</v>
      </c>
      <c r="C4" s="1363" t="s">
        <v>1226</v>
      </c>
      <c r="D4" s="1354">
        <v>370705.27</v>
      </c>
      <c r="E4" s="1354">
        <v>166733.23000000001</v>
      </c>
      <c r="F4" s="1354">
        <v>4182.2899999999991</v>
      </c>
    </row>
    <row r="5" spans="1:6">
      <c r="A5" s="1361">
        <v>1618</v>
      </c>
      <c r="B5" s="1362">
        <v>1051</v>
      </c>
      <c r="C5" s="1363" t="s">
        <v>1448</v>
      </c>
      <c r="D5" s="1354">
        <v>1450.57</v>
      </c>
      <c r="E5" s="1354">
        <v>539648.75</v>
      </c>
      <c r="F5" s="1354">
        <v>3321.64</v>
      </c>
    </row>
    <row r="6" spans="1:6">
      <c r="A6" s="1361">
        <v>1618</v>
      </c>
      <c r="B6" s="1362">
        <v>1051</v>
      </c>
      <c r="C6" s="1363" t="s">
        <v>1225</v>
      </c>
      <c r="D6" s="1354">
        <v>5229.6000000000004</v>
      </c>
      <c r="E6" s="1354">
        <v>-3117.12</v>
      </c>
      <c r="F6" s="1354">
        <v>-3615.75</v>
      </c>
    </row>
    <row r="7" spans="1:6">
      <c r="A7" s="1361">
        <v>1020</v>
      </c>
      <c r="B7" s="1362">
        <v>1310</v>
      </c>
      <c r="C7" s="1363" t="s">
        <v>1224</v>
      </c>
      <c r="D7" s="1354">
        <v>3968.81</v>
      </c>
      <c r="E7" s="1354">
        <v>4827.28</v>
      </c>
      <c r="F7" s="1354">
        <v>4869.3900000000003</v>
      </c>
    </row>
    <row r="8" spans="1:6">
      <c r="A8" s="1362">
        <v>1010</v>
      </c>
      <c r="B8" s="1362">
        <v>1311</v>
      </c>
      <c r="C8" s="1363" t="s">
        <v>1223</v>
      </c>
      <c r="D8" s="1354">
        <v>0</v>
      </c>
      <c r="E8" s="1354">
        <v>0</v>
      </c>
      <c r="F8" s="1354">
        <v>0</v>
      </c>
    </row>
    <row r="9" spans="1:6">
      <c r="A9" s="1362">
        <v>1010</v>
      </c>
      <c r="B9" s="1362">
        <v>1312</v>
      </c>
      <c r="C9" s="1363" t="s">
        <v>1222</v>
      </c>
      <c r="D9" s="1354">
        <v>0</v>
      </c>
      <c r="E9" s="1354">
        <v>0</v>
      </c>
      <c r="F9" s="1354">
        <v>0</v>
      </c>
    </row>
    <row r="10" spans="1:6">
      <c r="A10" s="1364">
        <v>1060</v>
      </c>
      <c r="B10" s="1362">
        <v>1312</v>
      </c>
      <c r="C10" s="1363" t="s">
        <v>1221</v>
      </c>
      <c r="D10" s="1354">
        <v>0</v>
      </c>
      <c r="E10" s="1354">
        <v>0</v>
      </c>
      <c r="F10" s="1354">
        <v>0</v>
      </c>
    </row>
    <row r="11" spans="1:6">
      <c r="A11" s="1364">
        <v>1060</v>
      </c>
      <c r="B11" s="1362">
        <v>1313</v>
      </c>
      <c r="C11" s="1363" t="s">
        <v>1220</v>
      </c>
      <c r="D11" s="1354">
        <v>0</v>
      </c>
      <c r="E11" s="1354">
        <v>0</v>
      </c>
      <c r="F11" s="1354">
        <v>0</v>
      </c>
    </row>
    <row r="12" spans="1:6">
      <c r="A12" s="1362">
        <v>1060</v>
      </c>
      <c r="B12" s="1362">
        <v>1314</v>
      </c>
      <c r="C12" s="1363" t="s">
        <v>1447</v>
      </c>
      <c r="D12" s="1354">
        <v>0</v>
      </c>
      <c r="E12" s="1354">
        <v>0</v>
      </c>
      <c r="F12" s="1354">
        <v>0</v>
      </c>
    </row>
    <row r="13" spans="1:6">
      <c r="A13" s="1361">
        <v>1250</v>
      </c>
      <c r="B13" s="1362">
        <v>1320</v>
      </c>
      <c r="C13" s="1363" t="s">
        <v>1218</v>
      </c>
      <c r="D13" s="1354">
        <v>0</v>
      </c>
      <c r="E13" s="1354">
        <v>0</v>
      </c>
      <c r="F13" s="1354">
        <v>0</v>
      </c>
    </row>
    <row r="14" spans="1:6">
      <c r="A14" s="1362">
        <v>1060</v>
      </c>
      <c r="B14" s="1362">
        <v>1325</v>
      </c>
      <c r="C14" s="1363" t="s">
        <v>1219</v>
      </c>
      <c r="D14" s="1354">
        <v>0</v>
      </c>
      <c r="E14" s="1354">
        <v>0</v>
      </c>
      <c r="F14" s="1354">
        <v>0</v>
      </c>
    </row>
    <row r="15" spans="1:6">
      <c r="A15" s="1364">
        <v>1101</v>
      </c>
      <c r="B15" s="1362">
        <v>1410</v>
      </c>
      <c r="C15" s="1363" t="s">
        <v>1217</v>
      </c>
      <c r="D15" s="1354">
        <v>103993.25</v>
      </c>
      <c r="E15" s="1354">
        <v>99389.21</v>
      </c>
      <c r="F15" s="1354">
        <v>177095.91</v>
      </c>
    </row>
    <row r="16" spans="1:6">
      <c r="A16" s="1361">
        <v>1160</v>
      </c>
      <c r="B16" s="1362">
        <v>1420</v>
      </c>
      <c r="C16" s="1363" t="s">
        <v>1216</v>
      </c>
      <c r="D16" s="1354">
        <v>0</v>
      </c>
      <c r="E16" s="1354">
        <v>0</v>
      </c>
      <c r="F16" s="1354">
        <v>0</v>
      </c>
    </row>
    <row r="17" spans="1:6">
      <c r="A17" s="1361">
        <v>1102</v>
      </c>
      <c r="B17" s="1362">
        <v>1430</v>
      </c>
      <c r="C17" s="1363" t="s">
        <v>1215</v>
      </c>
      <c r="D17" s="1354">
        <v>0</v>
      </c>
      <c r="E17" s="1354">
        <v>-2.15</v>
      </c>
      <c r="F17" s="1354">
        <v>-71.03</v>
      </c>
    </row>
    <row r="18" spans="1:6">
      <c r="A18" s="1361">
        <v>1121</v>
      </c>
      <c r="B18" s="1362">
        <v>1450</v>
      </c>
      <c r="C18" s="1363" t="s">
        <v>1214</v>
      </c>
      <c r="D18" s="1354">
        <v>0</v>
      </c>
      <c r="E18" s="1354">
        <v>0</v>
      </c>
      <c r="F18" s="1354">
        <v>0</v>
      </c>
    </row>
    <row r="19" spans="1:6">
      <c r="A19" s="1361">
        <v>1240</v>
      </c>
      <c r="B19" s="1362">
        <v>1620</v>
      </c>
      <c r="C19" s="1363" t="s">
        <v>752</v>
      </c>
      <c r="D19" s="1354">
        <v>0</v>
      </c>
      <c r="E19" s="1354">
        <v>0</v>
      </c>
      <c r="F19" s="1354">
        <v>0</v>
      </c>
    </row>
    <row r="20" spans="1:6">
      <c r="A20" s="1361">
        <v>1247</v>
      </c>
      <c r="B20" s="1362">
        <v>1620</v>
      </c>
      <c r="C20" s="1363" t="s">
        <v>1213</v>
      </c>
      <c r="D20" s="1354">
        <v>2580.25</v>
      </c>
      <c r="E20" s="1354">
        <v>2738.65</v>
      </c>
      <c r="F20" s="1354">
        <v>1910.5</v>
      </c>
    </row>
    <row r="21" spans="1:6">
      <c r="A21" s="1361">
        <v>1250</v>
      </c>
      <c r="B21" s="1362">
        <v>1620</v>
      </c>
      <c r="C21" s="1363" t="s">
        <v>1212</v>
      </c>
      <c r="D21" s="1354">
        <v>0</v>
      </c>
      <c r="E21" s="1354">
        <v>0</v>
      </c>
      <c r="F21" s="1354">
        <v>0</v>
      </c>
    </row>
    <row r="22" spans="1:6">
      <c r="A22" s="1361">
        <v>1162</v>
      </c>
      <c r="B22" s="1362">
        <v>1730</v>
      </c>
      <c r="C22" s="1363" t="s">
        <v>1211</v>
      </c>
      <c r="D22" s="1354">
        <v>48140.7</v>
      </c>
      <c r="E22" s="1354">
        <v>29746.58</v>
      </c>
      <c r="F22" s="1354">
        <v>89767.95</v>
      </c>
    </row>
    <row r="23" spans="1:6">
      <c r="A23" s="1361">
        <v>1162</v>
      </c>
      <c r="B23" s="1362">
        <v>1731</v>
      </c>
      <c r="C23" s="1363" t="s">
        <v>1210</v>
      </c>
      <c r="D23" s="1354">
        <v>0</v>
      </c>
      <c r="E23" s="1354">
        <v>0</v>
      </c>
      <c r="F23" s="1354">
        <v>0</v>
      </c>
    </row>
    <row r="24" spans="1:6">
      <c r="A24" s="1361">
        <v>1250</v>
      </c>
      <c r="B24" s="1362">
        <v>1840</v>
      </c>
      <c r="C24" s="1363" t="s">
        <v>1209</v>
      </c>
      <c r="D24" s="1354">
        <v>0</v>
      </c>
      <c r="E24" s="1354">
        <v>0</v>
      </c>
      <c r="F24" s="1354">
        <v>0</v>
      </c>
    </row>
    <row r="25" spans="1:6">
      <c r="A25" s="1361">
        <v>1930</v>
      </c>
      <c r="B25" s="1362">
        <v>1860</v>
      </c>
      <c r="C25" s="1363" t="s">
        <v>1206</v>
      </c>
      <c r="D25" s="1354">
        <v>0</v>
      </c>
      <c r="E25" s="1354">
        <v>0</v>
      </c>
      <c r="F25" s="1354">
        <v>0</v>
      </c>
    </row>
    <row r="26" spans="1:6">
      <c r="A26" s="1361">
        <v>1930</v>
      </c>
      <c r="B26" s="1362">
        <v>1861</v>
      </c>
      <c r="C26" s="1363" t="s">
        <v>1205</v>
      </c>
      <c r="D26" s="1354">
        <v>0</v>
      </c>
      <c r="E26" s="1354">
        <v>0</v>
      </c>
      <c r="F26" s="1354">
        <v>0</v>
      </c>
    </row>
    <row r="27" spans="1:6">
      <c r="A27" s="1361">
        <v>1168</v>
      </c>
      <c r="B27" s="1362">
        <v>1863</v>
      </c>
      <c r="C27" s="1363" t="s">
        <v>1208</v>
      </c>
      <c r="D27" s="1354">
        <v>0</v>
      </c>
      <c r="E27" s="1354">
        <v>0</v>
      </c>
      <c r="F27" s="1354">
        <v>0</v>
      </c>
    </row>
    <row r="28" spans="1:6">
      <c r="A28" s="1361">
        <v>1929</v>
      </c>
      <c r="B28" s="1362">
        <v>1863</v>
      </c>
      <c r="C28" s="1363" t="s">
        <v>1207</v>
      </c>
      <c r="D28" s="1354">
        <v>0</v>
      </c>
      <c r="E28" s="1354">
        <v>0</v>
      </c>
      <c r="F28" s="1354">
        <v>0</v>
      </c>
    </row>
    <row r="29" spans="1:6">
      <c r="A29" s="1361">
        <v>1930</v>
      </c>
      <c r="B29" s="1362">
        <v>1864</v>
      </c>
      <c r="C29" s="1363" t="s">
        <v>1204</v>
      </c>
      <c r="D29" s="1354">
        <v>0</v>
      </c>
      <c r="E29" s="1354">
        <v>0</v>
      </c>
      <c r="F29" s="1354">
        <v>0</v>
      </c>
    </row>
    <row r="30" spans="1:6">
      <c r="A30" s="1361">
        <v>1930</v>
      </c>
      <c r="B30" s="1362">
        <v>1865</v>
      </c>
      <c r="C30" s="1363" t="s">
        <v>1203</v>
      </c>
      <c r="D30" s="1354">
        <v>0</v>
      </c>
      <c r="E30" s="1354">
        <v>0</v>
      </c>
      <c r="F30" s="1354">
        <v>0</v>
      </c>
    </row>
    <row r="31" spans="1:6">
      <c r="A31" s="1361">
        <v>1168</v>
      </c>
      <c r="B31" s="1362">
        <v>1866</v>
      </c>
      <c r="C31" s="1363" t="s">
        <v>1446</v>
      </c>
      <c r="D31" s="1354">
        <v>0</v>
      </c>
      <c r="E31" s="1354">
        <v>0</v>
      </c>
      <c r="F31" s="1354">
        <v>0</v>
      </c>
    </row>
    <row r="32" spans="1:6">
      <c r="A32" s="1361">
        <v>3010</v>
      </c>
      <c r="B32" s="1362">
        <v>2010</v>
      </c>
      <c r="C32" s="1363" t="s">
        <v>1425</v>
      </c>
      <c r="D32" s="1354">
        <v>0</v>
      </c>
      <c r="E32" s="1354">
        <v>0</v>
      </c>
      <c r="F32" s="1354">
        <v>0</v>
      </c>
    </row>
    <row r="33" spans="1:6">
      <c r="A33" s="1361">
        <v>3013</v>
      </c>
      <c r="B33" s="1362">
        <v>2110</v>
      </c>
      <c r="C33" s="1363" t="s">
        <v>1424</v>
      </c>
      <c r="D33" s="1354">
        <v>0</v>
      </c>
      <c r="E33" s="1354">
        <v>0</v>
      </c>
      <c r="F33" s="1354">
        <v>0</v>
      </c>
    </row>
    <row r="34" spans="1:6">
      <c r="A34" s="1361">
        <v>3700</v>
      </c>
      <c r="B34" s="1362">
        <v>2110</v>
      </c>
      <c r="C34" s="1363" t="s">
        <v>1183</v>
      </c>
      <c r="D34" s="1354">
        <v>2052595.56</v>
      </c>
      <c r="E34" s="1354">
        <v>0</v>
      </c>
      <c r="F34" s="1354">
        <v>0</v>
      </c>
    </row>
    <row r="35" spans="1:6">
      <c r="A35" s="1361">
        <v>3310</v>
      </c>
      <c r="B35" s="1362">
        <v>2160</v>
      </c>
      <c r="C35" s="1363" t="s">
        <v>1181</v>
      </c>
      <c r="D35" s="1354">
        <v>-4394791.5</v>
      </c>
      <c r="E35" s="1354">
        <v>-548812.99</v>
      </c>
      <c r="F35" s="1354">
        <v>-756115.88</v>
      </c>
    </row>
    <row r="36" spans="1:6">
      <c r="A36" s="1361">
        <v>2001</v>
      </c>
      <c r="B36" s="1362">
        <v>2310</v>
      </c>
      <c r="C36" s="1363" t="s">
        <v>1201</v>
      </c>
      <c r="D36" s="1354"/>
      <c r="E36" s="1354">
        <v>0</v>
      </c>
      <c r="F36" s="1354">
        <v>0</v>
      </c>
    </row>
    <row r="37" spans="1:6">
      <c r="A37" s="1361">
        <v>2840</v>
      </c>
      <c r="B37" s="1362">
        <v>2320</v>
      </c>
      <c r="C37" s="1363" t="s">
        <v>1445</v>
      </c>
      <c r="D37" s="1354">
        <v>0</v>
      </c>
      <c r="E37" s="1354">
        <v>0</v>
      </c>
      <c r="F37" s="1354">
        <v>0</v>
      </c>
    </row>
    <row r="38" spans="1:6">
      <c r="A38" s="1361">
        <v>2021</v>
      </c>
      <c r="B38" s="1362">
        <v>2330</v>
      </c>
      <c r="C38" s="1363" t="s">
        <v>1200</v>
      </c>
      <c r="D38" s="1354">
        <v>0</v>
      </c>
      <c r="E38" s="1354">
        <v>0</v>
      </c>
      <c r="F38" s="1354">
        <v>0</v>
      </c>
    </row>
    <row r="39" spans="1:6">
      <c r="A39" s="1361">
        <v>2810</v>
      </c>
      <c r="B39" s="1362">
        <v>2332</v>
      </c>
      <c r="C39" s="1363" t="s">
        <v>1431</v>
      </c>
      <c r="D39" s="1354">
        <v>0</v>
      </c>
      <c r="E39" s="1354">
        <v>0</v>
      </c>
      <c r="F39" s="1354">
        <v>0</v>
      </c>
    </row>
    <row r="40" spans="1:6">
      <c r="A40" s="1361">
        <v>2112</v>
      </c>
      <c r="B40" s="1362">
        <v>2350</v>
      </c>
      <c r="C40" s="1363" t="s">
        <v>1444</v>
      </c>
      <c r="D40" s="1354">
        <v>0</v>
      </c>
      <c r="E40" s="1354">
        <v>0</v>
      </c>
      <c r="F40" s="1354">
        <v>0</v>
      </c>
    </row>
    <row r="41" spans="1:6">
      <c r="A41" s="1361">
        <v>2113</v>
      </c>
      <c r="B41" s="1362">
        <v>2350</v>
      </c>
      <c r="C41" s="1363" t="s">
        <v>1197</v>
      </c>
      <c r="D41" s="1354">
        <v>0</v>
      </c>
      <c r="E41" s="1354">
        <v>0</v>
      </c>
      <c r="F41" s="1354">
        <v>0</v>
      </c>
    </row>
    <row r="42" spans="1:6">
      <c r="A42" s="1361">
        <v>2117</v>
      </c>
      <c r="B42" s="1362">
        <v>2350</v>
      </c>
      <c r="C42" s="1363" t="s">
        <v>1443</v>
      </c>
      <c r="D42" s="1354">
        <v>-200</v>
      </c>
      <c r="E42" s="1354">
        <v>-200</v>
      </c>
      <c r="F42" s="1354">
        <v>-200</v>
      </c>
    </row>
    <row r="43" spans="1:6">
      <c r="A43" s="1361">
        <v>2770</v>
      </c>
      <c r="B43" s="1362">
        <v>2350</v>
      </c>
      <c r="C43" s="1363" t="s">
        <v>1196</v>
      </c>
      <c r="D43" s="1354">
        <v>-1500</v>
      </c>
      <c r="E43" s="1354">
        <v>-1700</v>
      </c>
      <c r="F43" s="1354">
        <v>-1950</v>
      </c>
    </row>
    <row r="44" spans="1:6">
      <c r="A44" s="1361">
        <v>2410</v>
      </c>
      <c r="B44" s="1362">
        <v>2361</v>
      </c>
      <c r="C44" s="1363" t="s">
        <v>1442</v>
      </c>
      <c r="D44" s="1354">
        <v>-44134.09</v>
      </c>
      <c r="E44" s="1354">
        <v>0</v>
      </c>
      <c r="F44" s="1354">
        <v>-53941.51</v>
      </c>
    </row>
    <row r="45" spans="1:6">
      <c r="A45" s="1361">
        <v>2510</v>
      </c>
      <c r="B45" s="1362">
        <v>2361</v>
      </c>
      <c r="C45" s="1363" t="s">
        <v>1441</v>
      </c>
      <c r="D45" s="1354">
        <v>0</v>
      </c>
      <c r="E45" s="1354">
        <v>0</v>
      </c>
      <c r="F45" s="1354">
        <v>0</v>
      </c>
    </row>
    <row r="46" spans="1:6">
      <c r="A46" s="1361">
        <v>2550</v>
      </c>
      <c r="B46" s="1362">
        <v>2361</v>
      </c>
      <c r="C46" s="1363" t="s">
        <v>1440</v>
      </c>
      <c r="D46" s="1354">
        <v>0</v>
      </c>
      <c r="E46" s="1354">
        <v>0</v>
      </c>
      <c r="F46" s="1354">
        <v>0</v>
      </c>
    </row>
    <row r="47" spans="1:6">
      <c r="A47" s="1361">
        <v>2550</v>
      </c>
      <c r="B47" s="1362">
        <v>2362</v>
      </c>
      <c r="C47" s="1363" t="s">
        <v>1439</v>
      </c>
      <c r="D47" s="1354">
        <v>0</v>
      </c>
      <c r="E47" s="1354">
        <v>0</v>
      </c>
      <c r="F47" s="1354">
        <v>0</v>
      </c>
    </row>
    <row r="48" spans="1:6">
      <c r="A48" s="1361">
        <v>2116</v>
      </c>
      <c r="B48" s="1362">
        <v>2370</v>
      </c>
      <c r="C48" s="1363" t="s">
        <v>1438</v>
      </c>
      <c r="D48" s="1354">
        <v>0</v>
      </c>
      <c r="E48" s="1354">
        <v>0</v>
      </c>
      <c r="F48" s="1354">
        <v>0</v>
      </c>
    </row>
    <row r="49" spans="1:6">
      <c r="A49" s="1361">
        <v>2118</v>
      </c>
      <c r="B49" s="1362">
        <v>2370</v>
      </c>
      <c r="C49" s="1363" t="s">
        <v>1195</v>
      </c>
      <c r="D49" s="1354">
        <v>-503.06</v>
      </c>
      <c r="E49" s="1354">
        <v>-496.46</v>
      </c>
      <c r="F49" s="1354">
        <v>-496.46</v>
      </c>
    </row>
    <row r="50" spans="1:6">
      <c r="A50" s="1361">
        <v>2110</v>
      </c>
      <c r="B50" s="1362">
        <v>2410</v>
      </c>
      <c r="C50" s="1363" t="s">
        <v>1194</v>
      </c>
      <c r="D50" s="1354">
        <v>-8884.57</v>
      </c>
      <c r="E50" s="1354">
        <v>-552263.41</v>
      </c>
      <c r="F50" s="1354">
        <v>-182788.66</v>
      </c>
    </row>
    <row r="51" spans="1:6">
      <c r="A51" s="1361">
        <v>2111</v>
      </c>
      <c r="B51" s="1362">
        <v>2410</v>
      </c>
      <c r="C51" s="1363" t="s">
        <v>1192</v>
      </c>
      <c r="D51" s="1354">
        <v>-80.03</v>
      </c>
      <c r="E51" s="1354">
        <v>-80.03</v>
      </c>
      <c r="F51" s="1354">
        <v>-80.03</v>
      </c>
    </row>
    <row r="52" spans="1:6">
      <c r="A52" s="1361">
        <v>2120</v>
      </c>
      <c r="B52" s="1362">
        <v>2410</v>
      </c>
      <c r="C52" s="1363" t="s">
        <v>1437</v>
      </c>
      <c r="D52" s="1354">
        <v>-11824.84</v>
      </c>
      <c r="E52" s="1354">
        <v>-12345.82</v>
      </c>
      <c r="F52" s="1354">
        <v>-12613.21</v>
      </c>
    </row>
    <row r="53" spans="1:6">
      <c r="A53" s="1361">
        <v>2110</v>
      </c>
      <c r="B53" s="1362">
        <v>2412</v>
      </c>
      <c r="C53" s="1363" t="s">
        <v>1193</v>
      </c>
      <c r="D53" s="1354">
        <v>-9847.31</v>
      </c>
      <c r="E53" s="1354">
        <v>-0.01</v>
      </c>
      <c r="F53" s="1354">
        <v>-0.01</v>
      </c>
    </row>
    <row r="54" spans="1:6">
      <c r="A54" s="1361">
        <v>2110</v>
      </c>
      <c r="B54" s="1362">
        <v>2413</v>
      </c>
      <c r="C54" s="1363" t="s">
        <v>1436</v>
      </c>
      <c r="D54" s="1354">
        <v>0</v>
      </c>
      <c r="E54" s="1354">
        <v>0</v>
      </c>
      <c r="F54" s="1354">
        <v>0</v>
      </c>
    </row>
    <row r="55" spans="1:6">
      <c r="A55" s="1361">
        <v>2111</v>
      </c>
      <c r="B55" s="1362">
        <v>2420</v>
      </c>
      <c r="C55" s="1363" t="s">
        <v>1191</v>
      </c>
      <c r="D55" s="1354">
        <v>-181.01</v>
      </c>
      <c r="E55" s="1354">
        <v>-301.07</v>
      </c>
      <c r="F55" s="1354">
        <v>-138.94999999999999</v>
      </c>
    </row>
    <row r="56" spans="1:6">
      <c r="A56" s="1361">
        <v>2114</v>
      </c>
      <c r="B56" s="1362">
        <v>2520</v>
      </c>
      <c r="C56" s="1363" t="s">
        <v>1435</v>
      </c>
      <c r="D56" s="1354">
        <v>0</v>
      </c>
      <c r="E56" s="1354">
        <v>0</v>
      </c>
      <c r="F56" s="1354">
        <v>0</v>
      </c>
    </row>
    <row r="57" spans="1:6">
      <c r="A57" s="1361">
        <v>2770</v>
      </c>
      <c r="B57" s="1362">
        <v>2520</v>
      </c>
      <c r="C57" s="1363" t="s">
        <v>1434</v>
      </c>
      <c r="D57" s="1354">
        <v>0</v>
      </c>
      <c r="E57" s="1354">
        <v>0</v>
      </c>
      <c r="F57" s="1354">
        <v>0</v>
      </c>
    </row>
    <row r="58" spans="1:6">
      <c r="A58" s="1361">
        <v>2770</v>
      </c>
      <c r="B58" s="1362">
        <v>2520</v>
      </c>
      <c r="C58" s="1363" t="s">
        <v>1433</v>
      </c>
      <c r="D58" s="1354">
        <v>0</v>
      </c>
      <c r="E58" s="1354">
        <v>0</v>
      </c>
      <c r="F58" s="1354">
        <v>0</v>
      </c>
    </row>
    <row r="59" spans="1:6">
      <c r="A59" s="1361">
        <v>2911</v>
      </c>
      <c r="B59" s="1362">
        <v>2520</v>
      </c>
      <c r="C59" s="1363" t="s">
        <v>1432</v>
      </c>
      <c r="D59" s="1354">
        <v>0</v>
      </c>
      <c r="E59" s="1354">
        <v>0</v>
      </c>
      <c r="F59" s="1354">
        <v>0</v>
      </c>
    </row>
    <row r="60" spans="1:6">
      <c r="A60" s="1361">
        <v>2770</v>
      </c>
      <c r="B60" s="1362">
        <v>2521</v>
      </c>
      <c r="C60" s="1363" t="s">
        <v>1190</v>
      </c>
      <c r="D60" s="1354">
        <v>0</v>
      </c>
      <c r="E60" s="1354">
        <v>-10000</v>
      </c>
      <c r="F60" s="1354">
        <v>-10000</v>
      </c>
    </row>
    <row r="61" spans="1:6">
      <c r="A61" s="1361">
        <v>2810</v>
      </c>
      <c r="B61" s="1362">
        <v>2524</v>
      </c>
      <c r="C61" s="1363" t="s">
        <v>1431</v>
      </c>
      <c r="D61" s="1354">
        <v>0</v>
      </c>
      <c r="E61" s="1354">
        <v>-43000</v>
      </c>
      <c r="F61" s="1354">
        <v>-43000</v>
      </c>
    </row>
    <row r="62" spans="1:6">
      <c r="A62" s="1361">
        <v>2142</v>
      </c>
      <c r="B62" s="1362">
        <v>2531</v>
      </c>
      <c r="C62" s="1363" t="s">
        <v>1430</v>
      </c>
      <c r="D62" s="1354">
        <v>0</v>
      </c>
      <c r="E62" s="1354">
        <v>0</v>
      </c>
      <c r="F62" s="1354">
        <v>0</v>
      </c>
    </row>
    <row r="63" spans="1:6">
      <c r="A63" s="1361">
        <v>1310</v>
      </c>
      <c r="B63" s="1362">
        <v>2594</v>
      </c>
      <c r="C63" s="1363" t="s">
        <v>1428</v>
      </c>
      <c r="D63" s="1354"/>
      <c r="E63" s="1354">
        <v>0</v>
      </c>
      <c r="F63" s="1354">
        <v>0</v>
      </c>
    </row>
    <row r="64" spans="1:6">
      <c r="A64" s="1361">
        <v>2810</v>
      </c>
      <c r="B64" s="1362">
        <v>2594</v>
      </c>
      <c r="C64" s="1363" t="s">
        <v>1198</v>
      </c>
      <c r="D64" s="1354">
        <v>-26419.42</v>
      </c>
      <c r="E64" s="1354">
        <v>79925.929999999993</v>
      </c>
      <c r="F64" s="1354">
        <v>-397407.79</v>
      </c>
    </row>
    <row r="65" spans="1:6">
      <c r="A65" s="1361">
        <v>1640</v>
      </c>
      <c r="B65" s="1362">
        <v>2710</v>
      </c>
      <c r="C65" s="1363" t="s">
        <v>1187</v>
      </c>
      <c r="D65" s="1354">
        <v>-401387.62</v>
      </c>
      <c r="E65" s="1354">
        <v>-401387.62</v>
      </c>
      <c r="F65" s="1354">
        <v>-401387.62</v>
      </c>
    </row>
    <row r="66" spans="1:6">
      <c r="A66" s="1361">
        <v>1640</v>
      </c>
      <c r="B66" s="1362">
        <v>2715</v>
      </c>
      <c r="C66" s="1363" t="s">
        <v>1186</v>
      </c>
      <c r="D66" s="1354">
        <v>-25000</v>
      </c>
      <c r="E66" s="1354">
        <v>-25000</v>
      </c>
      <c r="F66" s="1354">
        <v>-25000</v>
      </c>
    </row>
    <row r="67" spans="1:6">
      <c r="A67" s="1361">
        <v>1640</v>
      </c>
      <c r="B67" s="1362">
        <v>2717</v>
      </c>
      <c r="C67" s="1363" t="s">
        <v>1427</v>
      </c>
      <c r="D67" s="1354">
        <v>0</v>
      </c>
      <c r="E67" s="1354">
        <v>0</v>
      </c>
      <c r="F67" s="1354">
        <v>0</v>
      </c>
    </row>
    <row r="68" spans="1:6">
      <c r="A68" s="1361">
        <v>1641</v>
      </c>
      <c r="B68" s="1362">
        <v>2720</v>
      </c>
      <c r="C68" s="1363" t="s">
        <v>1185</v>
      </c>
      <c r="D68" s="1354">
        <v>57445.62</v>
      </c>
      <c r="E68" s="1354">
        <v>70236.210000000006</v>
      </c>
      <c r="F68" s="1354">
        <v>83026.8</v>
      </c>
    </row>
    <row r="69" spans="1:6">
      <c r="A69" s="1361">
        <v>1641</v>
      </c>
      <c r="B69" s="1362">
        <v>2720</v>
      </c>
      <c r="C69" s="1363" t="s">
        <v>1426</v>
      </c>
      <c r="D69" s="1354">
        <v>8569.94</v>
      </c>
      <c r="E69" s="1354">
        <v>9652.4599999999991</v>
      </c>
      <c r="F69" s="1354">
        <v>10734.98</v>
      </c>
    </row>
    <row r="70" spans="1:6">
      <c r="A70" s="1361">
        <v>8640</v>
      </c>
      <c r="B70" s="1362">
        <v>2720</v>
      </c>
      <c r="C70" s="1363" t="s">
        <v>1077</v>
      </c>
      <c r="D70" s="1354">
        <v>-12790.59</v>
      </c>
      <c r="E70" s="1354">
        <v>-12790.59</v>
      </c>
      <c r="F70" s="1354">
        <v>-12790.59</v>
      </c>
    </row>
    <row r="71" spans="1:6">
      <c r="A71" s="1361">
        <v>8640</v>
      </c>
      <c r="B71" s="1362">
        <v>2721</v>
      </c>
      <c r="C71" s="1363" t="s">
        <v>1077</v>
      </c>
      <c r="D71" s="1354">
        <v>-1082.52</v>
      </c>
      <c r="E71" s="1354">
        <v>-1082.52</v>
      </c>
      <c r="F71" s="1354">
        <v>-1082.52</v>
      </c>
    </row>
    <row r="72" spans="1:6">
      <c r="A72" s="1361">
        <v>1615</v>
      </c>
      <c r="B72" s="1362">
        <v>1010</v>
      </c>
      <c r="C72" s="1363" t="s">
        <v>1324</v>
      </c>
      <c r="D72" s="1354">
        <v>0</v>
      </c>
      <c r="E72" s="1354">
        <v>0</v>
      </c>
      <c r="F72" s="1354">
        <v>0</v>
      </c>
    </row>
    <row r="73" spans="1:6">
      <c r="A73" s="1364">
        <v>1615</v>
      </c>
      <c r="B73" s="1362">
        <v>1010</v>
      </c>
      <c r="C73" s="1363" t="s">
        <v>1522</v>
      </c>
      <c r="D73" s="1354">
        <v>0</v>
      </c>
      <c r="E73" s="1354">
        <v>0</v>
      </c>
      <c r="F73" s="1354">
        <v>0</v>
      </c>
    </row>
    <row r="74" spans="1:6">
      <c r="A74" s="1364">
        <v>1615</v>
      </c>
      <c r="B74" s="1362">
        <v>1060</v>
      </c>
      <c r="C74" s="1363" t="s">
        <v>1521</v>
      </c>
      <c r="D74" s="1354">
        <v>0</v>
      </c>
      <c r="E74" s="1354">
        <v>173466.22999999998</v>
      </c>
      <c r="F74" s="1354">
        <v>1064290.0699999998</v>
      </c>
    </row>
    <row r="75" spans="1:6">
      <c r="A75" s="1364">
        <v>1647</v>
      </c>
      <c r="B75" s="1362">
        <v>3010</v>
      </c>
      <c r="C75" s="1363" t="s">
        <v>1323</v>
      </c>
      <c r="D75" s="1354">
        <v>0</v>
      </c>
      <c r="E75" s="1354">
        <v>0</v>
      </c>
      <c r="F75" s="1354">
        <v>0</v>
      </c>
    </row>
    <row r="76" spans="1:6">
      <c r="A76" s="1364">
        <v>1647</v>
      </c>
      <c r="B76" s="1362">
        <v>3020</v>
      </c>
      <c r="C76" s="1363" t="s">
        <v>1302</v>
      </c>
      <c r="D76" s="1354">
        <v>0</v>
      </c>
      <c r="E76" s="1354">
        <v>0</v>
      </c>
      <c r="F76" s="1354">
        <v>0</v>
      </c>
    </row>
    <row r="77" spans="1:6">
      <c r="A77" s="1364">
        <v>1610</v>
      </c>
      <c r="B77" s="1362">
        <v>3030</v>
      </c>
      <c r="C77" s="1363" t="s">
        <v>1322</v>
      </c>
      <c r="D77" s="1354">
        <v>0</v>
      </c>
      <c r="E77" s="1354">
        <v>3650</v>
      </c>
      <c r="F77" s="1354">
        <v>3650</v>
      </c>
    </row>
    <row r="78" spans="1:6">
      <c r="A78" s="1361">
        <v>1615</v>
      </c>
      <c r="B78" s="1362">
        <v>3040</v>
      </c>
      <c r="C78" s="1363" t="s">
        <v>1321</v>
      </c>
      <c r="D78" s="1354">
        <v>128177.7</v>
      </c>
      <c r="E78" s="1354">
        <v>167314.44</v>
      </c>
      <c r="F78" s="1354">
        <v>171299.11</v>
      </c>
    </row>
    <row r="79" spans="1:6">
      <c r="A79" s="1361">
        <v>1615</v>
      </c>
      <c r="B79" s="1362">
        <v>3050</v>
      </c>
      <c r="C79" s="1363" t="s">
        <v>1519</v>
      </c>
      <c r="D79" s="1354">
        <v>0</v>
      </c>
      <c r="E79" s="1354">
        <v>0</v>
      </c>
      <c r="F79" s="1354">
        <v>0</v>
      </c>
    </row>
    <row r="80" spans="1:6">
      <c r="A80" s="1361">
        <v>1615</v>
      </c>
      <c r="B80" s="1362">
        <v>3060</v>
      </c>
      <c r="C80" s="1363" t="s">
        <v>1518</v>
      </c>
      <c r="D80" s="1354">
        <v>0</v>
      </c>
      <c r="E80" s="1354">
        <v>0</v>
      </c>
      <c r="F80" s="1354">
        <v>0</v>
      </c>
    </row>
    <row r="81" spans="1:6">
      <c r="A81" s="1361">
        <v>1615</v>
      </c>
      <c r="B81" s="1362">
        <v>3070</v>
      </c>
      <c r="C81" s="1363" t="s">
        <v>1517</v>
      </c>
      <c r="D81" s="1354">
        <v>91772.54</v>
      </c>
      <c r="E81" s="1354">
        <v>516402.91</v>
      </c>
      <c r="F81" s="1354">
        <v>516402.91</v>
      </c>
    </row>
    <row r="82" spans="1:6">
      <c r="A82" s="1361">
        <v>1615</v>
      </c>
      <c r="B82" s="1362">
        <v>3080</v>
      </c>
      <c r="C82" s="1363" t="s">
        <v>1516</v>
      </c>
      <c r="D82" s="1354">
        <v>0</v>
      </c>
      <c r="E82" s="1354">
        <v>0</v>
      </c>
      <c r="F82" s="1354">
        <v>0</v>
      </c>
    </row>
    <row r="83" spans="1:6">
      <c r="A83" s="1361">
        <v>1615</v>
      </c>
      <c r="B83" s="1362">
        <v>3090</v>
      </c>
      <c r="C83" s="1363" t="s">
        <v>1515</v>
      </c>
      <c r="D83" s="1354">
        <v>3028.55</v>
      </c>
      <c r="E83" s="1354">
        <v>7211.4</v>
      </c>
      <c r="F83" s="1354">
        <v>7211.4</v>
      </c>
    </row>
    <row r="84" spans="1:6">
      <c r="A84" s="1361">
        <v>1615</v>
      </c>
      <c r="B84" s="1362">
        <v>3100</v>
      </c>
      <c r="C84" s="1363" t="s">
        <v>1514</v>
      </c>
      <c r="D84" s="1354">
        <v>0</v>
      </c>
      <c r="E84" s="1354">
        <v>0</v>
      </c>
      <c r="F84" s="1354">
        <v>0</v>
      </c>
    </row>
    <row r="85" spans="1:6">
      <c r="A85" s="1361">
        <v>1615</v>
      </c>
      <c r="B85" s="1362">
        <v>3110</v>
      </c>
      <c r="C85" s="1363" t="s">
        <v>1272</v>
      </c>
      <c r="D85" s="1354">
        <v>169346.06</v>
      </c>
      <c r="E85" s="1354">
        <v>216725.73</v>
      </c>
      <c r="F85" s="1354">
        <v>216725.73</v>
      </c>
    </row>
    <row r="86" spans="1:6">
      <c r="A86" s="1361">
        <v>1615</v>
      </c>
      <c r="B86" s="1362">
        <v>3111</v>
      </c>
      <c r="C86" s="1363" t="s">
        <v>1513</v>
      </c>
      <c r="D86" s="1354">
        <v>0</v>
      </c>
      <c r="E86" s="1354">
        <v>0</v>
      </c>
      <c r="F86" s="1354">
        <v>0</v>
      </c>
    </row>
    <row r="87" spans="1:6">
      <c r="A87" s="1361">
        <v>1615</v>
      </c>
      <c r="B87" s="1362">
        <v>3112</v>
      </c>
      <c r="C87" s="1363" t="s">
        <v>1512</v>
      </c>
      <c r="D87" s="1354">
        <v>0</v>
      </c>
      <c r="E87" s="1354">
        <v>0</v>
      </c>
      <c r="F87" s="1354">
        <v>0</v>
      </c>
    </row>
    <row r="88" spans="1:6">
      <c r="A88" s="1361">
        <v>1615</v>
      </c>
      <c r="B88" s="1362">
        <v>3200</v>
      </c>
      <c r="C88" s="1363" t="s">
        <v>1511</v>
      </c>
      <c r="D88" s="1354">
        <v>11212.28</v>
      </c>
      <c r="E88" s="1354">
        <v>10360.379999999999</v>
      </c>
      <c r="F88" s="1354">
        <v>12524.02</v>
      </c>
    </row>
    <row r="89" spans="1:6">
      <c r="A89" s="1361">
        <v>1615</v>
      </c>
      <c r="B89" s="1362">
        <v>3202</v>
      </c>
      <c r="C89" s="1363" t="s">
        <v>1510</v>
      </c>
      <c r="D89" s="1354">
        <v>0</v>
      </c>
      <c r="E89" s="1354">
        <v>0</v>
      </c>
      <c r="F89" s="1354">
        <v>25119.78</v>
      </c>
    </row>
    <row r="90" spans="1:6">
      <c r="A90" s="1361">
        <v>1615</v>
      </c>
      <c r="B90" s="1362">
        <v>3203</v>
      </c>
      <c r="C90" s="1363" t="s">
        <v>1509</v>
      </c>
      <c r="D90" s="1354">
        <v>0</v>
      </c>
      <c r="E90" s="1354">
        <v>8800.7900000000009</v>
      </c>
      <c r="F90" s="1354">
        <v>8800.7900000000009</v>
      </c>
    </row>
    <row r="91" spans="1:6">
      <c r="A91" s="1361">
        <v>1615</v>
      </c>
      <c r="B91" s="1362">
        <v>3300</v>
      </c>
      <c r="C91" s="1363" t="s">
        <v>1508</v>
      </c>
      <c r="D91" s="1354">
        <v>838.77</v>
      </c>
      <c r="E91" s="1354">
        <v>838.77</v>
      </c>
      <c r="F91" s="1354">
        <v>838.77</v>
      </c>
    </row>
    <row r="92" spans="1:6">
      <c r="A92" s="1361">
        <v>1615</v>
      </c>
      <c r="B92" s="1362">
        <v>3301</v>
      </c>
      <c r="C92" s="1363" t="s">
        <v>1507</v>
      </c>
      <c r="D92" s="1354">
        <v>0</v>
      </c>
      <c r="E92" s="1354">
        <v>0</v>
      </c>
      <c r="F92" s="1354">
        <v>0</v>
      </c>
    </row>
    <row r="93" spans="1:6">
      <c r="A93" s="1361">
        <v>1615</v>
      </c>
      <c r="B93" s="1362">
        <v>3302</v>
      </c>
      <c r="C93" s="1363" t="s">
        <v>1506</v>
      </c>
      <c r="D93" s="1354">
        <v>0</v>
      </c>
      <c r="E93" s="1354">
        <v>65905</v>
      </c>
      <c r="F93" s="1354">
        <v>65905</v>
      </c>
    </row>
    <row r="94" spans="1:6">
      <c r="A94" s="1361">
        <v>1615</v>
      </c>
      <c r="B94" s="1362">
        <v>3310</v>
      </c>
      <c r="C94" s="1363" t="s">
        <v>1505</v>
      </c>
      <c r="D94" s="1354">
        <v>324028.59000000003</v>
      </c>
      <c r="E94" s="1354">
        <v>813879.5</v>
      </c>
      <c r="F94" s="1354">
        <v>823072.07</v>
      </c>
    </row>
    <row r="95" spans="1:6">
      <c r="A95" s="1361">
        <v>1615</v>
      </c>
      <c r="B95" s="1362">
        <v>3330</v>
      </c>
      <c r="C95" s="1363" t="s">
        <v>1504</v>
      </c>
      <c r="D95" s="1354">
        <v>54040.12</v>
      </c>
      <c r="E95" s="1354">
        <v>108345.86</v>
      </c>
      <c r="F95" s="1354">
        <v>109206.54</v>
      </c>
    </row>
    <row r="96" spans="1:6">
      <c r="A96" s="1361">
        <v>1615</v>
      </c>
      <c r="B96" s="1362">
        <v>3340</v>
      </c>
      <c r="C96" s="1363" t="s">
        <v>1503</v>
      </c>
      <c r="D96" s="1354">
        <v>179671.22</v>
      </c>
      <c r="E96" s="1354">
        <v>188945.26</v>
      </c>
      <c r="F96" s="1354">
        <v>320495.08</v>
      </c>
    </row>
    <row r="97" spans="1:6">
      <c r="A97" s="1361">
        <v>1615</v>
      </c>
      <c r="B97" s="1362">
        <v>3350</v>
      </c>
      <c r="C97" s="1363" t="s">
        <v>1502</v>
      </c>
      <c r="D97" s="1354">
        <v>38998.269999999997</v>
      </c>
      <c r="E97" s="1354">
        <v>38998.269999999997</v>
      </c>
      <c r="F97" s="1354">
        <v>38998.269999999997</v>
      </c>
    </row>
    <row r="98" spans="1:6">
      <c r="A98" s="1361">
        <v>1615</v>
      </c>
      <c r="B98" s="1362">
        <v>3360</v>
      </c>
      <c r="C98" s="1363" t="s">
        <v>1501</v>
      </c>
      <c r="D98" s="1354">
        <v>0</v>
      </c>
      <c r="E98" s="1354">
        <v>0</v>
      </c>
      <c r="F98" s="1354">
        <v>0</v>
      </c>
    </row>
    <row r="99" spans="1:6">
      <c r="A99" s="1361">
        <v>1615</v>
      </c>
      <c r="B99" s="1362">
        <v>3390</v>
      </c>
      <c r="C99" s="1363" t="s">
        <v>1500</v>
      </c>
      <c r="D99" s="1354">
        <v>59826.28</v>
      </c>
      <c r="E99" s="1354">
        <v>263191.17</v>
      </c>
      <c r="F99" s="1354">
        <v>263191.17</v>
      </c>
    </row>
    <row r="100" spans="1:6">
      <c r="A100" s="1361">
        <v>1615</v>
      </c>
      <c r="B100" s="1362">
        <v>3400</v>
      </c>
      <c r="C100" s="1363" t="s">
        <v>1312</v>
      </c>
      <c r="D100" s="1354">
        <v>19827.400000000001</v>
      </c>
      <c r="E100" s="1354">
        <v>85112.91</v>
      </c>
      <c r="F100" s="1354">
        <v>85112.91</v>
      </c>
    </row>
    <row r="101" spans="1:6">
      <c r="A101" s="1361">
        <v>1615</v>
      </c>
      <c r="B101" s="1362">
        <v>3405</v>
      </c>
      <c r="C101" s="1363" t="s">
        <v>1499</v>
      </c>
      <c r="D101" s="1354">
        <v>43.35</v>
      </c>
      <c r="E101" s="1354">
        <v>38135.25</v>
      </c>
      <c r="F101" s="1354">
        <v>38135.25</v>
      </c>
    </row>
    <row r="102" spans="1:6">
      <c r="A102" s="1361">
        <v>1615</v>
      </c>
      <c r="B102" s="1362">
        <v>3410</v>
      </c>
      <c r="C102" s="1363" t="s">
        <v>1250</v>
      </c>
      <c r="D102" s="1354">
        <v>55258.53</v>
      </c>
      <c r="E102" s="1354">
        <v>55258.53</v>
      </c>
      <c r="F102" s="1354">
        <v>55258.53</v>
      </c>
    </row>
    <row r="103" spans="1:6">
      <c r="A103" s="1361">
        <v>1615</v>
      </c>
      <c r="B103" s="1362">
        <v>3420</v>
      </c>
      <c r="C103" s="1363" t="s">
        <v>1247</v>
      </c>
      <c r="D103" s="1354">
        <v>0</v>
      </c>
      <c r="E103" s="1354">
        <v>0</v>
      </c>
      <c r="F103" s="1354">
        <v>0</v>
      </c>
    </row>
    <row r="104" spans="1:6">
      <c r="A104" s="1361">
        <v>1615</v>
      </c>
      <c r="B104" s="1362">
        <v>3430</v>
      </c>
      <c r="C104" s="1363" t="s">
        <v>1498</v>
      </c>
      <c r="D104" s="1354">
        <v>27764.67</v>
      </c>
      <c r="E104" s="1354">
        <v>31899.759999999998</v>
      </c>
      <c r="F104" s="1354">
        <v>32898.35</v>
      </c>
    </row>
    <row r="105" spans="1:6">
      <c r="A105" s="1361">
        <v>1615</v>
      </c>
      <c r="B105" s="1362">
        <v>3440</v>
      </c>
      <c r="C105" s="1363" t="s">
        <v>1309</v>
      </c>
      <c r="D105" s="1354">
        <v>0</v>
      </c>
      <c r="E105" s="1354">
        <v>0</v>
      </c>
      <c r="F105" s="1354">
        <v>0</v>
      </c>
    </row>
    <row r="106" spans="1:6">
      <c r="A106" s="1361">
        <v>1615</v>
      </c>
      <c r="B106" s="1362">
        <v>3450</v>
      </c>
      <c r="C106" s="1363" t="s">
        <v>1239</v>
      </c>
      <c r="D106" s="1354">
        <v>0</v>
      </c>
      <c r="E106" s="1354">
        <v>24581</v>
      </c>
      <c r="F106" s="1354">
        <v>24581</v>
      </c>
    </row>
    <row r="107" spans="1:6">
      <c r="A107" s="1361">
        <v>1615</v>
      </c>
      <c r="B107" s="1362">
        <v>3460</v>
      </c>
      <c r="C107" s="1363" t="s">
        <v>1236</v>
      </c>
      <c r="D107" s="1354">
        <v>141100.69</v>
      </c>
      <c r="E107" s="1354">
        <v>0</v>
      </c>
      <c r="F107" s="1354">
        <v>0</v>
      </c>
    </row>
    <row r="108" spans="1:6">
      <c r="A108" s="1361">
        <v>1615</v>
      </c>
      <c r="B108" s="1362">
        <v>3470</v>
      </c>
      <c r="C108" s="1363" t="s">
        <v>1233</v>
      </c>
      <c r="D108" s="1354">
        <v>0</v>
      </c>
      <c r="E108" s="1354">
        <v>0</v>
      </c>
      <c r="F108" s="1354">
        <v>0</v>
      </c>
    </row>
    <row r="109" spans="1:6">
      <c r="A109" s="1361">
        <v>1615</v>
      </c>
      <c r="B109" s="1362">
        <v>3480</v>
      </c>
      <c r="C109" s="1363" t="s">
        <v>1230</v>
      </c>
      <c r="D109" s="1354">
        <v>0</v>
      </c>
      <c r="E109" s="1354">
        <v>0</v>
      </c>
      <c r="F109" s="1354">
        <v>0</v>
      </c>
    </row>
    <row r="110" spans="1:6">
      <c r="A110" s="1361">
        <v>1647</v>
      </c>
      <c r="B110" s="1362">
        <v>3510</v>
      </c>
      <c r="C110" s="1363" t="s">
        <v>1323</v>
      </c>
      <c r="D110" s="1354">
        <v>0</v>
      </c>
      <c r="E110" s="1354">
        <v>0</v>
      </c>
      <c r="F110" s="1354">
        <v>0</v>
      </c>
    </row>
    <row r="111" spans="1:6">
      <c r="A111" s="1361">
        <v>1647</v>
      </c>
      <c r="B111" s="1362">
        <v>3520</v>
      </c>
      <c r="C111" s="1363" t="s">
        <v>1302</v>
      </c>
      <c r="D111" s="1354">
        <v>0</v>
      </c>
      <c r="E111" s="1354">
        <v>0</v>
      </c>
      <c r="F111" s="1354">
        <v>0</v>
      </c>
    </row>
    <row r="112" spans="1:6">
      <c r="A112" s="1361">
        <v>1610</v>
      </c>
      <c r="B112" s="1362">
        <v>3530</v>
      </c>
      <c r="C112" s="1363" t="s">
        <v>1322</v>
      </c>
      <c r="D112" s="1354">
        <v>0</v>
      </c>
      <c r="E112" s="1354">
        <v>10800</v>
      </c>
      <c r="F112" s="1354">
        <v>10800</v>
      </c>
    </row>
    <row r="113" spans="1:6">
      <c r="A113" s="1361">
        <v>1615</v>
      </c>
      <c r="B113" s="1362">
        <v>3540</v>
      </c>
      <c r="C113" s="1363" t="s">
        <v>1321</v>
      </c>
      <c r="D113" s="1354">
        <v>432721.65</v>
      </c>
      <c r="E113" s="1354">
        <v>652872.65</v>
      </c>
      <c r="F113" s="1354">
        <v>663052.78</v>
      </c>
    </row>
    <row r="114" spans="1:6">
      <c r="A114" s="1361">
        <v>1615</v>
      </c>
      <c r="B114" s="1362">
        <v>3550</v>
      </c>
      <c r="C114" s="1363" t="s">
        <v>1320</v>
      </c>
      <c r="D114" s="1354">
        <v>85124.2</v>
      </c>
      <c r="E114" s="1354">
        <v>85124.2</v>
      </c>
      <c r="F114" s="1354">
        <v>85124.2</v>
      </c>
    </row>
    <row r="115" spans="1:6">
      <c r="A115" s="1361">
        <v>1615</v>
      </c>
      <c r="B115" s="1362">
        <v>3600</v>
      </c>
      <c r="C115" s="1363" t="s">
        <v>1319</v>
      </c>
      <c r="D115" s="1354">
        <v>209347.25</v>
      </c>
      <c r="E115" s="1354">
        <v>215014.75</v>
      </c>
      <c r="F115" s="1354">
        <v>218246.58</v>
      </c>
    </row>
    <row r="116" spans="1:6">
      <c r="A116" s="1361">
        <v>1615</v>
      </c>
      <c r="B116" s="1362">
        <v>3610</v>
      </c>
      <c r="C116" s="1363" t="s">
        <v>1318</v>
      </c>
      <c r="D116" s="1354">
        <v>191233.28</v>
      </c>
      <c r="E116" s="1354">
        <v>360922.06</v>
      </c>
      <c r="F116" s="1354">
        <v>360922.06</v>
      </c>
    </row>
    <row r="117" spans="1:6">
      <c r="A117" s="1361">
        <v>1615</v>
      </c>
      <c r="B117" s="1362">
        <v>3620</v>
      </c>
      <c r="C117" s="1363" t="s">
        <v>1292</v>
      </c>
      <c r="D117" s="1354">
        <v>0</v>
      </c>
      <c r="E117" s="1354">
        <v>0</v>
      </c>
      <c r="F117" s="1354">
        <v>0</v>
      </c>
    </row>
    <row r="118" spans="1:6">
      <c r="A118" s="1361">
        <v>1615</v>
      </c>
      <c r="B118" s="1362">
        <v>3630</v>
      </c>
      <c r="C118" s="1363" t="s">
        <v>1317</v>
      </c>
      <c r="D118" s="1354">
        <v>0</v>
      </c>
      <c r="E118" s="1354">
        <v>270.64999999999998</v>
      </c>
      <c r="F118" s="1354">
        <v>270.64999999999998</v>
      </c>
    </row>
    <row r="119" spans="1:6">
      <c r="A119" s="1361">
        <v>1615</v>
      </c>
      <c r="B119" s="1362">
        <v>3640</v>
      </c>
      <c r="C119" s="1363" t="s">
        <v>1286</v>
      </c>
      <c r="D119" s="1354">
        <v>0</v>
      </c>
      <c r="E119" s="1354">
        <v>0</v>
      </c>
      <c r="F119" s="1354">
        <v>0</v>
      </c>
    </row>
    <row r="120" spans="1:6">
      <c r="A120" s="1361">
        <v>1615</v>
      </c>
      <c r="B120" s="1362">
        <v>3650</v>
      </c>
      <c r="C120" s="1363" t="s">
        <v>1283</v>
      </c>
      <c r="D120" s="1354">
        <v>0</v>
      </c>
      <c r="E120" s="1354">
        <v>0</v>
      </c>
      <c r="F120" s="1354">
        <v>0</v>
      </c>
    </row>
    <row r="121" spans="1:6">
      <c r="A121" s="1361">
        <v>1615</v>
      </c>
      <c r="B121" s="1362">
        <v>3660</v>
      </c>
      <c r="C121" s="1363" t="s">
        <v>1280</v>
      </c>
      <c r="D121" s="1354">
        <v>0</v>
      </c>
      <c r="E121" s="1354">
        <v>0</v>
      </c>
      <c r="F121" s="1354">
        <v>0</v>
      </c>
    </row>
    <row r="122" spans="1:6">
      <c r="A122" s="1361">
        <v>1615</v>
      </c>
      <c r="B122" s="1362">
        <v>3670</v>
      </c>
      <c r="C122" s="1363" t="s">
        <v>1316</v>
      </c>
      <c r="D122" s="1354">
        <v>0</v>
      </c>
      <c r="E122" s="1354">
        <v>0</v>
      </c>
      <c r="F122" s="1354">
        <v>0</v>
      </c>
    </row>
    <row r="123" spans="1:6">
      <c r="A123" s="1361">
        <v>1615</v>
      </c>
      <c r="B123" s="1362">
        <v>3700</v>
      </c>
      <c r="C123" s="1363" t="s">
        <v>1275</v>
      </c>
      <c r="D123" s="1354">
        <v>79550</v>
      </c>
      <c r="E123" s="1354">
        <v>351267.74</v>
      </c>
      <c r="F123" s="1354">
        <v>351267.74</v>
      </c>
    </row>
    <row r="124" spans="1:6">
      <c r="A124" s="1361">
        <v>1615</v>
      </c>
      <c r="B124" s="1362">
        <v>3710</v>
      </c>
      <c r="C124" s="1363" t="s">
        <v>1272</v>
      </c>
      <c r="D124" s="1354">
        <v>329868.02</v>
      </c>
      <c r="E124" s="1354">
        <v>482837.23</v>
      </c>
      <c r="F124" s="1354">
        <v>498247.47</v>
      </c>
    </row>
    <row r="125" spans="1:6">
      <c r="A125" s="1361">
        <v>1615</v>
      </c>
      <c r="B125" s="1362">
        <v>3740</v>
      </c>
      <c r="C125" s="1363" t="s">
        <v>1269</v>
      </c>
      <c r="D125" s="1354">
        <v>0</v>
      </c>
      <c r="E125" s="1354">
        <v>0</v>
      </c>
      <c r="F125" s="1354">
        <v>0</v>
      </c>
    </row>
    <row r="126" spans="1:6">
      <c r="A126" s="1361">
        <v>1615</v>
      </c>
      <c r="B126" s="1362">
        <v>3750</v>
      </c>
      <c r="C126" s="1363" t="s">
        <v>1315</v>
      </c>
      <c r="D126" s="1354">
        <v>14270</v>
      </c>
      <c r="E126" s="1354">
        <v>14270</v>
      </c>
      <c r="F126" s="1354">
        <v>14270</v>
      </c>
    </row>
    <row r="127" spans="1:6">
      <c r="A127" s="1361">
        <v>1615</v>
      </c>
      <c r="B127" s="1362">
        <v>3800</v>
      </c>
      <c r="C127" s="1363" t="s">
        <v>1314</v>
      </c>
      <c r="D127" s="1354">
        <v>15129.25</v>
      </c>
      <c r="E127" s="1354">
        <v>1369165.77</v>
      </c>
      <c r="F127" s="1354">
        <v>1378843.85</v>
      </c>
    </row>
    <row r="128" spans="1:6">
      <c r="A128" s="1361">
        <v>1615</v>
      </c>
      <c r="B128" s="1362">
        <v>3810</v>
      </c>
      <c r="C128" s="1363" t="s">
        <v>1261</v>
      </c>
      <c r="D128" s="1354">
        <v>0</v>
      </c>
      <c r="E128" s="1354">
        <v>0</v>
      </c>
      <c r="F128" s="1354">
        <v>0</v>
      </c>
    </row>
    <row r="129" spans="1:6">
      <c r="A129" s="1361">
        <v>1615</v>
      </c>
      <c r="B129" s="1362">
        <v>3820</v>
      </c>
      <c r="C129" s="1363" t="s">
        <v>1258</v>
      </c>
      <c r="D129" s="1354">
        <v>0</v>
      </c>
      <c r="E129" s="1354">
        <v>44049.5</v>
      </c>
      <c r="F129" s="1354">
        <v>44049.5</v>
      </c>
    </row>
    <row r="130" spans="1:6">
      <c r="A130" s="1361">
        <v>1615</v>
      </c>
      <c r="B130" s="1362">
        <v>3890</v>
      </c>
      <c r="C130" s="1363" t="s">
        <v>1313</v>
      </c>
      <c r="D130" s="1354">
        <v>31069.96</v>
      </c>
      <c r="E130" s="1354">
        <v>365854.83</v>
      </c>
      <c r="F130" s="1354">
        <v>365854.83</v>
      </c>
    </row>
    <row r="131" spans="1:6">
      <c r="A131" s="1361">
        <v>1615</v>
      </c>
      <c r="B131" s="1362">
        <v>3900</v>
      </c>
      <c r="C131" s="1363" t="s">
        <v>1312</v>
      </c>
      <c r="D131" s="1354">
        <v>10828.27</v>
      </c>
      <c r="E131" s="1354">
        <v>10828.27</v>
      </c>
      <c r="F131" s="1354">
        <v>10828.27</v>
      </c>
    </row>
    <row r="132" spans="1:6">
      <c r="A132" s="1361">
        <v>1615</v>
      </c>
      <c r="B132" s="1362">
        <v>3902</v>
      </c>
      <c r="C132" s="1363" t="s">
        <v>1311</v>
      </c>
      <c r="D132" s="1354">
        <v>3580.04</v>
      </c>
      <c r="E132" s="1354">
        <v>3580.04</v>
      </c>
      <c r="F132" s="1354">
        <v>3580.04</v>
      </c>
    </row>
    <row r="133" spans="1:6">
      <c r="A133" s="1361">
        <v>1615</v>
      </c>
      <c r="B133" s="1362">
        <v>3910</v>
      </c>
      <c r="C133" s="1363" t="s">
        <v>1250</v>
      </c>
      <c r="D133" s="1354">
        <v>57139.98</v>
      </c>
      <c r="E133" s="1354">
        <v>57139.98</v>
      </c>
      <c r="F133" s="1354">
        <v>57139.98</v>
      </c>
    </row>
    <row r="134" spans="1:6">
      <c r="A134" s="1361">
        <v>1615</v>
      </c>
      <c r="B134" s="1362">
        <v>3920</v>
      </c>
      <c r="C134" s="1363" t="s">
        <v>1247</v>
      </c>
      <c r="D134" s="1354">
        <v>0</v>
      </c>
      <c r="E134" s="1354">
        <v>0</v>
      </c>
      <c r="F134" s="1354">
        <v>0</v>
      </c>
    </row>
    <row r="135" spans="1:6">
      <c r="A135" s="1361">
        <v>1615</v>
      </c>
      <c r="B135" s="1362">
        <v>3930</v>
      </c>
      <c r="C135" s="1363" t="s">
        <v>1310</v>
      </c>
      <c r="D135" s="1354">
        <v>22455.3</v>
      </c>
      <c r="E135" s="1354">
        <v>26703.26</v>
      </c>
      <c r="F135" s="1354">
        <v>27027.68</v>
      </c>
    </row>
    <row r="136" spans="1:6">
      <c r="A136" s="1361">
        <v>1615</v>
      </c>
      <c r="B136" s="1362">
        <v>3940</v>
      </c>
      <c r="C136" s="1363" t="s">
        <v>1309</v>
      </c>
      <c r="D136" s="1354">
        <v>3447.65</v>
      </c>
      <c r="E136" s="1354">
        <v>3447.65</v>
      </c>
      <c r="F136" s="1354">
        <v>4556.54</v>
      </c>
    </row>
    <row r="137" spans="1:6">
      <c r="A137" s="1361">
        <v>1615</v>
      </c>
      <c r="B137" s="1362">
        <v>3950</v>
      </c>
      <c r="C137" s="1363" t="s">
        <v>1239</v>
      </c>
      <c r="D137" s="1354">
        <v>0</v>
      </c>
      <c r="E137" s="1354">
        <v>0</v>
      </c>
      <c r="F137" s="1354">
        <v>0</v>
      </c>
    </row>
    <row r="138" spans="1:6">
      <c r="A138" s="1361">
        <v>1615</v>
      </c>
      <c r="B138" s="1362">
        <v>3960</v>
      </c>
      <c r="C138" s="1363" t="s">
        <v>1308</v>
      </c>
      <c r="D138" s="1354">
        <v>1725.14</v>
      </c>
      <c r="E138" s="1354">
        <v>1725.14</v>
      </c>
      <c r="F138" s="1354">
        <v>1725.14</v>
      </c>
    </row>
    <row r="139" spans="1:6">
      <c r="A139" s="1361">
        <v>1615</v>
      </c>
      <c r="B139" s="1362">
        <v>3970</v>
      </c>
      <c r="C139" s="1363" t="s">
        <v>1307</v>
      </c>
      <c r="D139" s="1354">
        <v>0</v>
      </c>
      <c r="E139" s="1354">
        <v>0</v>
      </c>
      <c r="F139" s="1354">
        <v>0</v>
      </c>
    </row>
    <row r="140" spans="1:6">
      <c r="A140" s="1361">
        <v>1615</v>
      </c>
      <c r="B140" s="1362">
        <v>3980</v>
      </c>
      <c r="C140" s="1363" t="s">
        <v>1230</v>
      </c>
      <c r="D140" s="1354">
        <v>51175.22</v>
      </c>
      <c r="E140" s="1354">
        <v>51175.22</v>
      </c>
      <c r="F140" s="1354">
        <v>51175.22</v>
      </c>
    </row>
    <row r="141" spans="1:6">
      <c r="A141" s="1361">
        <v>1655</v>
      </c>
      <c r="B141" s="1362">
        <v>1080</v>
      </c>
      <c r="C141" s="1363" t="s">
        <v>1306</v>
      </c>
      <c r="D141" s="1354"/>
      <c r="E141" s="1354">
        <v>0</v>
      </c>
      <c r="F141" s="1354">
        <v>0</v>
      </c>
    </row>
    <row r="142" spans="1:6">
      <c r="A142" s="1361">
        <v>1655</v>
      </c>
      <c r="B142" s="1362">
        <v>1080</v>
      </c>
      <c r="C142" s="1363" t="s">
        <v>1497</v>
      </c>
      <c r="D142" s="1354">
        <v>0.8</v>
      </c>
      <c r="E142" s="1354">
        <v>0.8</v>
      </c>
      <c r="F142" s="1354">
        <v>0.8</v>
      </c>
    </row>
    <row r="143" spans="1:6">
      <c r="A143" s="1361">
        <v>1655</v>
      </c>
      <c r="B143" s="1362">
        <v>1081</v>
      </c>
      <c r="C143" s="1363" t="s">
        <v>1305</v>
      </c>
      <c r="D143" s="1354">
        <v>0</v>
      </c>
      <c r="E143" s="1354">
        <v>0</v>
      </c>
      <c r="F143" s="1354">
        <v>0</v>
      </c>
    </row>
    <row r="144" spans="1:6">
      <c r="A144" s="1361">
        <v>1655</v>
      </c>
      <c r="B144" s="1362">
        <v>1081</v>
      </c>
      <c r="C144" s="1363" t="s">
        <v>1496</v>
      </c>
      <c r="D144" s="1354">
        <v>0</v>
      </c>
      <c r="E144" s="1354">
        <v>0</v>
      </c>
      <c r="F144" s="1354">
        <v>0</v>
      </c>
    </row>
    <row r="145" spans="1:6">
      <c r="A145" s="1361">
        <v>1655</v>
      </c>
      <c r="B145" s="1362">
        <v>3040</v>
      </c>
      <c r="C145" s="1363" t="s">
        <v>1301</v>
      </c>
      <c r="D145" s="1354">
        <v>-25640.61</v>
      </c>
      <c r="E145" s="1354">
        <v>-66177.06</v>
      </c>
      <c r="F145" s="1354">
        <v>-67483.41</v>
      </c>
    </row>
    <row r="146" spans="1:6">
      <c r="A146" s="1361">
        <v>1655</v>
      </c>
      <c r="B146" s="1362">
        <v>3041</v>
      </c>
      <c r="C146" s="1363" t="s">
        <v>1300</v>
      </c>
      <c r="D146" s="1354">
        <v>0</v>
      </c>
      <c r="E146" s="1354">
        <v>0</v>
      </c>
      <c r="F146" s="1354">
        <v>0</v>
      </c>
    </row>
    <row r="147" spans="1:6">
      <c r="A147" s="1361">
        <v>1655</v>
      </c>
      <c r="B147" s="1362">
        <v>3050</v>
      </c>
      <c r="C147" s="1363" t="s">
        <v>1495</v>
      </c>
      <c r="D147" s="1354">
        <v>0</v>
      </c>
      <c r="E147" s="1354">
        <v>0</v>
      </c>
      <c r="F147" s="1354">
        <v>0</v>
      </c>
    </row>
    <row r="148" spans="1:6">
      <c r="A148" s="1361">
        <v>1655</v>
      </c>
      <c r="B148" s="1362">
        <v>3051</v>
      </c>
      <c r="C148" s="1363" t="s">
        <v>1494</v>
      </c>
      <c r="D148" s="1354">
        <v>0</v>
      </c>
      <c r="E148" s="1354">
        <v>0</v>
      </c>
      <c r="F148" s="1354">
        <v>0</v>
      </c>
    </row>
    <row r="149" spans="1:6">
      <c r="A149" s="1361">
        <v>1655</v>
      </c>
      <c r="B149" s="1362">
        <v>3060</v>
      </c>
      <c r="C149" s="1363" t="s">
        <v>1493</v>
      </c>
      <c r="D149" s="1354">
        <v>0</v>
      </c>
      <c r="E149" s="1354">
        <v>0</v>
      </c>
      <c r="F149" s="1354">
        <v>0</v>
      </c>
    </row>
    <row r="150" spans="1:6">
      <c r="A150" s="1361">
        <v>1655</v>
      </c>
      <c r="B150" s="1362">
        <v>3061</v>
      </c>
      <c r="C150" s="1363" t="s">
        <v>1492</v>
      </c>
      <c r="D150" s="1354">
        <v>0</v>
      </c>
      <c r="E150" s="1354">
        <v>0</v>
      </c>
      <c r="F150" s="1354">
        <v>0</v>
      </c>
    </row>
    <row r="151" spans="1:6">
      <c r="A151" s="1361">
        <v>1655</v>
      </c>
      <c r="B151" s="1362">
        <v>3070</v>
      </c>
      <c r="C151" s="1363" t="s">
        <v>1491</v>
      </c>
      <c r="D151" s="1354">
        <v>-34312.9</v>
      </c>
      <c r="E151" s="1354">
        <v>-219199.95</v>
      </c>
      <c r="F151" s="1354">
        <v>-235625.81</v>
      </c>
    </row>
    <row r="152" spans="1:6">
      <c r="A152" s="1361">
        <v>1655</v>
      </c>
      <c r="B152" s="1362">
        <v>3071</v>
      </c>
      <c r="C152" s="1363" t="s">
        <v>1490</v>
      </c>
      <c r="D152" s="1354">
        <v>0</v>
      </c>
      <c r="E152" s="1354">
        <v>0</v>
      </c>
      <c r="F152" s="1354">
        <v>0</v>
      </c>
    </row>
    <row r="153" spans="1:6">
      <c r="A153" s="1361">
        <v>1655</v>
      </c>
      <c r="B153" s="1362">
        <v>3080</v>
      </c>
      <c r="C153" s="1363" t="s">
        <v>1489</v>
      </c>
      <c r="D153" s="1354">
        <v>0</v>
      </c>
      <c r="E153" s="1354">
        <v>0</v>
      </c>
      <c r="F153" s="1354">
        <v>0</v>
      </c>
    </row>
    <row r="154" spans="1:6">
      <c r="A154" s="1361">
        <v>1655</v>
      </c>
      <c r="B154" s="1362">
        <v>3081</v>
      </c>
      <c r="C154" s="1363" t="s">
        <v>1488</v>
      </c>
      <c r="D154" s="1354">
        <v>0</v>
      </c>
      <c r="E154" s="1354">
        <v>0</v>
      </c>
      <c r="F154" s="1354">
        <v>0</v>
      </c>
    </row>
    <row r="155" spans="1:6">
      <c r="A155" s="1361">
        <v>1655</v>
      </c>
      <c r="B155" s="1362">
        <v>3090</v>
      </c>
      <c r="C155" s="1363" t="s">
        <v>1487</v>
      </c>
      <c r="D155" s="1354">
        <v>-327.67</v>
      </c>
      <c r="E155" s="1354">
        <v>-411.33</v>
      </c>
      <c r="F155" s="1354">
        <v>-494.99</v>
      </c>
    </row>
    <row r="156" spans="1:6">
      <c r="A156" s="1361">
        <v>1655</v>
      </c>
      <c r="B156" s="1362">
        <v>3091</v>
      </c>
      <c r="C156" s="1363" t="s">
        <v>1486</v>
      </c>
      <c r="D156" s="1354">
        <v>0</v>
      </c>
      <c r="E156" s="1354">
        <v>0</v>
      </c>
      <c r="F156" s="1354">
        <v>0</v>
      </c>
    </row>
    <row r="157" spans="1:6">
      <c r="A157" s="1361">
        <v>1655</v>
      </c>
      <c r="B157" s="1362">
        <v>3100</v>
      </c>
      <c r="C157" s="1363" t="s">
        <v>1299</v>
      </c>
      <c r="D157" s="1354">
        <v>0</v>
      </c>
      <c r="E157" s="1354">
        <v>0</v>
      </c>
      <c r="F157" s="1354">
        <v>0</v>
      </c>
    </row>
    <row r="158" spans="1:6">
      <c r="A158" s="1361">
        <v>1655</v>
      </c>
      <c r="B158" s="1362">
        <v>3101</v>
      </c>
      <c r="C158" s="1363" t="s">
        <v>1298</v>
      </c>
      <c r="D158" s="1354">
        <v>0</v>
      </c>
      <c r="E158" s="1354">
        <v>0</v>
      </c>
      <c r="F158" s="1354">
        <v>0</v>
      </c>
    </row>
    <row r="159" spans="1:6">
      <c r="A159" s="1361">
        <v>1655</v>
      </c>
      <c r="B159" s="1362">
        <v>3110</v>
      </c>
      <c r="C159" s="1363" t="s">
        <v>1273</v>
      </c>
      <c r="D159" s="1354">
        <v>-41794.89</v>
      </c>
      <c r="E159" s="1354">
        <v>-74870.55</v>
      </c>
      <c r="F159" s="1354">
        <v>-94818.6</v>
      </c>
    </row>
    <row r="160" spans="1:6">
      <c r="A160" s="1361">
        <v>1655</v>
      </c>
      <c r="B160" s="1362">
        <v>3111</v>
      </c>
      <c r="C160" s="1363" t="s">
        <v>1271</v>
      </c>
      <c r="D160" s="1354">
        <v>0</v>
      </c>
      <c r="E160" s="1354">
        <v>0</v>
      </c>
      <c r="F160" s="1354">
        <v>0</v>
      </c>
    </row>
    <row r="161" spans="1:6">
      <c r="A161" s="1361">
        <v>1655</v>
      </c>
      <c r="B161" s="1362">
        <v>3112</v>
      </c>
      <c r="C161" s="1363" t="s">
        <v>1485</v>
      </c>
      <c r="D161" s="1354">
        <v>0</v>
      </c>
      <c r="E161" s="1354">
        <v>0</v>
      </c>
      <c r="F161" s="1354">
        <v>0</v>
      </c>
    </row>
    <row r="162" spans="1:6">
      <c r="A162" s="1361">
        <v>1655</v>
      </c>
      <c r="B162" s="1362">
        <v>3113</v>
      </c>
      <c r="C162" s="1363" t="s">
        <v>1484</v>
      </c>
      <c r="D162" s="1354">
        <v>0</v>
      </c>
      <c r="E162" s="1354">
        <v>0</v>
      </c>
      <c r="F162" s="1354">
        <v>0</v>
      </c>
    </row>
    <row r="163" spans="1:6">
      <c r="A163" s="1361">
        <v>1655</v>
      </c>
      <c r="B163" s="1362">
        <v>3114</v>
      </c>
      <c r="C163" s="1363" t="s">
        <v>1483</v>
      </c>
      <c r="D163" s="1354">
        <v>0</v>
      </c>
      <c r="E163" s="1354">
        <v>0</v>
      </c>
      <c r="F163" s="1354">
        <v>0</v>
      </c>
    </row>
    <row r="164" spans="1:6">
      <c r="A164" s="1361">
        <v>1655</v>
      </c>
      <c r="B164" s="1362">
        <v>3115</v>
      </c>
      <c r="C164" s="1363" t="s">
        <v>1482</v>
      </c>
      <c r="D164" s="1354">
        <v>0</v>
      </c>
      <c r="E164" s="1354">
        <v>0</v>
      </c>
      <c r="F164" s="1354">
        <v>0</v>
      </c>
    </row>
    <row r="165" spans="1:6">
      <c r="A165" s="1361">
        <v>1655</v>
      </c>
      <c r="B165" s="1362">
        <v>3200</v>
      </c>
      <c r="C165" s="1363" t="s">
        <v>1481</v>
      </c>
      <c r="D165" s="1354">
        <v>-248.16</v>
      </c>
      <c r="E165" s="1354">
        <v>-2070.52</v>
      </c>
      <c r="F165" s="1354">
        <v>-1235.03</v>
      </c>
    </row>
    <row r="166" spans="1:6">
      <c r="A166" s="1361">
        <v>1655</v>
      </c>
      <c r="B166" s="1362">
        <v>3201</v>
      </c>
      <c r="C166" s="1363" t="s">
        <v>1480</v>
      </c>
      <c r="D166" s="1354">
        <v>0</v>
      </c>
      <c r="E166" s="1354">
        <v>0</v>
      </c>
      <c r="F166" s="1354">
        <v>0</v>
      </c>
    </row>
    <row r="167" spans="1:6">
      <c r="A167" s="1361">
        <v>1655</v>
      </c>
      <c r="B167" s="1362">
        <v>3202</v>
      </c>
      <c r="C167" s="1363" t="s">
        <v>1479</v>
      </c>
      <c r="D167" s="1354">
        <v>0</v>
      </c>
      <c r="E167" s="1354">
        <v>0</v>
      </c>
      <c r="F167" s="1354">
        <v>-5023.9399999999996</v>
      </c>
    </row>
    <row r="168" spans="1:6">
      <c r="A168" s="1361">
        <v>1655</v>
      </c>
      <c r="B168" s="1362">
        <v>3203</v>
      </c>
      <c r="C168" s="1363" t="s">
        <v>1478</v>
      </c>
      <c r="D168" s="1354">
        <v>-342.31</v>
      </c>
      <c r="E168" s="1354">
        <v>-635.67999999999995</v>
      </c>
      <c r="F168" s="1354">
        <v>-929.05</v>
      </c>
    </row>
    <row r="169" spans="1:6">
      <c r="A169" s="1361">
        <v>1655</v>
      </c>
      <c r="B169" s="1362">
        <v>3204</v>
      </c>
      <c r="C169" s="1363" t="s">
        <v>1477</v>
      </c>
      <c r="D169" s="1354">
        <v>0</v>
      </c>
      <c r="E169" s="1354">
        <v>0</v>
      </c>
      <c r="F169" s="1354">
        <v>0</v>
      </c>
    </row>
    <row r="170" spans="1:6">
      <c r="A170" s="1361">
        <v>1655</v>
      </c>
      <c r="B170" s="1362">
        <v>3205</v>
      </c>
      <c r="C170" s="1363" t="s">
        <v>1476</v>
      </c>
      <c r="D170" s="1354">
        <v>0</v>
      </c>
      <c r="E170" s="1354">
        <v>0</v>
      </c>
      <c r="F170" s="1354">
        <v>0</v>
      </c>
    </row>
    <row r="171" spans="1:6">
      <c r="A171" s="1361">
        <v>1655</v>
      </c>
      <c r="B171" s="1362">
        <v>3300</v>
      </c>
      <c r="C171" s="1363" t="s">
        <v>1475</v>
      </c>
      <c r="D171" s="1354">
        <v>-31.04</v>
      </c>
      <c r="E171" s="1354">
        <v>-49.67</v>
      </c>
      <c r="F171" s="1354">
        <v>-68.3</v>
      </c>
    </row>
    <row r="172" spans="1:6">
      <c r="A172" s="1361">
        <v>1655</v>
      </c>
      <c r="B172" s="1362">
        <v>3301</v>
      </c>
      <c r="C172" s="1363" t="s">
        <v>1474</v>
      </c>
      <c r="D172" s="1354">
        <v>0</v>
      </c>
      <c r="E172" s="1354">
        <v>0</v>
      </c>
      <c r="F172" s="1354">
        <v>0</v>
      </c>
    </row>
    <row r="173" spans="1:6">
      <c r="A173" s="1361">
        <v>1655</v>
      </c>
      <c r="B173" s="1362">
        <v>3302</v>
      </c>
      <c r="C173" s="1363" t="s">
        <v>1473</v>
      </c>
      <c r="D173" s="1354">
        <v>0</v>
      </c>
      <c r="E173" s="1354">
        <v>0</v>
      </c>
      <c r="F173" s="1354">
        <v>0</v>
      </c>
    </row>
    <row r="174" spans="1:6">
      <c r="A174" s="1361">
        <v>1655</v>
      </c>
      <c r="B174" s="1362">
        <v>3303</v>
      </c>
      <c r="C174" s="1363" t="s">
        <v>1472</v>
      </c>
      <c r="D174" s="1354">
        <v>0</v>
      </c>
      <c r="E174" s="1354">
        <v>-62365.43</v>
      </c>
      <c r="F174" s="1354">
        <v>-62781.85</v>
      </c>
    </row>
    <row r="175" spans="1:6">
      <c r="A175" s="1361">
        <v>1655</v>
      </c>
      <c r="B175" s="1362">
        <v>3304</v>
      </c>
      <c r="C175" s="1363" t="s">
        <v>1471</v>
      </c>
      <c r="D175" s="1354">
        <v>0</v>
      </c>
      <c r="E175" s="1354">
        <v>0</v>
      </c>
      <c r="F175" s="1354">
        <v>0</v>
      </c>
    </row>
    <row r="176" spans="1:6">
      <c r="A176" s="1361">
        <v>1655</v>
      </c>
      <c r="B176" s="1362">
        <v>3305</v>
      </c>
      <c r="C176" s="1363" t="s">
        <v>1470</v>
      </c>
      <c r="D176" s="1354">
        <v>0</v>
      </c>
      <c r="E176" s="1354">
        <v>0</v>
      </c>
      <c r="F176" s="1354">
        <v>0</v>
      </c>
    </row>
    <row r="177" spans="1:6">
      <c r="A177" s="1361">
        <v>1655</v>
      </c>
      <c r="B177" s="1362">
        <v>3310</v>
      </c>
      <c r="C177" s="1363" t="s">
        <v>1469</v>
      </c>
      <c r="D177" s="1354">
        <v>-20994.13</v>
      </c>
      <c r="E177" s="1354">
        <v>-401792.22</v>
      </c>
      <c r="F177" s="1354">
        <v>-418078.81</v>
      </c>
    </row>
    <row r="178" spans="1:6">
      <c r="A178" s="1361">
        <v>1655</v>
      </c>
      <c r="B178" s="1362">
        <v>3311</v>
      </c>
      <c r="C178" s="1363" t="s">
        <v>1468</v>
      </c>
      <c r="D178" s="1354">
        <v>0</v>
      </c>
      <c r="E178" s="1354">
        <v>0</v>
      </c>
      <c r="F178" s="1354">
        <v>0</v>
      </c>
    </row>
    <row r="179" spans="1:6">
      <c r="A179" s="1361">
        <v>1655</v>
      </c>
      <c r="B179" s="1362">
        <v>3330</v>
      </c>
      <c r="C179" s="1363" t="s">
        <v>1290</v>
      </c>
      <c r="D179" s="1354">
        <v>-18359.2</v>
      </c>
      <c r="E179" s="1354">
        <v>-74391.25</v>
      </c>
      <c r="F179" s="1354">
        <v>-76099.48</v>
      </c>
    </row>
    <row r="180" spans="1:6">
      <c r="A180" s="1361">
        <v>1655</v>
      </c>
      <c r="B180" s="1362">
        <v>3331</v>
      </c>
      <c r="C180" s="1363" t="s">
        <v>1288</v>
      </c>
      <c r="D180" s="1354">
        <v>0</v>
      </c>
      <c r="E180" s="1354">
        <v>0</v>
      </c>
      <c r="F180" s="1354">
        <v>0</v>
      </c>
    </row>
    <row r="181" spans="1:6">
      <c r="A181" s="1361">
        <v>1655</v>
      </c>
      <c r="B181" s="1362">
        <v>3340</v>
      </c>
      <c r="C181" s="1363" t="s">
        <v>1467</v>
      </c>
      <c r="D181" s="1354">
        <v>-63130.04</v>
      </c>
      <c r="E181" s="1354">
        <v>-84266.64</v>
      </c>
      <c r="F181" s="1354">
        <v>-110925.49</v>
      </c>
    </row>
    <row r="182" spans="1:6">
      <c r="A182" s="1361">
        <v>1655</v>
      </c>
      <c r="B182" s="1362">
        <v>3341</v>
      </c>
      <c r="C182" s="1363" t="s">
        <v>1466</v>
      </c>
      <c r="D182" s="1354">
        <v>0</v>
      </c>
      <c r="E182" s="1354">
        <v>0</v>
      </c>
      <c r="F182" s="1354">
        <v>43.93</v>
      </c>
    </row>
    <row r="183" spans="1:6">
      <c r="A183" s="1361">
        <v>1655</v>
      </c>
      <c r="B183" s="1362">
        <v>3350</v>
      </c>
      <c r="C183" s="1363" t="s">
        <v>1465</v>
      </c>
      <c r="D183" s="1354">
        <v>-6239.68</v>
      </c>
      <c r="E183" s="1354">
        <v>-7019.64</v>
      </c>
      <c r="F183" s="1354">
        <v>-7799.6</v>
      </c>
    </row>
    <row r="184" spans="1:6">
      <c r="A184" s="1361">
        <v>1655</v>
      </c>
      <c r="B184" s="1362">
        <v>3351</v>
      </c>
      <c r="C184" s="1363" t="s">
        <v>1464</v>
      </c>
      <c r="D184" s="1354">
        <v>0</v>
      </c>
      <c r="E184" s="1354">
        <v>0</v>
      </c>
      <c r="F184" s="1354">
        <v>0</v>
      </c>
    </row>
    <row r="185" spans="1:6">
      <c r="A185" s="1361">
        <v>1655</v>
      </c>
      <c r="B185" s="1362">
        <v>3360</v>
      </c>
      <c r="C185" s="1363" t="s">
        <v>1463</v>
      </c>
      <c r="D185" s="1354">
        <v>0</v>
      </c>
      <c r="E185" s="1354">
        <v>0</v>
      </c>
      <c r="F185" s="1354">
        <v>0</v>
      </c>
    </row>
    <row r="186" spans="1:6">
      <c r="A186" s="1361">
        <v>1655</v>
      </c>
      <c r="B186" s="1362">
        <v>3361</v>
      </c>
      <c r="C186" s="1363" t="s">
        <v>1462</v>
      </c>
      <c r="D186" s="1354">
        <v>0</v>
      </c>
      <c r="E186" s="1354">
        <v>0</v>
      </c>
      <c r="F186" s="1354">
        <v>0</v>
      </c>
    </row>
    <row r="187" spans="1:6">
      <c r="A187" s="1361">
        <v>1655</v>
      </c>
      <c r="B187" s="1362">
        <v>3390</v>
      </c>
      <c r="C187" s="1363" t="s">
        <v>1461</v>
      </c>
      <c r="D187" s="1354">
        <v>-20411.099999999999</v>
      </c>
      <c r="E187" s="1354">
        <v>-206202.85</v>
      </c>
      <c r="F187" s="1354">
        <v>-210905.86</v>
      </c>
    </row>
    <row r="188" spans="1:6">
      <c r="A188" s="1361">
        <v>1655</v>
      </c>
      <c r="B188" s="1362">
        <v>3391</v>
      </c>
      <c r="C188" s="1363" t="s">
        <v>1232</v>
      </c>
      <c r="D188" s="1354">
        <v>0.84</v>
      </c>
      <c r="E188" s="1354">
        <v>0.84</v>
      </c>
      <c r="F188" s="1354">
        <v>0.84</v>
      </c>
    </row>
    <row r="189" spans="1:6">
      <c r="A189" s="1361">
        <v>1655</v>
      </c>
      <c r="B189" s="1362">
        <v>3400</v>
      </c>
      <c r="C189" s="1363" t="s">
        <v>1255</v>
      </c>
      <c r="D189" s="1354">
        <v>-5828.1</v>
      </c>
      <c r="E189" s="1354">
        <v>-73096.39</v>
      </c>
      <c r="F189" s="1354">
        <v>-75079.17</v>
      </c>
    </row>
    <row r="190" spans="1:6">
      <c r="A190" s="1361">
        <v>1655</v>
      </c>
      <c r="B190" s="1362">
        <v>3401</v>
      </c>
      <c r="C190" s="1363" t="s">
        <v>1254</v>
      </c>
      <c r="D190" s="1354">
        <v>0</v>
      </c>
      <c r="E190" s="1354">
        <v>0</v>
      </c>
      <c r="F190" s="1354">
        <v>0</v>
      </c>
    </row>
    <row r="191" spans="1:6">
      <c r="A191" s="1361">
        <v>1655</v>
      </c>
      <c r="B191" s="1362">
        <v>3402</v>
      </c>
      <c r="C191" s="1363" t="s">
        <v>1460</v>
      </c>
      <c r="D191" s="1354">
        <v>-4345.33</v>
      </c>
      <c r="E191" s="1354">
        <v>-7504.8</v>
      </c>
      <c r="F191" s="1354">
        <v>-8537.84</v>
      </c>
    </row>
    <row r="192" spans="1:6">
      <c r="A192" s="1361">
        <v>1655</v>
      </c>
      <c r="B192" s="1362">
        <v>3403</v>
      </c>
      <c r="C192" s="1363" t="s">
        <v>1459</v>
      </c>
      <c r="D192" s="1354">
        <v>0</v>
      </c>
      <c r="E192" s="1354">
        <v>0</v>
      </c>
      <c r="F192" s="1354">
        <v>0</v>
      </c>
    </row>
    <row r="193" spans="1:6">
      <c r="A193" s="1361">
        <v>1655</v>
      </c>
      <c r="B193" s="1362">
        <v>3410</v>
      </c>
      <c r="C193" s="1363" t="s">
        <v>1251</v>
      </c>
      <c r="D193" s="1354">
        <v>-44503.45</v>
      </c>
      <c r="E193" s="1354">
        <v>-51291.54</v>
      </c>
      <c r="F193" s="1354">
        <v>-55258.53</v>
      </c>
    </row>
    <row r="194" spans="1:6">
      <c r="A194" s="1361">
        <v>1655</v>
      </c>
      <c r="B194" s="1362">
        <v>3411</v>
      </c>
      <c r="C194" s="1363" t="s">
        <v>1249</v>
      </c>
      <c r="D194" s="1354">
        <v>0</v>
      </c>
      <c r="E194" s="1354">
        <v>0</v>
      </c>
      <c r="F194" s="1354">
        <v>0</v>
      </c>
    </row>
    <row r="195" spans="1:6">
      <c r="A195" s="1361">
        <v>1655</v>
      </c>
      <c r="B195" s="1362">
        <v>3420</v>
      </c>
      <c r="C195" s="1363" t="s">
        <v>1458</v>
      </c>
      <c r="D195" s="1354">
        <v>0</v>
      </c>
      <c r="E195" s="1354">
        <v>0</v>
      </c>
      <c r="F195" s="1354">
        <v>0</v>
      </c>
    </row>
    <row r="196" spans="1:6">
      <c r="A196" s="1361">
        <v>1655</v>
      </c>
      <c r="B196" s="1362">
        <v>3421</v>
      </c>
      <c r="C196" s="1363" t="s">
        <v>1457</v>
      </c>
      <c r="D196" s="1354">
        <v>0</v>
      </c>
      <c r="E196" s="1354">
        <v>0</v>
      </c>
      <c r="F196" s="1354">
        <v>0</v>
      </c>
    </row>
    <row r="197" spans="1:6">
      <c r="A197" s="1361">
        <v>1655</v>
      </c>
      <c r="B197" s="1362">
        <v>3430</v>
      </c>
      <c r="C197" s="1363" t="s">
        <v>1245</v>
      </c>
      <c r="D197" s="1354">
        <v>-14060.21</v>
      </c>
      <c r="E197" s="1354">
        <v>-19789.72</v>
      </c>
      <c r="F197" s="1354">
        <v>-24708.97</v>
      </c>
    </row>
    <row r="198" spans="1:6">
      <c r="A198" s="1361">
        <v>1655</v>
      </c>
      <c r="B198" s="1362">
        <v>3431</v>
      </c>
      <c r="C198" s="1363" t="s">
        <v>1243</v>
      </c>
      <c r="D198" s="1354">
        <v>0</v>
      </c>
      <c r="E198" s="1354">
        <v>0</v>
      </c>
      <c r="F198" s="1354">
        <v>0</v>
      </c>
    </row>
    <row r="199" spans="1:6">
      <c r="A199" s="1361">
        <v>1655</v>
      </c>
      <c r="B199" s="1362">
        <v>3440</v>
      </c>
      <c r="C199" s="1363" t="s">
        <v>1456</v>
      </c>
      <c r="D199" s="1354">
        <v>0</v>
      </c>
      <c r="E199" s="1354">
        <v>0</v>
      </c>
      <c r="F199" s="1354">
        <v>0</v>
      </c>
    </row>
    <row r="200" spans="1:6">
      <c r="A200" s="1361">
        <v>1655</v>
      </c>
      <c r="B200" s="1362">
        <v>3441</v>
      </c>
      <c r="C200" s="1363" t="s">
        <v>1455</v>
      </c>
      <c r="D200" s="1354">
        <v>0</v>
      </c>
      <c r="E200" s="1354">
        <v>0</v>
      </c>
      <c r="F200" s="1354">
        <v>0</v>
      </c>
    </row>
    <row r="201" spans="1:6">
      <c r="A201" s="1361">
        <v>1655</v>
      </c>
      <c r="B201" s="1362">
        <v>3450</v>
      </c>
      <c r="C201" s="1363" t="s">
        <v>1454</v>
      </c>
      <c r="D201" s="1354">
        <v>0</v>
      </c>
      <c r="E201" s="1354">
        <v>-24581</v>
      </c>
      <c r="F201" s="1354">
        <v>-24581</v>
      </c>
    </row>
    <row r="202" spans="1:6">
      <c r="A202" s="1361">
        <v>1655</v>
      </c>
      <c r="B202" s="1362">
        <v>3451</v>
      </c>
      <c r="C202" s="1363" t="s">
        <v>1453</v>
      </c>
      <c r="D202" s="1354">
        <v>0</v>
      </c>
      <c r="E202" s="1354">
        <v>0</v>
      </c>
      <c r="F202" s="1354">
        <v>0</v>
      </c>
    </row>
    <row r="203" spans="1:6">
      <c r="A203" s="1361">
        <v>1655</v>
      </c>
      <c r="B203" s="1362">
        <v>3460</v>
      </c>
      <c r="C203" s="1363" t="s">
        <v>1452</v>
      </c>
      <c r="D203" s="1354">
        <v>-27878.880000000001</v>
      </c>
      <c r="E203" s="1354">
        <v>-27878.880000000001</v>
      </c>
      <c r="F203" s="1354">
        <v>-27878.880000000001</v>
      </c>
    </row>
    <row r="204" spans="1:6">
      <c r="A204" s="1361">
        <v>1655</v>
      </c>
      <c r="B204" s="1362">
        <v>3461</v>
      </c>
      <c r="C204" s="1363" t="s">
        <v>1451</v>
      </c>
      <c r="D204" s="1354">
        <v>0</v>
      </c>
      <c r="E204" s="1354">
        <v>0</v>
      </c>
      <c r="F204" s="1354">
        <v>0</v>
      </c>
    </row>
    <row r="205" spans="1:6">
      <c r="A205" s="1361">
        <v>1655</v>
      </c>
      <c r="B205" s="1362">
        <v>3470</v>
      </c>
      <c r="C205" s="1363" t="s">
        <v>1450</v>
      </c>
      <c r="D205" s="1354">
        <v>0</v>
      </c>
      <c r="E205" s="1354">
        <v>0</v>
      </c>
      <c r="F205" s="1354">
        <v>0</v>
      </c>
    </row>
    <row r="206" spans="1:6">
      <c r="A206" s="1361">
        <v>1655</v>
      </c>
      <c r="B206" s="1362">
        <v>3471</v>
      </c>
      <c r="C206" s="1363" t="s">
        <v>1449</v>
      </c>
      <c r="D206" s="1354">
        <v>0</v>
      </c>
      <c r="E206" s="1354">
        <v>0</v>
      </c>
      <c r="F206" s="1354">
        <v>0</v>
      </c>
    </row>
    <row r="207" spans="1:6">
      <c r="A207" s="1361">
        <v>1655</v>
      </c>
      <c r="B207" s="1362">
        <v>3480</v>
      </c>
      <c r="C207" s="1363" t="s">
        <v>1231</v>
      </c>
      <c r="D207" s="1354">
        <v>0</v>
      </c>
      <c r="E207" s="1354">
        <v>0</v>
      </c>
      <c r="F207" s="1354">
        <v>0</v>
      </c>
    </row>
    <row r="208" spans="1:6">
      <c r="A208" s="1361">
        <v>1655</v>
      </c>
      <c r="B208" s="1362">
        <v>3481</v>
      </c>
      <c r="C208" s="1363" t="s">
        <v>1229</v>
      </c>
      <c r="D208" s="1354">
        <v>0</v>
      </c>
      <c r="E208" s="1354">
        <v>0</v>
      </c>
      <c r="F208" s="1354">
        <v>0</v>
      </c>
    </row>
    <row r="209" spans="1:6">
      <c r="A209" s="1361">
        <v>1655</v>
      </c>
      <c r="B209" s="1362">
        <v>3510</v>
      </c>
      <c r="C209" s="1363" t="s">
        <v>1304</v>
      </c>
      <c r="D209" s="1354">
        <v>0</v>
      </c>
      <c r="E209" s="1354">
        <v>0</v>
      </c>
      <c r="F209" s="1354">
        <v>0</v>
      </c>
    </row>
    <row r="210" spans="1:6">
      <c r="A210" s="1361">
        <v>1655</v>
      </c>
      <c r="B210" s="1362">
        <v>3511</v>
      </c>
      <c r="C210" s="1363" t="s">
        <v>1303</v>
      </c>
      <c r="D210" s="1354">
        <v>0</v>
      </c>
      <c r="E210" s="1354">
        <v>0</v>
      </c>
      <c r="F210" s="1354">
        <v>0</v>
      </c>
    </row>
    <row r="211" spans="1:6">
      <c r="A211" s="1361">
        <v>1655</v>
      </c>
      <c r="B211" s="1362">
        <v>3540</v>
      </c>
      <c r="C211" s="1363" t="s">
        <v>1301</v>
      </c>
      <c r="D211" s="1354">
        <v>-50480.63</v>
      </c>
      <c r="E211" s="1354">
        <v>-142309.64000000001</v>
      </c>
      <c r="F211" s="1354">
        <v>-161838.64000000001</v>
      </c>
    </row>
    <row r="212" spans="1:6">
      <c r="A212" s="1361">
        <v>1655</v>
      </c>
      <c r="B212" s="1362">
        <v>3541</v>
      </c>
      <c r="C212" s="1363" t="s">
        <v>1300</v>
      </c>
      <c r="D212" s="1354">
        <v>0.4</v>
      </c>
      <c r="E212" s="1354">
        <v>0.4</v>
      </c>
      <c r="F212" s="1354">
        <v>0.4</v>
      </c>
    </row>
    <row r="213" spans="1:6">
      <c r="A213" s="1361">
        <v>1655</v>
      </c>
      <c r="B213" s="1362">
        <v>3550</v>
      </c>
      <c r="C213" s="1363" t="s">
        <v>1299</v>
      </c>
      <c r="D213" s="1354">
        <v>-4256.22</v>
      </c>
      <c r="E213" s="1354">
        <v>-8512.44</v>
      </c>
      <c r="F213" s="1354">
        <v>-12768.66</v>
      </c>
    </row>
    <row r="214" spans="1:6">
      <c r="A214" s="1361">
        <v>1655</v>
      </c>
      <c r="B214" s="1362">
        <v>3551</v>
      </c>
      <c r="C214" s="1363" t="s">
        <v>1298</v>
      </c>
      <c r="D214" s="1354">
        <v>0</v>
      </c>
      <c r="E214" s="1354">
        <v>0</v>
      </c>
      <c r="F214" s="1354">
        <v>0</v>
      </c>
    </row>
    <row r="215" spans="1:6">
      <c r="A215" s="1361">
        <v>1655</v>
      </c>
      <c r="B215" s="1362">
        <v>3600</v>
      </c>
      <c r="C215" s="1363" t="s">
        <v>1297</v>
      </c>
      <c r="D215" s="1354">
        <v>-33413.26</v>
      </c>
      <c r="E215" s="1354">
        <v>-43267.71</v>
      </c>
      <c r="F215" s="1354">
        <v>-47486.98</v>
      </c>
    </row>
    <row r="216" spans="1:6">
      <c r="A216" s="1361">
        <v>1655</v>
      </c>
      <c r="B216" s="1362">
        <v>3601</v>
      </c>
      <c r="C216" s="1363" t="s">
        <v>1296</v>
      </c>
      <c r="D216" s="1354">
        <v>0</v>
      </c>
      <c r="E216" s="1354">
        <v>0</v>
      </c>
      <c r="F216" s="1354">
        <v>0</v>
      </c>
    </row>
    <row r="217" spans="1:6">
      <c r="A217" s="1361">
        <v>1655</v>
      </c>
      <c r="B217" s="1362">
        <v>3610</v>
      </c>
      <c r="C217" s="1363" t="s">
        <v>1295</v>
      </c>
      <c r="D217" s="1354">
        <v>-18875.54</v>
      </c>
      <c r="E217" s="1354">
        <v>-88753.47</v>
      </c>
      <c r="F217" s="1354">
        <v>-95875.45</v>
      </c>
    </row>
    <row r="218" spans="1:6">
      <c r="A218" s="1361">
        <v>1655</v>
      </c>
      <c r="B218" s="1362">
        <v>3611</v>
      </c>
      <c r="C218" s="1363" t="s">
        <v>1294</v>
      </c>
      <c r="D218" s="1354">
        <v>0</v>
      </c>
      <c r="E218" s="1354">
        <v>0</v>
      </c>
      <c r="F218" s="1354">
        <v>0</v>
      </c>
    </row>
    <row r="219" spans="1:6">
      <c r="A219" s="1361">
        <v>1655</v>
      </c>
      <c r="B219" s="1362">
        <v>3620</v>
      </c>
      <c r="C219" s="1363" t="s">
        <v>1293</v>
      </c>
      <c r="D219" s="1354">
        <v>0</v>
      </c>
      <c r="E219" s="1354">
        <v>0</v>
      </c>
      <c r="F219" s="1354">
        <v>0</v>
      </c>
    </row>
    <row r="220" spans="1:6">
      <c r="A220" s="1361">
        <v>1655</v>
      </c>
      <c r="B220" s="1362">
        <v>3621</v>
      </c>
      <c r="C220" s="1363" t="s">
        <v>1291</v>
      </c>
      <c r="D220" s="1354">
        <v>0</v>
      </c>
      <c r="E220" s="1354">
        <v>0</v>
      </c>
      <c r="F220" s="1354">
        <v>0</v>
      </c>
    </row>
    <row r="221" spans="1:6">
      <c r="A221" s="1361">
        <v>1655</v>
      </c>
      <c r="B221" s="1362">
        <v>3630</v>
      </c>
      <c r="C221" s="1363" t="s">
        <v>1290</v>
      </c>
      <c r="D221" s="1354">
        <v>0</v>
      </c>
      <c r="E221" s="1354">
        <v>-96.48</v>
      </c>
      <c r="F221" s="1354">
        <v>-101.89</v>
      </c>
    </row>
    <row r="222" spans="1:6">
      <c r="A222" s="1361">
        <v>1655</v>
      </c>
      <c r="B222" s="1362">
        <v>3631</v>
      </c>
      <c r="C222" s="1363" t="s">
        <v>1288</v>
      </c>
      <c r="D222" s="1354">
        <v>0</v>
      </c>
      <c r="E222" s="1354">
        <v>0</v>
      </c>
      <c r="F222" s="1354">
        <v>0</v>
      </c>
    </row>
    <row r="223" spans="1:6">
      <c r="A223" s="1361">
        <v>1655</v>
      </c>
      <c r="B223" s="1362">
        <v>3640</v>
      </c>
      <c r="C223" s="1363" t="s">
        <v>1287</v>
      </c>
      <c r="D223" s="1354">
        <v>0</v>
      </c>
      <c r="E223" s="1354">
        <v>0</v>
      </c>
      <c r="F223" s="1354">
        <v>0</v>
      </c>
    </row>
    <row r="224" spans="1:6">
      <c r="A224" s="1361">
        <v>1655</v>
      </c>
      <c r="B224" s="1362">
        <v>3641</v>
      </c>
      <c r="C224" s="1363" t="s">
        <v>1285</v>
      </c>
      <c r="D224" s="1354">
        <v>0</v>
      </c>
      <c r="E224" s="1354">
        <v>0</v>
      </c>
      <c r="F224" s="1354">
        <v>0</v>
      </c>
    </row>
    <row r="225" spans="1:6">
      <c r="A225" s="1361">
        <v>1655</v>
      </c>
      <c r="B225" s="1362">
        <v>3650</v>
      </c>
      <c r="C225" s="1363" t="s">
        <v>1284</v>
      </c>
      <c r="D225" s="1354">
        <v>0</v>
      </c>
      <c r="E225" s="1354">
        <v>0</v>
      </c>
      <c r="F225" s="1354">
        <v>0</v>
      </c>
    </row>
    <row r="226" spans="1:6">
      <c r="A226" s="1361">
        <v>1655</v>
      </c>
      <c r="B226" s="1362">
        <v>3651</v>
      </c>
      <c r="C226" s="1363" t="s">
        <v>1282</v>
      </c>
      <c r="D226" s="1354">
        <v>0</v>
      </c>
      <c r="E226" s="1354">
        <v>0</v>
      </c>
      <c r="F226" s="1354">
        <v>0</v>
      </c>
    </row>
    <row r="227" spans="1:6">
      <c r="A227" s="1364">
        <v>1655</v>
      </c>
      <c r="B227" s="1362">
        <v>3660</v>
      </c>
      <c r="C227" s="1363" t="s">
        <v>1281</v>
      </c>
      <c r="D227" s="1354">
        <v>0</v>
      </c>
      <c r="E227" s="1354">
        <v>0</v>
      </c>
      <c r="F227" s="1354">
        <v>0</v>
      </c>
    </row>
    <row r="228" spans="1:6">
      <c r="A228" s="1361">
        <v>1655</v>
      </c>
      <c r="B228" s="1362">
        <v>3661</v>
      </c>
      <c r="C228" s="1363" t="s">
        <v>1279</v>
      </c>
      <c r="D228" s="1354">
        <v>0</v>
      </c>
      <c r="E228" s="1354">
        <v>0</v>
      </c>
      <c r="F228" s="1354">
        <v>0</v>
      </c>
    </row>
    <row r="229" spans="1:6">
      <c r="A229" s="1361">
        <v>1655</v>
      </c>
      <c r="B229" s="1362">
        <v>3670</v>
      </c>
      <c r="C229" s="1363" t="s">
        <v>1278</v>
      </c>
      <c r="D229" s="1354">
        <v>0</v>
      </c>
      <c r="E229" s="1354">
        <v>0</v>
      </c>
      <c r="F229" s="1354">
        <v>0</v>
      </c>
    </row>
    <row r="230" spans="1:6">
      <c r="A230" s="1361">
        <v>1655</v>
      </c>
      <c r="B230" s="1362">
        <v>3671</v>
      </c>
      <c r="C230" s="1363" t="s">
        <v>1277</v>
      </c>
      <c r="D230" s="1354">
        <v>0</v>
      </c>
      <c r="E230" s="1354">
        <v>0</v>
      </c>
      <c r="F230" s="1354">
        <v>0</v>
      </c>
    </row>
    <row r="231" spans="1:6">
      <c r="A231" s="1361">
        <v>1655</v>
      </c>
      <c r="B231" s="1362">
        <v>3700</v>
      </c>
      <c r="C231" s="1363" t="s">
        <v>1276</v>
      </c>
      <c r="D231" s="1354">
        <v>-6850.15</v>
      </c>
      <c r="E231" s="1354">
        <v>-213427.68</v>
      </c>
      <c r="F231" s="1354">
        <v>-226831.67</v>
      </c>
    </row>
    <row r="232" spans="1:6">
      <c r="A232" s="1364">
        <v>1655</v>
      </c>
      <c r="B232" s="1362">
        <v>3701</v>
      </c>
      <c r="C232" s="1363" t="s">
        <v>1274</v>
      </c>
      <c r="D232" s="1354">
        <v>0</v>
      </c>
      <c r="E232" s="1354">
        <v>0</v>
      </c>
      <c r="F232" s="1354">
        <v>0</v>
      </c>
    </row>
    <row r="233" spans="1:6">
      <c r="A233" s="1364">
        <v>1655</v>
      </c>
      <c r="B233" s="1362">
        <v>3710</v>
      </c>
      <c r="C233" s="1363" t="s">
        <v>1273</v>
      </c>
      <c r="D233" s="1354">
        <v>-120197.97</v>
      </c>
      <c r="E233" s="1354">
        <v>-237861.77</v>
      </c>
      <c r="F233" s="1354">
        <v>-262522.15999999997</v>
      </c>
    </row>
    <row r="234" spans="1:6">
      <c r="A234" s="1361">
        <v>1655</v>
      </c>
      <c r="B234" s="1362">
        <v>3711</v>
      </c>
      <c r="C234" s="1363" t="s">
        <v>1271</v>
      </c>
      <c r="D234" s="1354">
        <v>0</v>
      </c>
      <c r="E234" s="1354">
        <v>4652.1899999999996</v>
      </c>
      <c r="F234" s="1354">
        <v>4652.1899999999996</v>
      </c>
    </row>
    <row r="235" spans="1:6">
      <c r="A235" s="1361">
        <v>1655</v>
      </c>
      <c r="B235" s="1362">
        <v>3740</v>
      </c>
      <c r="C235" s="1363" t="s">
        <v>1270</v>
      </c>
      <c r="D235" s="1354">
        <v>0</v>
      </c>
      <c r="E235" s="1354">
        <v>0</v>
      </c>
      <c r="F235" s="1354">
        <v>0</v>
      </c>
    </row>
    <row r="236" spans="1:6">
      <c r="A236" s="1361">
        <v>1655</v>
      </c>
      <c r="B236" s="1362">
        <v>3741</v>
      </c>
      <c r="C236" s="1363" t="s">
        <v>1268</v>
      </c>
      <c r="D236" s="1354">
        <v>0</v>
      </c>
      <c r="E236" s="1354">
        <v>0</v>
      </c>
      <c r="F236" s="1354">
        <v>0</v>
      </c>
    </row>
    <row r="237" spans="1:6">
      <c r="A237" s="1361">
        <v>1655</v>
      </c>
      <c r="B237" s="1362">
        <v>3750</v>
      </c>
      <c r="C237" s="1363" t="s">
        <v>1267</v>
      </c>
      <c r="D237" s="1354">
        <v>-2497.25</v>
      </c>
      <c r="E237" s="1354">
        <v>-2854</v>
      </c>
      <c r="F237" s="1354">
        <v>-3210.75</v>
      </c>
    </row>
    <row r="238" spans="1:6">
      <c r="A238" s="1361">
        <v>1655</v>
      </c>
      <c r="B238" s="1362">
        <v>3751</v>
      </c>
      <c r="C238" s="1363" t="s">
        <v>1266</v>
      </c>
      <c r="D238" s="1354">
        <v>0</v>
      </c>
      <c r="E238" s="1354">
        <v>0</v>
      </c>
      <c r="F238" s="1354">
        <v>0</v>
      </c>
    </row>
    <row r="239" spans="1:6">
      <c r="A239" s="1364">
        <v>1655</v>
      </c>
      <c r="B239" s="1362">
        <v>3800</v>
      </c>
      <c r="C239" s="1363" t="s">
        <v>1265</v>
      </c>
      <c r="D239" s="1354">
        <v>-878.98</v>
      </c>
      <c r="E239" s="1354">
        <v>-1011252.21</v>
      </c>
      <c r="F239" s="1354">
        <v>-1041992.36</v>
      </c>
    </row>
    <row r="240" spans="1:6">
      <c r="A240" s="1364">
        <v>1655</v>
      </c>
      <c r="B240" s="1362">
        <v>3801</v>
      </c>
      <c r="C240" s="1363" t="s">
        <v>1263</v>
      </c>
      <c r="D240" s="1354">
        <v>0</v>
      </c>
      <c r="E240" s="1354">
        <v>0</v>
      </c>
      <c r="F240" s="1354">
        <v>0</v>
      </c>
    </row>
    <row r="241" spans="1:6">
      <c r="A241" s="1364">
        <v>1655</v>
      </c>
      <c r="B241" s="1362">
        <v>3810</v>
      </c>
      <c r="C241" s="1363" t="s">
        <v>1262</v>
      </c>
      <c r="D241" s="1354">
        <v>0</v>
      </c>
      <c r="E241" s="1354">
        <v>0</v>
      </c>
      <c r="F241" s="1354">
        <v>0</v>
      </c>
    </row>
    <row r="242" spans="1:6">
      <c r="A242" s="1364">
        <v>1655</v>
      </c>
      <c r="B242" s="1362">
        <v>3811</v>
      </c>
      <c r="C242" s="1363" t="s">
        <v>1260</v>
      </c>
      <c r="D242" s="1354">
        <v>0</v>
      </c>
      <c r="E242" s="1354">
        <v>0</v>
      </c>
      <c r="F242" s="1354">
        <v>0</v>
      </c>
    </row>
    <row r="243" spans="1:6">
      <c r="A243" s="1364">
        <v>1655</v>
      </c>
      <c r="B243" s="1362">
        <v>3820</v>
      </c>
      <c r="C243" s="1363" t="s">
        <v>1259</v>
      </c>
      <c r="D243" s="1354">
        <v>0</v>
      </c>
      <c r="E243" s="1354">
        <v>-1833.57</v>
      </c>
      <c r="F243" s="1354">
        <v>-3300.42</v>
      </c>
    </row>
    <row r="244" spans="1:6">
      <c r="A244" s="1364">
        <v>1655</v>
      </c>
      <c r="B244" s="1362">
        <v>3821</v>
      </c>
      <c r="C244" s="1363" t="s">
        <v>1257</v>
      </c>
      <c r="D244" s="1354">
        <v>0</v>
      </c>
      <c r="E244" s="1354">
        <v>0</v>
      </c>
      <c r="F244" s="1354">
        <v>0</v>
      </c>
    </row>
    <row r="245" spans="1:6">
      <c r="A245" s="1364">
        <v>1655</v>
      </c>
      <c r="B245" s="1362">
        <v>3890</v>
      </c>
      <c r="C245" s="1363" t="s">
        <v>1256</v>
      </c>
      <c r="D245" s="1354">
        <v>-14433.23</v>
      </c>
      <c r="E245" s="1354">
        <v>-325882.21999999997</v>
      </c>
      <c r="F245" s="1354">
        <v>-328884.08</v>
      </c>
    </row>
    <row r="246" spans="1:6">
      <c r="A246" s="1364">
        <v>1655</v>
      </c>
      <c r="B246" s="1362">
        <v>3891</v>
      </c>
      <c r="C246" s="1363" t="s">
        <v>1232</v>
      </c>
      <c r="D246" s="1354">
        <v>0</v>
      </c>
      <c r="E246" s="1354">
        <v>0</v>
      </c>
      <c r="F246" s="1354">
        <v>0</v>
      </c>
    </row>
    <row r="247" spans="1:6">
      <c r="A247" s="1364">
        <v>1655</v>
      </c>
      <c r="B247" s="1362">
        <v>3900</v>
      </c>
      <c r="C247" s="1363" t="s">
        <v>1255</v>
      </c>
      <c r="D247" s="1354">
        <v>-3520.29</v>
      </c>
      <c r="E247" s="1354">
        <v>-4603.1000000000004</v>
      </c>
      <c r="F247" s="1354">
        <v>-5685.91</v>
      </c>
    </row>
    <row r="248" spans="1:6">
      <c r="A248" s="1364">
        <v>1655</v>
      </c>
      <c r="B248" s="1362">
        <v>3901</v>
      </c>
      <c r="C248" s="1363" t="s">
        <v>1254</v>
      </c>
      <c r="D248" s="1354">
        <v>0</v>
      </c>
      <c r="E248" s="1354">
        <v>0</v>
      </c>
      <c r="F248" s="1354">
        <v>0</v>
      </c>
    </row>
    <row r="249" spans="1:6">
      <c r="A249" s="1361">
        <v>1655</v>
      </c>
      <c r="B249" s="1362">
        <v>3902</v>
      </c>
      <c r="C249" s="1363" t="s">
        <v>1253</v>
      </c>
      <c r="D249" s="1354">
        <v>-835.42</v>
      </c>
      <c r="E249" s="1354">
        <v>-1551.44</v>
      </c>
      <c r="F249" s="1354">
        <v>-2267.46</v>
      </c>
    </row>
    <row r="250" spans="1:6">
      <c r="A250" s="1361">
        <v>1655</v>
      </c>
      <c r="B250" s="1362">
        <v>3903</v>
      </c>
      <c r="C250" s="1363" t="s">
        <v>1252</v>
      </c>
      <c r="D250" s="1354">
        <v>0</v>
      </c>
      <c r="E250" s="1354">
        <v>0</v>
      </c>
      <c r="F250" s="1354">
        <v>0</v>
      </c>
    </row>
    <row r="251" spans="1:6">
      <c r="A251" s="1361">
        <v>1655</v>
      </c>
      <c r="B251" s="1362">
        <v>3910</v>
      </c>
      <c r="C251" s="1363" t="s">
        <v>1251</v>
      </c>
      <c r="D251" s="1354">
        <v>-11428</v>
      </c>
      <c r="E251" s="1354">
        <v>-22856</v>
      </c>
      <c r="F251" s="1354">
        <v>-34284</v>
      </c>
    </row>
    <row r="252" spans="1:6">
      <c r="A252" s="1361">
        <v>1655</v>
      </c>
      <c r="B252" s="1362">
        <v>3911</v>
      </c>
      <c r="C252" s="1363" t="s">
        <v>1249</v>
      </c>
      <c r="D252" s="1354">
        <v>0</v>
      </c>
      <c r="E252" s="1354">
        <v>0</v>
      </c>
      <c r="F252" s="1354">
        <v>0</v>
      </c>
    </row>
    <row r="253" spans="1:6">
      <c r="A253" s="1361">
        <v>1655</v>
      </c>
      <c r="B253" s="1362">
        <v>3920</v>
      </c>
      <c r="C253" s="1363" t="s">
        <v>1248</v>
      </c>
      <c r="D253" s="1354">
        <v>0</v>
      </c>
      <c r="E253" s="1354">
        <v>0</v>
      </c>
      <c r="F253" s="1354">
        <v>0</v>
      </c>
    </row>
    <row r="254" spans="1:6">
      <c r="A254" s="1361">
        <v>1655</v>
      </c>
      <c r="B254" s="1362">
        <v>3921</v>
      </c>
      <c r="C254" s="1363" t="s">
        <v>1246</v>
      </c>
      <c r="D254" s="1354">
        <v>0</v>
      </c>
      <c r="E254" s="1354">
        <v>0</v>
      </c>
      <c r="F254" s="1354">
        <v>0</v>
      </c>
    </row>
    <row r="255" spans="1:6">
      <c r="A255" s="1361">
        <v>1655</v>
      </c>
      <c r="B255" s="1362">
        <v>3930</v>
      </c>
      <c r="C255" s="1363" t="s">
        <v>1245</v>
      </c>
      <c r="D255" s="1354">
        <v>-10512.23</v>
      </c>
      <c r="E255" s="1354">
        <v>-15572.22</v>
      </c>
      <c r="F255" s="1354">
        <v>-20617.5</v>
      </c>
    </row>
    <row r="256" spans="1:6">
      <c r="A256" s="1361">
        <v>1655</v>
      </c>
      <c r="B256" s="1362">
        <v>3931</v>
      </c>
      <c r="C256" s="1363" t="s">
        <v>1243</v>
      </c>
      <c r="D256" s="1354">
        <v>0</v>
      </c>
      <c r="E256" s="1354">
        <v>0</v>
      </c>
      <c r="F256" s="1354">
        <v>0</v>
      </c>
    </row>
    <row r="257" spans="1:6">
      <c r="A257" s="1361">
        <v>1655</v>
      </c>
      <c r="B257" s="1362">
        <v>3940</v>
      </c>
      <c r="C257" s="1363" t="s">
        <v>1242</v>
      </c>
      <c r="D257" s="1354">
        <v>-483.43</v>
      </c>
      <c r="E257" s="1354">
        <v>-828.2</v>
      </c>
      <c r="F257" s="1354">
        <v>-1311.58</v>
      </c>
    </row>
    <row r="258" spans="1:6">
      <c r="A258" s="1364">
        <v>1655</v>
      </c>
      <c r="B258" s="1362">
        <v>3941</v>
      </c>
      <c r="C258" s="1363" t="s">
        <v>1241</v>
      </c>
      <c r="D258" s="1354">
        <v>0</v>
      </c>
      <c r="E258" s="1354">
        <v>0</v>
      </c>
      <c r="F258" s="1354">
        <v>0</v>
      </c>
    </row>
    <row r="259" spans="1:6">
      <c r="A259" s="1364">
        <v>1655</v>
      </c>
      <c r="B259" s="1362">
        <v>3950</v>
      </c>
      <c r="C259" s="1363" t="s">
        <v>1240</v>
      </c>
      <c r="D259" s="1354">
        <v>0</v>
      </c>
      <c r="E259" s="1354">
        <v>0</v>
      </c>
      <c r="F259" s="1354">
        <v>0</v>
      </c>
    </row>
    <row r="260" spans="1:6">
      <c r="A260" s="1361">
        <v>1655</v>
      </c>
      <c r="B260" s="1362">
        <v>3951</v>
      </c>
      <c r="C260" s="1363" t="s">
        <v>1238</v>
      </c>
      <c r="D260" s="1354">
        <v>0</v>
      </c>
      <c r="E260" s="1354">
        <v>0</v>
      </c>
      <c r="F260" s="1354">
        <v>0</v>
      </c>
    </row>
    <row r="261" spans="1:6">
      <c r="A261" s="1361">
        <v>1655</v>
      </c>
      <c r="B261" s="1362">
        <v>3960</v>
      </c>
      <c r="C261" s="1363" t="s">
        <v>1237</v>
      </c>
      <c r="D261" s="1354">
        <v>-476.44</v>
      </c>
      <c r="E261" s="1354">
        <v>-648.95000000000005</v>
      </c>
      <c r="F261" s="1354">
        <v>-821.46</v>
      </c>
    </row>
    <row r="262" spans="1:6">
      <c r="A262" s="1364">
        <v>1655</v>
      </c>
      <c r="B262" s="1362">
        <v>3961</v>
      </c>
      <c r="C262" s="1363" t="s">
        <v>1235</v>
      </c>
      <c r="D262" s="1354">
        <v>0</v>
      </c>
      <c r="E262" s="1354">
        <v>0</v>
      </c>
      <c r="F262" s="1354">
        <v>0</v>
      </c>
    </row>
    <row r="263" spans="1:6">
      <c r="A263" s="1361">
        <v>1655</v>
      </c>
      <c r="B263" s="1362">
        <v>3970</v>
      </c>
      <c r="C263" s="1363" t="s">
        <v>1234</v>
      </c>
      <c r="D263" s="1354">
        <v>0</v>
      </c>
      <c r="E263" s="1354">
        <v>0</v>
      </c>
      <c r="F263" s="1354">
        <v>0</v>
      </c>
    </row>
    <row r="264" spans="1:6">
      <c r="A264" s="1361">
        <v>1655</v>
      </c>
      <c r="B264" s="1362">
        <v>3971</v>
      </c>
      <c r="C264" s="1363" t="s">
        <v>1232</v>
      </c>
      <c r="D264" s="1354">
        <v>0</v>
      </c>
      <c r="E264" s="1354">
        <v>0</v>
      </c>
      <c r="F264" s="1354">
        <v>0</v>
      </c>
    </row>
    <row r="265" spans="1:6">
      <c r="A265" s="1361">
        <v>1655</v>
      </c>
      <c r="B265" s="1362">
        <v>3980</v>
      </c>
      <c r="C265" s="1363" t="s">
        <v>1231</v>
      </c>
      <c r="D265" s="1354">
        <v>-2558.9</v>
      </c>
      <c r="E265" s="1354">
        <v>-7676.56</v>
      </c>
      <c r="F265" s="1354">
        <v>-12794.22</v>
      </c>
    </row>
    <row r="266" spans="1:6">
      <c r="A266" s="1361">
        <v>1655</v>
      </c>
      <c r="B266" s="1362">
        <v>3981</v>
      </c>
      <c r="C266" s="1363" t="s">
        <v>1229</v>
      </c>
      <c r="D266" s="1354">
        <v>0</v>
      </c>
      <c r="E266" s="1354">
        <v>0</v>
      </c>
      <c r="F266" s="1354">
        <v>0</v>
      </c>
    </row>
    <row r="267" spans="1:6">
      <c r="A267" s="1361">
        <v>8610</v>
      </c>
      <c r="B267" s="1362">
        <v>4030</v>
      </c>
      <c r="C267" s="1363" t="s">
        <v>1076</v>
      </c>
      <c r="D267" s="1354">
        <v>160056.03000000003</v>
      </c>
      <c r="E267" s="1354">
        <v>256138.73</v>
      </c>
      <c r="F267" s="1354">
        <v>274390.94</v>
      </c>
    </row>
    <row r="268" spans="1:6">
      <c r="A268" s="1361">
        <v>8610</v>
      </c>
      <c r="B268" s="1362">
        <v>4031</v>
      </c>
      <c r="C268" s="1363" t="s">
        <v>1075</v>
      </c>
      <c r="D268" s="1354">
        <v>0</v>
      </c>
      <c r="E268" s="1354">
        <v>0</v>
      </c>
      <c r="F268" s="1354">
        <v>0</v>
      </c>
    </row>
    <row r="269" spans="1:6">
      <c r="A269" s="1361">
        <v>8610</v>
      </c>
      <c r="B269" s="1362">
        <v>4031</v>
      </c>
      <c r="C269" s="1363" t="s">
        <v>1352</v>
      </c>
      <c r="D269" s="1354">
        <v>0</v>
      </c>
      <c r="E269" s="1354">
        <v>0</v>
      </c>
      <c r="F269" s="1354">
        <v>0</v>
      </c>
    </row>
    <row r="270" spans="1:6">
      <c r="A270" s="1361">
        <v>8610</v>
      </c>
      <c r="B270" s="1362">
        <v>4032</v>
      </c>
      <c r="C270" s="1363" t="s">
        <v>1074</v>
      </c>
      <c r="D270" s="1354">
        <v>0</v>
      </c>
      <c r="E270" s="1354">
        <v>0</v>
      </c>
      <c r="F270" s="1354">
        <v>0</v>
      </c>
    </row>
    <row r="271" spans="1:6">
      <c r="A271" s="1361">
        <v>8610</v>
      </c>
      <c r="B271" s="1362">
        <v>4073</v>
      </c>
      <c r="C271" s="1363" t="s">
        <v>1351</v>
      </c>
      <c r="D271" s="1354">
        <v>3661.73</v>
      </c>
      <c r="E271" s="1354">
        <v>7399.65</v>
      </c>
      <c r="F271" s="1354">
        <v>9075.59</v>
      </c>
    </row>
    <row r="272" spans="1:6">
      <c r="A272" s="1361">
        <v>8610</v>
      </c>
      <c r="B272" s="1362">
        <v>4073</v>
      </c>
      <c r="C272" s="1363" t="s">
        <v>1071</v>
      </c>
      <c r="D272" s="1354">
        <v>2774.33</v>
      </c>
      <c r="E272" s="1354">
        <v>7346.8</v>
      </c>
      <c r="F272" s="1354">
        <v>8796.06</v>
      </c>
    </row>
    <row r="273" spans="1:6">
      <c r="A273" s="1361">
        <v>8640</v>
      </c>
      <c r="B273" s="1362">
        <v>4074</v>
      </c>
      <c r="C273" s="1363" t="s">
        <v>1085</v>
      </c>
      <c r="D273" s="1354">
        <v>0</v>
      </c>
      <c r="E273" s="1354">
        <v>0</v>
      </c>
      <c r="F273" s="1354">
        <v>0</v>
      </c>
    </row>
    <row r="274" spans="1:6">
      <c r="A274" s="1361">
        <v>8641</v>
      </c>
      <c r="B274" s="1362">
        <v>4074</v>
      </c>
      <c r="C274" s="1363" t="s">
        <v>1073</v>
      </c>
      <c r="D274" s="1354">
        <v>0</v>
      </c>
      <c r="E274" s="1354">
        <v>0</v>
      </c>
      <c r="F274" s="1354">
        <v>0</v>
      </c>
    </row>
    <row r="275" spans="1:6">
      <c r="A275" s="1361">
        <v>8640</v>
      </c>
      <c r="B275" s="1362">
        <v>4076</v>
      </c>
      <c r="C275" s="1363" t="s">
        <v>1084</v>
      </c>
      <c r="D275" s="1354">
        <v>0</v>
      </c>
      <c r="E275" s="1354">
        <v>0</v>
      </c>
      <c r="F275" s="1354">
        <v>0</v>
      </c>
    </row>
    <row r="276" spans="1:6">
      <c r="A276" s="1361">
        <v>5680</v>
      </c>
      <c r="B276" s="1362">
        <v>4080</v>
      </c>
      <c r="C276" s="1363" t="s">
        <v>1070</v>
      </c>
      <c r="D276" s="1354">
        <v>44134.090000000004</v>
      </c>
      <c r="E276" s="1354">
        <v>48275.54</v>
      </c>
      <c r="F276" s="1354">
        <v>53941.509999999995</v>
      </c>
    </row>
    <row r="277" spans="1:6">
      <c r="A277" s="1361">
        <v>5660</v>
      </c>
      <c r="B277" s="1362">
        <v>4081</v>
      </c>
      <c r="C277" s="1363" t="s">
        <v>1069</v>
      </c>
      <c r="D277" s="1354">
        <v>0</v>
      </c>
      <c r="E277" s="1354">
        <v>0</v>
      </c>
      <c r="F277" s="1354">
        <v>0</v>
      </c>
    </row>
    <row r="278" spans="1:6">
      <c r="A278" s="1361">
        <v>8710</v>
      </c>
      <c r="B278" s="1362">
        <v>4091</v>
      </c>
      <c r="C278" s="1363" t="s">
        <v>1067</v>
      </c>
      <c r="D278" s="1354">
        <v>0</v>
      </c>
      <c r="E278" s="1354">
        <v>0</v>
      </c>
      <c r="F278" s="1354">
        <v>0</v>
      </c>
    </row>
    <row r="279" spans="1:6">
      <c r="A279" s="1361">
        <v>8720</v>
      </c>
      <c r="B279" s="1362">
        <v>4091</v>
      </c>
      <c r="C279" s="1363" t="s">
        <v>1065</v>
      </c>
      <c r="D279" s="1354">
        <v>0</v>
      </c>
      <c r="E279" s="1354">
        <v>0</v>
      </c>
      <c r="F279" s="1354">
        <v>0</v>
      </c>
    </row>
    <row r="280" spans="1:6">
      <c r="A280" s="1361">
        <v>8760</v>
      </c>
      <c r="B280" s="1362">
        <v>4100</v>
      </c>
      <c r="C280" s="1363" t="s">
        <v>1350</v>
      </c>
      <c r="D280" s="1354">
        <v>0</v>
      </c>
      <c r="E280" s="1354">
        <v>0</v>
      </c>
      <c r="F280" s="1354">
        <v>0</v>
      </c>
    </row>
    <row r="281" spans="1:6">
      <c r="A281" s="1361">
        <v>8665</v>
      </c>
      <c r="B281" s="1362">
        <v>4140</v>
      </c>
      <c r="C281" s="1363" t="s">
        <v>1063</v>
      </c>
      <c r="D281" s="1354">
        <v>0</v>
      </c>
      <c r="E281" s="1354">
        <v>0</v>
      </c>
      <c r="F281" s="1354">
        <v>0</v>
      </c>
    </row>
    <row r="282" spans="1:6">
      <c r="A282" s="1361">
        <v>4420</v>
      </c>
      <c r="B282" s="1362">
        <v>4190</v>
      </c>
      <c r="C282" s="1363" t="s">
        <v>1062</v>
      </c>
      <c r="D282" s="1354">
        <v>0</v>
      </c>
      <c r="E282" s="1354">
        <v>0</v>
      </c>
      <c r="F282" s="1354">
        <v>0</v>
      </c>
    </row>
    <row r="283" spans="1:6">
      <c r="A283" s="1361">
        <v>4480</v>
      </c>
      <c r="B283" s="1362">
        <v>4190</v>
      </c>
      <c r="C283" s="1363" t="s">
        <v>1061</v>
      </c>
      <c r="D283" s="1354">
        <v>0</v>
      </c>
      <c r="E283" s="1354">
        <v>0</v>
      </c>
      <c r="F283" s="1354">
        <v>0</v>
      </c>
    </row>
    <row r="284" spans="1:6">
      <c r="A284" s="1361">
        <v>4700</v>
      </c>
      <c r="B284" s="1362">
        <v>4200</v>
      </c>
      <c r="C284" s="1363" t="s">
        <v>1060</v>
      </c>
      <c r="D284" s="1354">
        <v>-7865.6399999999994</v>
      </c>
      <c r="E284" s="1354">
        <v>-2598.33</v>
      </c>
      <c r="F284" s="1354">
        <v>-11371.33</v>
      </c>
    </row>
    <row r="285" spans="1:6">
      <c r="A285" s="1361">
        <v>8550</v>
      </c>
      <c r="B285" s="1362">
        <v>4200</v>
      </c>
      <c r="C285" s="1363" t="s">
        <v>1059</v>
      </c>
      <c r="D285" s="1354">
        <v>0</v>
      </c>
      <c r="E285" s="1354">
        <v>0</v>
      </c>
      <c r="F285" s="1354">
        <v>0</v>
      </c>
    </row>
    <row r="286" spans="1:6">
      <c r="A286" s="1361">
        <v>7450</v>
      </c>
      <c r="B286" s="1362">
        <v>4266</v>
      </c>
      <c r="C286" s="1363" t="s">
        <v>1349</v>
      </c>
      <c r="D286" s="1354">
        <v>0</v>
      </c>
      <c r="E286" s="1354">
        <v>0</v>
      </c>
      <c r="F286" s="1354">
        <v>0</v>
      </c>
    </row>
    <row r="287" spans="1:6">
      <c r="A287" s="1361">
        <v>8540</v>
      </c>
      <c r="B287" s="1362">
        <v>4270</v>
      </c>
      <c r="C287" s="1363" t="s">
        <v>1056</v>
      </c>
      <c r="D287" s="1354">
        <v>92.37</v>
      </c>
      <c r="E287" s="1354">
        <v>94.66</v>
      </c>
      <c r="F287" s="1354">
        <v>108.41</v>
      </c>
    </row>
    <row r="288" spans="1:6">
      <c r="A288" s="1361">
        <v>8543</v>
      </c>
      <c r="B288" s="1362">
        <v>4271</v>
      </c>
      <c r="C288" s="1363" t="s">
        <v>1055</v>
      </c>
      <c r="D288" s="1354">
        <v>0</v>
      </c>
      <c r="E288" s="1354">
        <v>0</v>
      </c>
      <c r="F288" s="1354">
        <v>0</v>
      </c>
    </row>
    <row r="289" spans="1:6">
      <c r="A289" s="1361">
        <v>8540</v>
      </c>
      <c r="B289" s="1362">
        <v>4272</v>
      </c>
      <c r="C289" s="1363" t="s">
        <v>1058</v>
      </c>
      <c r="D289" s="1354">
        <v>0</v>
      </c>
      <c r="E289" s="1354">
        <v>0</v>
      </c>
      <c r="F289" s="1354">
        <v>0</v>
      </c>
    </row>
    <row r="290" spans="1:6">
      <c r="A290" s="1361">
        <v>8540</v>
      </c>
      <c r="B290" s="1362">
        <v>4273</v>
      </c>
      <c r="C290" s="1363" t="s">
        <v>1057</v>
      </c>
      <c r="D290" s="1354">
        <v>0</v>
      </c>
      <c r="E290" s="1354">
        <v>0</v>
      </c>
      <c r="F290" s="1354">
        <v>0</v>
      </c>
    </row>
    <row r="291" spans="1:6">
      <c r="A291" s="1361">
        <v>8636</v>
      </c>
      <c r="B291" s="1362">
        <v>4280</v>
      </c>
      <c r="C291" s="1363" t="s">
        <v>1054</v>
      </c>
      <c r="D291" s="1354">
        <v>0</v>
      </c>
      <c r="E291" s="1354">
        <v>0</v>
      </c>
      <c r="F291" s="1354">
        <v>0</v>
      </c>
    </row>
    <row r="292" spans="1:6">
      <c r="A292" s="1361">
        <v>3010</v>
      </c>
      <c r="B292" s="1362">
        <v>4549</v>
      </c>
      <c r="C292" s="1363" t="s">
        <v>1346</v>
      </c>
      <c r="D292" s="1354">
        <v>0</v>
      </c>
      <c r="E292" s="1354">
        <v>-2594232.2999999998</v>
      </c>
      <c r="F292" s="1354">
        <v>-2594232.2999999998</v>
      </c>
    </row>
    <row r="293" spans="1:6">
      <c r="A293" s="1361">
        <v>3700</v>
      </c>
      <c r="B293" s="1362">
        <v>4549</v>
      </c>
      <c r="C293" s="1363" t="s">
        <v>1183</v>
      </c>
      <c r="D293" s="1354">
        <v>404934.28</v>
      </c>
      <c r="E293" s="1354">
        <v>0</v>
      </c>
      <c r="F293" s="1354">
        <v>0</v>
      </c>
    </row>
    <row r="294" spans="1:6">
      <c r="A294" s="1361">
        <v>4260</v>
      </c>
      <c r="B294" s="1362">
        <v>4600</v>
      </c>
      <c r="C294" s="1363" t="s">
        <v>1422</v>
      </c>
      <c r="D294" s="1354">
        <v>-218256.41</v>
      </c>
      <c r="E294" s="1354">
        <v>-230803.5</v>
      </c>
      <c r="F294" s="1354">
        <v>-240896.37</v>
      </c>
    </row>
    <row r="295" spans="1:6">
      <c r="A295" s="1361">
        <v>4260</v>
      </c>
      <c r="B295" s="1362">
        <v>4601</v>
      </c>
      <c r="C295" s="1363" t="s">
        <v>1421</v>
      </c>
      <c r="D295" s="1354">
        <v>-38565.33</v>
      </c>
      <c r="E295" s="1354">
        <v>-45330.2</v>
      </c>
      <c r="F295" s="1354">
        <v>-51466.32</v>
      </c>
    </row>
    <row r="296" spans="1:6">
      <c r="A296" s="1361">
        <v>4260</v>
      </c>
      <c r="B296" s="1362">
        <v>4602</v>
      </c>
      <c r="C296" s="1363" t="s">
        <v>1420</v>
      </c>
      <c r="D296" s="1354">
        <v>0</v>
      </c>
      <c r="E296" s="1354">
        <v>0</v>
      </c>
      <c r="F296" s="1354">
        <v>0</v>
      </c>
    </row>
    <row r="297" spans="1:6">
      <c r="A297" s="1361">
        <v>4260</v>
      </c>
      <c r="B297" s="1362">
        <v>4603</v>
      </c>
      <c r="C297" s="1363" t="s">
        <v>1419</v>
      </c>
      <c r="D297" s="1354">
        <v>0</v>
      </c>
      <c r="E297" s="1354">
        <v>0</v>
      </c>
      <c r="F297" s="1354">
        <v>0</v>
      </c>
    </row>
    <row r="298" spans="1:6">
      <c r="A298" s="1361">
        <v>4260</v>
      </c>
      <c r="B298" s="1362">
        <v>4604</v>
      </c>
      <c r="C298" s="1363" t="s">
        <v>1418</v>
      </c>
      <c r="D298" s="1354">
        <v>0</v>
      </c>
      <c r="E298" s="1354">
        <v>0</v>
      </c>
      <c r="F298" s="1354">
        <v>0</v>
      </c>
    </row>
    <row r="299" spans="1:6">
      <c r="A299" s="1361">
        <v>4260</v>
      </c>
      <c r="B299" s="1362">
        <v>4605</v>
      </c>
      <c r="C299" s="1363" t="s">
        <v>1417</v>
      </c>
      <c r="D299" s="1354">
        <v>0</v>
      </c>
      <c r="E299" s="1354">
        <v>0</v>
      </c>
      <c r="F299" s="1354">
        <v>0</v>
      </c>
    </row>
    <row r="300" spans="1:6">
      <c r="A300" s="1361">
        <v>4260</v>
      </c>
      <c r="B300" s="1362">
        <v>4606</v>
      </c>
      <c r="C300" s="1363" t="s">
        <v>1416</v>
      </c>
      <c r="D300" s="1354">
        <v>0</v>
      </c>
      <c r="E300" s="1354">
        <v>0</v>
      </c>
      <c r="F300" s="1354">
        <v>0</v>
      </c>
    </row>
    <row r="301" spans="1:6">
      <c r="A301" s="1361">
        <v>4260</v>
      </c>
      <c r="B301" s="1362">
        <v>4611</v>
      </c>
      <c r="C301" s="1363" t="s">
        <v>1415</v>
      </c>
      <c r="D301" s="1354">
        <v>-137874.87</v>
      </c>
      <c r="E301" s="1354">
        <v>-116759.05</v>
      </c>
      <c r="F301" s="1354">
        <v>-131971.29999999999</v>
      </c>
    </row>
    <row r="302" spans="1:6">
      <c r="A302" s="1361">
        <v>4260</v>
      </c>
      <c r="B302" s="1362">
        <v>4612</v>
      </c>
      <c r="C302" s="1363" t="s">
        <v>1414</v>
      </c>
      <c r="D302" s="1354">
        <v>-53447.25</v>
      </c>
      <c r="E302" s="1354">
        <v>-43371.49</v>
      </c>
      <c r="F302" s="1354">
        <v>-51300.31</v>
      </c>
    </row>
    <row r="303" spans="1:6">
      <c r="A303" s="1361">
        <v>4260</v>
      </c>
      <c r="B303" s="1362">
        <v>4613</v>
      </c>
      <c r="C303" s="1363" t="s">
        <v>1413</v>
      </c>
      <c r="D303" s="1354">
        <v>0</v>
      </c>
      <c r="E303" s="1354">
        <v>0</v>
      </c>
      <c r="F303" s="1354">
        <v>0</v>
      </c>
    </row>
    <row r="304" spans="1:6">
      <c r="A304" s="1364">
        <v>4260</v>
      </c>
      <c r="B304" s="1362">
        <v>4614</v>
      </c>
      <c r="C304" s="1363" t="s">
        <v>1412</v>
      </c>
      <c r="D304" s="1354">
        <v>0</v>
      </c>
      <c r="E304" s="1354">
        <v>0</v>
      </c>
      <c r="F304" s="1354">
        <v>0</v>
      </c>
    </row>
    <row r="305" spans="1:6">
      <c r="A305" s="1364">
        <v>4260</v>
      </c>
      <c r="B305" s="1362">
        <v>4615</v>
      </c>
      <c r="C305" s="1363" t="s">
        <v>1411</v>
      </c>
      <c r="D305" s="1354">
        <v>0</v>
      </c>
      <c r="E305" s="1354">
        <v>0</v>
      </c>
      <c r="F305" s="1354">
        <v>0</v>
      </c>
    </row>
    <row r="306" spans="1:6">
      <c r="A306" s="1364">
        <v>4260</v>
      </c>
      <c r="B306" s="1362">
        <v>4616</v>
      </c>
      <c r="C306" s="1363" t="s">
        <v>1410</v>
      </c>
      <c r="D306" s="1354">
        <v>0</v>
      </c>
      <c r="E306" s="1354">
        <v>0</v>
      </c>
      <c r="F306" s="1354">
        <v>0</v>
      </c>
    </row>
    <row r="307" spans="1:6">
      <c r="A307" s="1361">
        <v>4260</v>
      </c>
      <c r="B307" s="1362">
        <v>4620</v>
      </c>
      <c r="C307" s="1363" t="s">
        <v>1409</v>
      </c>
      <c r="D307" s="1354">
        <v>0</v>
      </c>
      <c r="E307" s="1354">
        <v>0</v>
      </c>
      <c r="F307" s="1354">
        <v>0</v>
      </c>
    </row>
    <row r="308" spans="1:6">
      <c r="A308" s="1361">
        <v>4260</v>
      </c>
      <c r="B308" s="1362">
        <v>4623</v>
      </c>
      <c r="C308" s="1363" t="s">
        <v>1408</v>
      </c>
      <c r="D308" s="1354">
        <v>0</v>
      </c>
      <c r="E308" s="1354">
        <v>0</v>
      </c>
      <c r="F308" s="1354">
        <v>0</v>
      </c>
    </row>
    <row r="309" spans="1:6">
      <c r="A309" s="1361">
        <v>4260</v>
      </c>
      <c r="B309" s="1362">
        <v>4660</v>
      </c>
      <c r="C309" s="1363" t="s">
        <v>1407</v>
      </c>
      <c r="D309" s="1354">
        <v>0</v>
      </c>
      <c r="E309" s="1354">
        <v>0</v>
      </c>
      <c r="F309" s="1354">
        <v>0</v>
      </c>
    </row>
    <row r="310" spans="1:6">
      <c r="A310" s="1361">
        <v>4260</v>
      </c>
      <c r="B310" s="1362">
        <v>4661</v>
      </c>
      <c r="C310" s="1363" t="s">
        <v>1406</v>
      </c>
      <c r="D310" s="1354">
        <v>0</v>
      </c>
      <c r="E310" s="1354">
        <v>0</v>
      </c>
      <c r="F310" s="1354">
        <v>0</v>
      </c>
    </row>
    <row r="311" spans="1:6">
      <c r="A311" s="1361">
        <v>4210</v>
      </c>
      <c r="B311" s="1362">
        <v>4710</v>
      </c>
      <c r="C311" s="1363" t="s">
        <v>1405</v>
      </c>
      <c r="D311" s="1354">
        <v>0</v>
      </c>
      <c r="E311" s="1354">
        <v>-125</v>
      </c>
      <c r="F311" s="1354">
        <v>-125</v>
      </c>
    </row>
    <row r="312" spans="1:6">
      <c r="A312" s="1361">
        <v>4210</v>
      </c>
      <c r="B312" s="1362">
        <v>4711</v>
      </c>
      <c r="C312" s="1363" t="s">
        <v>1000</v>
      </c>
      <c r="D312" s="1354">
        <v>-1085</v>
      </c>
      <c r="E312" s="1354">
        <v>-910</v>
      </c>
      <c r="F312" s="1354">
        <v>-595</v>
      </c>
    </row>
    <row r="313" spans="1:6">
      <c r="A313" s="1361">
        <v>4210</v>
      </c>
      <c r="B313" s="1362">
        <v>4712</v>
      </c>
      <c r="C313" s="1363" t="s">
        <v>1172</v>
      </c>
      <c r="D313" s="1354">
        <v>-75</v>
      </c>
      <c r="E313" s="1354">
        <v>-315</v>
      </c>
      <c r="F313" s="1354">
        <v>-250</v>
      </c>
    </row>
    <row r="314" spans="1:6">
      <c r="A314" s="1361">
        <v>4210</v>
      </c>
      <c r="B314" s="1362">
        <v>4713</v>
      </c>
      <c r="C314" s="1363" t="s">
        <v>1171</v>
      </c>
      <c r="D314" s="1354">
        <v>0</v>
      </c>
      <c r="E314" s="1354">
        <v>0</v>
      </c>
      <c r="F314" s="1354">
        <v>0</v>
      </c>
    </row>
    <row r="315" spans="1:6">
      <c r="A315" s="1361">
        <v>4210</v>
      </c>
      <c r="B315" s="1362">
        <v>4714</v>
      </c>
      <c r="C315" s="1363" t="s">
        <v>1001</v>
      </c>
      <c r="D315" s="1354">
        <v>0</v>
      </c>
      <c r="E315" s="1354">
        <v>0</v>
      </c>
      <c r="F315" s="1354">
        <v>0</v>
      </c>
    </row>
    <row r="316" spans="1:6">
      <c r="A316" s="1361">
        <v>4210</v>
      </c>
      <c r="B316" s="1362">
        <v>4715</v>
      </c>
      <c r="C316" s="1363" t="s">
        <v>1404</v>
      </c>
      <c r="D316" s="1354">
        <v>-1285.5999999999999</v>
      </c>
      <c r="E316" s="1354">
        <v>-1262.1500000000001</v>
      </c>
      <c r="F316" s="1354">
        <v>-1740.4</v>
      </c>
    </row>
    <row r="317" spans="1:6">
      <c r="A317" s="1361">
        <v>4311</v>
      </c>
      <c r="B317" s="1362">
        <v>4740</v>
      </c>
      <c r="C317" s="1363" t="s">
        <v>1170</v>
      </c>
      <c r="D317" s="1354">
        <v>-6500</v>
      </c>
      <c r="E317" s="1354">
        <v>-2600</v>
      </c>
      <c r="F317" s="1354">
        <v>-7486.83</v>
      </c>
    </row>
    <row r="318" spans="1:6">
      <c r="A318" s="1361">
        <v>4280</v>
      </c>
      <c r="B318" s="1362">
        <v>5211</v>
      </c>
      <c r="C318" s="1363" t="s">
        <v>1179</v>
      </c>
      <c r="D318" s="1354">
        <v>-579392.51</v>
      </c>
      <c r="E318" s="1354">
        <v>-625659.16</v>
      </c>
      <c r="F318" s="1354">
        <v>-636163.52</v>
      </c>
    </row>
    <row r="319" spans="1:6">
      <c r="A319" s="1361">
        <v>4280</v>
      </c>
      <c r="B319" s="1362">
        <v>5212</v>
      </c>
      <c r="C319" s="1363" t="s">
        <v>1178</v>
      </c>
      <c r="D319" s="1354">
        <v>-94084.08</v>
      </c>
      <c r="E319" s="1354">
        <v>-97048.57</v>
      </c>
      <c r="F319" s="1354">
        <v>-104186.55</v>
      </c>
    </row>
    <row r="320" spans="1:6">
      <c r="A320" s="1361">
        <v>4280</v>
      </c>
      <c r="B320" s="1362">
        <v>5213</v>
      </c>
      <c r="C320" s="1363" t="s">
        <v>1177</v>
      </c>
      <c r="D320" s="1354">
        <v>0</v>
      </c>
      <c r="E320" s="1354">
        <v>0</v>
      </c>
      <c r="F320" s="1354">
        <v>0</v>
      </c>
    </row>
    <row r="321" spans="1:6">
      <c r="A321" s="1361">
        <v>4280</v>
      </c>
      <c r="B321" s="1362">
        <v>5221</v>
      </c>
      <c r="C321" s="1363" t="s">
        <v>1176</v>
      </c>
      <c r="D321" s="1354">
        <v>-89961.39</v>
      </c>
      <c r="E321" s="1354">
        <v>-34628.269999999997</v>
      </c>
      <c r="F321" s="1354">
        <v>-40166.449999999997</v>
      </c>
    </row>
    <row r="322" spans="1:6">
      <c r="A322" s="1361">
        <v>4280</v>
      </c>
      <c r="B322" s="1362">
        <v>5222</v>
      </c>
      <c r="C322" s="1363" t="s">
        <v>1175</v>
      </c>
      <c r="D322" s="1354">
        <v>-32902.18</v>
      </c>
      <c r="E322" s="1354">
        <v>-22634.92</v>
      </c>
      <c r="F322" s="1354">
        <v>-21034.51</v>
      </c>
    </row>
    <row r="323" spans="1:6">
      <c r="A323" s="1361">
        <v>4210</v>
      </c>
      <c r="B323" s="1362">
        <v>5360</v>
      </c>
      <c r="C323" s="1363" t="s">
        <v>1173</v>
      </c>
      <c r="D323" s="1354">
        <v>0</v>
      </c>
      <c r="E323" s="1354">
        <v>0</v>
      </c>
      <c r="F323" s="1354">
        <v>0</v>
      </c>
    </row>
    <row r="324" spans="1:6">
      <c r="A324" s="1361">
        <v>4311</v>
      </c>
      <c r="B324" s="1362">
        <v>5360</v>
      </c>
      <c r="C324" s="1363" t="s">
        <v>1170</v>
      </c>
      <c r="D324" s="1354">
        <v>-1670</v>
      </c>
      <c r="E324" s="1354">
        <v>0</v>
      </c>
      <c r="F324" s="1354">
        <v>0</v>
      </c>
    </row>
    <row r="325" spans="1:6">
      <c r="A325" s="1361">
        <v>4210</v>
      </c>
      <c r="B325" s="1362">
        <v>5361</v>
      </c>
      <c r="C325" s="1363" t="s">
        <v>1000</v>
      </c>
      <c r="D325" s="1354">
        <v>0</v>
      </c>
      <c r="E325" s="1354">
        <v>0</v>
      </c>
      <c r="F325" s="1354">
        <v>0</v>
      </c>
    </row>
    <row r="326" spans="1:6">
      <c r="A326" s="1361">
        <v>4210</v>
      </c>
      <c r="B326" s="1362">
        <v>5362</v>
      </c>
      <c r="C326" s="1363" t="s">
        <v>1001</v>
      </c>
      <c r="D326" s="1354">
        <v>0</v>
      </c>
      <c r="E326" s="1354">
        <v>0</v>
      </c>
      <c r="F326" s="1354">
        <v>0</v>
      </c>
    </row>
    <row r="327" spans="1:6">
      <c r="A327" s="1361">
        <v>4210</v>
      </c>
      <c r="B327" s="1362">
        <v>5363</v>
      </c>
      <c r="C327" s="1363" t="s">
        <v>1172</v>
      </c>
      <c r="D327" s="1354">
        <v>0</v>
      </c>
      <c r="E327" s="1354">
        <v>0</v>
      </c>
      <c r="F327" s="1354">
        <v>0</v>
      </c>
    </row>
    <row r="328" spans="1:6">
      <c r="A328" s="1361">
        <v>4210</v>
      </c>
      <c r="B328" s="1362">
        <v>5364</v>
      </c>
      <c r="C328" s="1363" t="s">
        <v>1171</v>
      </c>
      <c r="D328" s="1354">
        <v>0</v>
      </c>
      <c r="E328" s="1354">
        <v>0</v>
      </c>
      <c r="F328" s="1354">
        <v>0</v>
      </c>
    </row>
    <row r="329" spans="1:6">
      <c r="A329" s="1361">
        <v>4280</v>
      </c>
      <c r="B329" s="1362">
        <v>5412</v>
      </c>
      <c r="C329" s="1363" t="s">
        <v>1174</v>
      </c>
      <c r="D329" s="1354">
        <v>0</v>
      </c>
      <c r="E329" s="1354">
        <v>0</v>
      </c>
      <c r="F329" s="1354">
        <v>0</v>
      </c>
    </row>
    <row r="330" spans="1:6">
      <c r="A330" s="1361">
        <v>4280</v>
      </c>
      <c r="B330" s="1362">
        <v>5440</v>
      </c>
      <c r="C330" s="1363" t="s">
        <v>1169</v>
      </c>
      <c r="D330" s="1354">
        <v>0</v>
      </c>
      <c r="E330" s="1354">
        <v>0</v>
      </c>
      <c r="F330" s="1354">
        <v>0</v>
      </c>
    </row>
    <row r="331" spans="1:6">
      <c r="A331" s="1361">
        <v>5010</v>
      </c>
      <c r="B331" s="1362">
        <v>6010</v>
      </c>
      <c r="C331" s="1363" t="s">
        <v>1403</v>
      </c>
      <c r="D331" s="1354">
        <v>0</v>
      </c>
      <c r="E331" s="1354">
        <v>0</v>
      </c>
      <c r="F331" s="1354">
        <v>0</v>
      </c>
    </row>
    <row r="332" spans="1:6">
      <c r="A332" s="1361">
        <v>5010</v>
      </c>
      <c r="B332" s="1362">
        <v>6011</v>
      </c>
      <c r="C332" s="1363" t="s">
        <v>1402</v>
      </c>
      <c r="D332" s="1354">
        <v>120671.21</v>
      </c>
      <c r="E332" s="1354">
        <v>125187.85</v>
      </c>
      <c r="F332" s="1354">
        <v>129948.57</v>
      </c>
    </row>
    <row r="333" spans="1:6">
      <c r="A333" s="1361">
        <v>5460</v>
      </c>
      <c r="B333" s="1362">
        <v>6100</v>
      </c>
      <c r="C333" s="1363" t="s">
        <v>1401</v>
      </c>
      <c r="D333" s="1354">
        <v>6138.72</v>
      </c>
      <c r="E333" s="1354">
        <v>3025.48</v>
      </c>
      <c r="F333" s="1354">
        <v>3183.01</v>
      </c>
    </row>
    <row r="334" spans="1:6">
      <c r="A334" s="1361">
        <v>5455</v>
      </c>
      <c r="B334" s="1362">
        <v>6150</v>
      </c>
      <c r="C334" s="1363" t="s">
        <v>728</v>
      </c>
      <c r="D334" s="1354">
        <v>0</v>
      </c>
      <c r="E334" s="1354">
        <v>0</v>
      </c>
      <c r="F334" s="1354">
        <v>0</v>
      </c>
    </row>
    <row r="335" spans="1:6">
      <c r="A335" s="1361">
        <v>5455</v>
      </c>
      <c r="B335" s="1362">
        <v>6150</v>
      </c>
      <c r="C335" s="1363" t="s">
        <v>1400</v>
      </c>
      <c r="D335" s="1354">
        <v>48354.559999999998</v>
      </c>
      <c r="E335" s="1354">
        <v>36567.29</v>
      </c>
      <c r="F335" s="1354">
        <v>41038.44</v>
      </c>
    </row>
    <row r="336" spans="1:6">
      <c r="A336" s="1361">
        <v>5455</v>
      </c>
      <c r="B336" s="1362">
        <v>6150</v>
      </c>
      <c r="C336" s="1363" t="s">
        <v>1399</v>
      </c>
      <c r="D336" s="1354">
        <v>1044.55</v>
      </c>
      <c r="E336" s="1354">
        <v>0</v>
      </c>
      <c r="F336" s="1354">
        <v>0</v>
      </c>
    </row>
    <row r="337" spans="1:6">
      <c r="A337" s="1361">
        <v>5455</v>
      </c>
      <c r="B337" s="1362">
        <v>6150</v>
      </c>
      <c r="C337" s="1363" t="s">
        <v>1398</v>
      </c>
      <c r="D337" s="1354">
        <v>0</v>
      </c>
      <c r="E337" s="1354">
        <v>0</v>
      </c>
      <c r="F337" s="1354">
        <v>0</v>
      </c>
    </row>
    <row r="338" spans="1:6">
      <c r="A338" s="1361">
        <v>5540</v>
      </c>
      <c r="B338" s="1362">
        <v>6160</v>
      </c>
      <c r="C338" s="1363" t="s">
        <v>1397</v>
      </c>
      <c r="D338" s="1354">
        <v>40</v>
      </c>
      <c r="E338" s="1354">
        <v>329.42</v>
      </c>
      <c r="F338" s="1354">
        <v>592.62</v>
      </c>
    </row>
    <row r="339" spans="1:6">
      <c r="A339" s="1361">
        <v>5540</v>
      </c>
      <c r="B339" s="1362">
        <v>6160</v>
      </c>
      <c r="C339" s="1363" t="s">
        <v>1396</v>
      </c>
      <c r="D339" s="1354">
        <v>0</v>
      </c>
      <c r="E339" s="1354">
        <v>0</v>
      </c>
      <c r="F339" s="1354">
        <v>0</v>
      </c>
    </row>
    <row r="340" spans="1:6">
      <c r="A340" s="1361">
        <v>5540</v>
      </c>
      <c r="B340" s="1362">
        <v>6160</v>
      </c>
      <c r="C340" s="1363" t="s">
        <v>1395</v>
      </c>
      <c r="D340" s="1354">
        <v>0</v>
      </c>
      <c r="E340" s="1354">
        <v>0</v>
      </c>
      <c r="F340" s="1354">
        <v>0</v>
      </c>
    </row>
    <row r="341" spans="1:6">
      <c r="A341" s="1361">
        <v>5530</v>
      </c>
      <c r="B341" s="1362">
        <v>6180</v>
      </c>
      <c r="C341" s="1363" t="s">
        <v>1394</v>
      </c>
      <c r="D341" s="1354">
        <v>17311.849999999999</v>
      </c>
      <c r="E341" s="1354">
        <v>15937.23</v>
      </c>
      <c r="F341" s="1354">
        <v>18321.21</v>
      </c>
    </row>
    <row r="342" spans="1:6">
      <c r="A342" s="1361">
        <v>5530</v>
      </c>
      <c r="B342" s="1362">
        <v>6180</v>
      </c>
      <c r="C342" s="1363" t="s">
        <v>1393</v>
      </c>
      <c r="D342" s="1354">
        <v>0</v>
      </c>
      <c r="E342" s="1354">
        <v>0</v>
      </c>
      <c r="F342" s="1354">
        <v>0</v>
      </c>
    </row>
    <row r="343" spans="1:6">
      <c r="A343" s="1361">
        <v>5530</v>
      </c>
      <c r="B343" s="1362">
        <v>6180</v>
      </c>
      <c r="C343" s="1363" t="s">
        <v>1392</v>
      </c>
      <c r="D343" s="1354">
        <v>0</v>
      </c>
      <c r="E343" s="1354">
        <v>0</v>
      </c>
      <c r="F343" s="1354">
        <v>0</v>
      </c>
    </row>
    <row r="344" spans="1:6">
      <c r="A344" s="1361">
        <v>5530</v>
      </c>
      <c r="B344" s="1362">
        <v>6180</v>
      </c>
      <c r="C344" s="1363" t="s">
        <v>1391</v>
      </c>
      <c r="D344" s="1354">
        <v>0</v>
      </c>
      <c r="E344" s="1354">
        <v>0</v>
      </c>
      <c r="F344" s="1354">
        <v>0</v>
      </c>
    </row>
    <row r="345" spans="1:6">
      <c r="A345" s="1361">
        <v>5530</v>
      </c>
      <c r="B345" s="1362">
        <v>6180</v>
      </c>
      <c r="C345" s="1363" t="s">
        <v>1390</v>
      </c>
      <c r="D345" s="1354">
        <v>0</v>
      </c>
      <c r="E345" s="1354">
        <v>0</v>
      </c>
      <c r="F345" s="1354">
        <v>0</v>
      </c>
    </row>
    <row r="346" spans="1:6">
      <c r="A346" s="1361">
        <v>5530</v>
      </c>
      <c r="B346" s="1362">
        <v>6180</v>
      </c>
      <c r="C346" s="1363" t="s">
        <v>1389</v>
      </c>
      <c r="D346" s="1354">
        <v>766.33</v>
      </c>
      <c r="E346" s="1354">
        <v>464.85</v>
      </c>
      <c r="F346" s="1354">
        <v>191.95</v>
      </c>
    </row>
    <row r="347" spans="1:6">
      <c r="A347" s="1361">
        <v>5520</v>
      </c>
      <c r="B347" s="1362">
        <v>6200</v>
      </c>
      <c r="C347" s="1363" t="s">
        <v>1388</v>
      </c>
      <c r="D347" s="1354">
        <v>924.45</v>
      </c>
      <c r="E347" s="1354">
        <v>5637.05</v>
      </c>
      <c r="F347" s="1354">
        <v>1248.4000000000001</v>
      </c>
    </row>
    <row r="348" spans="1:6">
      <c r="A348" s="1361">
        <v>5520</v>
      </c>
      <c r="B348" s="1362">
        <v>6200</v>
      </c>
      <c r="C348" s="1363" t="s">
        <v>1387</v>
      </c>
      <c r="D348" s="1354">
        <v>64.239999999999995</v>
      </c>
      <c r="E348" s="1354">
        <v>857.3</v>
      </c>
      <c r="F348" s="1354">
        <v>122.34</v>
      </c>
    </row>
    <row r="349" spans="1:6">
      <c r="A349" s="1361">
        <v>5520</v>
      </c>
      <c r="B349" s="1362">
        <v>6200</v>
      </c>
      <c r="C349" s="1363" t="s">
        <v>1386</v>
      </c>
      <c r="D349" s="1354">
        <v>907.54</v>
      </c>
      <c r="E349" s="1354">
        <v>780.36</v>
      </c>
      <c r="F349" s="1354">
        <v>4455.8</v>
      </c>
    </row>
    <row r="350" spans="1:6">
      <c r="A350" s="1361">
        <v>5520</v>
      </c>
      <c r="B350" s="1362">
        <v>6200</v>
      </c>
      <c r="C350" s="1363" t="s">
        <v>1385</v>
      </c>
      <c r="D350" s="1354">
        <v>2007.22</v>
      </c>
      <c r="E350" s="1354">
        <v>788.3</v>
      </c>
      <c r="F350" s="1354">
        <v>979.32</v>
      </c>
    </row>
    <row r="351" spans="1:6">
      <c r="A351" s="1361">
        <v>5520</v>
      </c>
      <c r="B351" s="1362">
        <v>6200</v>
      </c>
      <c r="C351" s="1363" t="s">
        <v>1384</v>
      </c>
      <c r="D351" s="1354">
        <v>2000.74</v>
      </c>
      <c r="E351" s="1354">
        <v>3873.01</v>
      </c>
      <c r="F351" s="1354">
        <v>2531.52</v>
      </c>
    </row>
    <row r="352" spans="1:6">
      <c r="A352" s="1361">
        <v>5520</v>
      </c>
      <c r="B352" s="1362">
        <v>6200</v>
      </c>
      <c r="C352" s="1363" t="s">
        <v>1383</v>
      </c>
      <c r="D352" s="1354">
        <v>381.11</v>
      </c>
      <c r="E352" s="1354">
        <v>1808.55</v>
      </c>
      <c r="F352" s="1354">
        <v>2406.2199999999998</v>
      </c>
    </row>
    <row r="353" spans="1:6">
      <c r="A353" s="1361">
        <v>5520</v>
      </c>
      <c r="B353" s="1362">
        <v>6200</v>
      </c>
      <c r="C353" s="1363" t="s">
        <v>1045</v>
      </c>
      <c r="D353" s="1354">
        <v>4348.8900000000003</v>
      </c>
      <c r="E353" s="1354">
        <v>4110.51</v>
      </c>
      <c r="F353" s="1354">
        <v>3525.13</v>
      </c>
    </row>
    <row r="354" spans="1:6">
      <c r="A354" s="1361">
        <v>5200</v>
      </c>
      <c r="B354" s="1362">
        <v>6310</v>
      </c>
      <c r="C354" s="1363" t="s">
        <v>1131</v>
      </c>
      <c r="D354" s="1354">
        <v>0</v>
      </c>
      <c r="E354" s="1354">
        <v>0</v>
      </c>
      <c r="F354" s="1354">
        <v>0</v>
      </c>
    </row>
    <row r="355" spans="1:6">
      <c r="A355" s="1361">
        <v>5200</v>
      </c>
      <c r="B355" s="1362">
        <v>6320</v>
      </c>
      <c r="C355" s="1363" t="s">
        <v>1382</v>
      </c>
      <c r="D355" s="1354">
        <v>150</v>
      </c>
      <c r="E355" s="1354">
        <v>450</v>
      </c>
      <c r="F355" s="1354">
        <v>2072.11</v>
      </c>
    </row>
    <row r="356" spans="1:6">
      <c r="A356" s="1361">
        <v>5200</v>
      </c>
      <c r="B356" s="1362">
        <v>6330</v>
      </c>
      <c r="C356" s="1363" t="s">
        <v>1381</v>
      </c>
      <c r="D356" s="1354">
        <v>-100</v>
      </c>
      <c r="E356" s="1354">
        <v>0</v>
      </c>
      <c r="F356" s="1354">
        <v>13679.42</v>
      </c>
    </row>
    <row r="357" spans="1:6">
      <c r="A357" s="1361">
        <v>5200</v>
      </c>
      <c r="B357" s="1362">
        <v>6341</v>
      </c>
      <c r="C357" s="1363" t="s">
        <v>1123</v>
      </c>
      <c r="D357" s="1354">
        <v>14014</v>
      </c>
      <c r="E357" s="1354">
        <v>29973.14</v>
      </c>
      <c r="F357" s="1354">
        <v>31538.2</v>
      </c>
    </row>
    <row r="358" spans="1:6">
      <c r="A358" s="1361">
        <v>5200</v>
      </c>
      <c r="B358" s="1362">
        <v>6342</v>
      </c>
      <c r="C358" s="1363" t="s">
        <v>1122</v>
      </c>
      <c r="D358" s="1354">
        <v>10213</v>
      </c>
      <c r="E358" s="1354">
        <v>15764.26</v>
      </c>
      <c r="F358" s="1354">
        <v>18318.439999999999</v>
      </c>
    </row>
    <row r="359" spans="1:6">
      <c r="A359" s="1361">
        <v>5010</v>
      </c>
      <c r="B359" s="1362">
        <v>6343</v>
      </c>
      <c r="C359" s="1363" t="s">
        <v>1360</v>
      </c>
      <c r="D359" s="1354">
        <v>0</v>
      </c>
      <c r="E359" s="1354">
        <v>0</v>
      </c>
      <c r="F359" s="1354">
        <v>437.69</v>
      </c>
    </row>
    <row r="360" spans="1:6">
      <c r="A360" s="1361">
        <v>5200</v>
      </c>
      <c r="B360" s="1362">
        <v>6343</v>
      </c>
      <c r="C360" s="1363" t="s">
        <v>1359</v>
      </c>
      <c r="D360" s="1354">
        <v>0</v>
      </c>
      <c r="E360" s="1354">
        <v>0</v>
      </c>
      <c r="F360" s="1354">
        <v>1588.44</v>
      </c>
    </row>
    <row r="361" spans="1:6">
      <c r="A361" s="1361">
        <v>5200</v>
      </c>
      <c r="B361" s="1362">
        <v>6344</v>
      </c>
      <c r="C361" s="1363" t="s">
        <v>1380</v>
      </c>
      <c r="D361" s="1354">
        <v>15580</v>
      </c>
      <c r="E361" s="1354">
        <v>16617.75</v>
      </c>
      <c r="F361" s="1354">
        <v>19092.240000000002</v>
      </c>
    </row>
    <row r="362" spans="1:6">
      <c r="A362" s="1361">
        <v>5200</v>
      </c>
      <c r="B362" s="1362">
        <v>6345</v>
      </c>
      <c r="C362" s="1363" t="s">
        <v>1119</v>
      </c>
      <c r="D362" s="1354">
        <v>2750</v>
      </c>
      <c r="E362" s="1354">
        <v>4207.1099999999997</v>
      </c>
      <c r="F362" s="1354">
        <v>107.35</v>
      </c>
    </row>
    <row r="363" spans="1:6">
      <c r="A363" s="1361">
        <v>5200</v>
      </c>
      <c r="B363" s="1362">
        <v>6346</v>
      </c>
      <c r="C363" s="1363" t="s">
        <v>1118</v>
      </c>
      <c r="D363" s="1354">
        <v>1522</v>
      </c>
      <c r="E363" s="1354">
        <v>819.38</v>
      </c>
      <c r="F363" s="1354">
        <v>859.57</v>
      </c>
    </row>
    <row r="364" spans="1:6">
      <c r="A364" s="1361">
        <v>5200</v>
      </c>
      <c r="B364" s="1362">
        <v>6347</v>
      </c>
      <c r="C364" s="1363" t="s">
        <v>1117</v>
      </c>
      <c r="D364" s="1354">
        <v>4065</v>
      </c>
      <c r="E364" s="1354">
        <v>7189.76</v>
      </c>
      <c r="F364" s="1354">
        <v>4517.01</v>
      </c>
    </row>
    <row r="365" spans="1:6">
      <c r="A365" s="1361">
        <v>5200</v>
      </c>
      <c r="B365" s="1362">
        <v>6348</v>
      </c>
      <c r="C365" s="1363" t="s">
        <v>1116</v>
      </c>
      <c r="D365" s="1354">
        <v>1293</v>
      </c>
      <c r="E365" s="1354">
        <v>3537.24</v>
      </c>
      <c r="F365" s="1354">
        <v>3137.59</v>
      </c>
    </row>
    <row r="366" spans="1:6">
      <c r="A366" s="1361">
        <v>5200</v>
      </c>
      <c r="B366" s="1362">
        <v>6349</v>
      </c>
      <c r="C366" s="1363" t="s">
        <v>1115</v>
      </c>
      <c r="D366" s="1354">
        <v>2867</v>
      </c>
      <c r="E366" s="1354">
        <v>4491.92</v>
      </c>
      <c r="F366" s="1354">
        <v>5192.96</v>
      </c>
    </row>
    <row r="367" spans="1:6">
      <c r="A367" s="1361">
        <v>5200</v>
      </c>
      <c r="B367" s="1362">
        <v>6350</v>
      </c>
      <c r="C367" s="1363" t="s">
        <v>1379</v>
      </c>
      <c r="D367" s="1354">
        <v>0</v>
      </c>
      <c r="E367" s="1354">
        <v>0</v>
      </c>
      <c r="F367" s="1354">
        <v>0</v>
      </c>
    </row>
    <row r="368" spans="1:6">
      <c r="A368" s="1361">
        <v>5200</v>
      </c>
      <c r="B368" s="1362">
        <v>6350</v>
      </c>
      <c r="C368" s="1363" t="s">
        <v>1378</v>
      </c>
      <c r="D368" s="1354">
        <v>1647.19</v>
      </c>
      <c r="E368" s="1354">
        <v>1484.7</v>
      </c>
      <c r="F368" s="1354">
        <v>3211</v>
      </c>
    </row>
    <row r="369" spans="1:6">
      <c r="A369" s="1361">
        <v>5200</v>
      </c>
      <c r="B369" s="1362">
        <v>6350</v>
      </c>
      <c r="C369" s="1363" t="s">
        <v>1377</v>
      </c>
      <c r="D369" s="1354">
        <v>0</v>
      </c>
      <c r="E369" s="1354">
        <v>0</v>
      </c>
      <c r="F369" s="1354">
        <v>0</v>
      </c>
    </row>
    <row r="370" spans="1:6">
      <c r="A370" s="1361">
        <v>5200</v>
      </c>
      <c r="B370" s="1362">
        <v>6350</v>
      </c>
      <c r="C370" s="1363" t="s">
        <v>1109</v>
      </c>
      <c r="D370" s="1354">
        <v>0</v>
      </c>
      <c r="E370" s="1354">
        <v>0</v>
      </c>
      <c r="F370" s="1354">
        <v>0</v>
      </c>
    </row>
    <row r="371" spans="1:6">
      <c r="A371" s="1361">
        <v>5200</v>
      </c>
      <c r="B371" s="1362">
        <v>6360</v>
      </c>
      <c r="C371" s="1363" t="s">
        <v>1376</v>
      </c>
      <c r="D371" s="1354">
        <v>9975.2900000000009</v>
      </c>
      <c r="E371" s="1354">
        <v>10824.56</v>
      </c>
      <c r="F371" s="1354">
        <v>23088</v>
      </c>
    </row>
    <row r="372" spans="1:6">
      <c r="A372" s="1361">
        <v>5200</v>
      </c>
      <c r="B372" s="1362">
        <v>6360</v>
      </c>
      <c r="C372" s="1363" t="s">
        <v>1375</v>
      </c>
      <c r="D372" s="1354">
        <v>0</v>
      </c>
      <c r="E372" s="1354">
        <v>0</v>
      </c>
      <c r="F372" s="1354">
        <v>0</v>
      </c>
    </row>
    <row r="373" spans="1:6">
      <c r="A373" s="1361">
        <v>5200</v>
      </c>
      <c r="B373" s="1362">
        <v>6360</v>
      </c>
      <c r="C373" s="1363" t="s">
        <v>1374</v>
      </c>
      <c r="D373" s="1354">
        <v>0</v>
      </c>
      <c r="E373" s="1354">
        <v>0</v>
      </c>
      <c r="F373" s="1354">
        <v>0</v>
      </c>
    </row>
    <row r="374" spans="1:6">
      <c r="A374" s="1361">
        <v>5200</v>
      </c>
      <c r="B374" s="1362">
        <v>6360</v>
      </c>
      <c r="C374" s="1363" t="s">
        <v>1373</v>
      </c>
      <c r="D374" s="1354">
        <v>1632.57</v>
      </c>
      <c r="E374" s="1354">
        <v>427.82</v>
      </c>
      <c r="F374" s="1354">
        <v>0</v>
      </c>
    </row>
    <row r="375" spans="1:6">
      <c r="A375" s="1361">
        <v>5200</v>
      </c>
      <c r="B375" s="1362">
        <v>6360</v>
      </c>
      <c r="C375" s="1363" t="s">
        <v>1372</v>
      </c>
      <c r="D375" s="1354">
        <v>14901.99</v>
      </c>
      <c r="E375" s="1354">
        <v>14057.81</v>
      </c>
      <c r="F375" s="1354">
        <v>17661.95</v>
      </c>
    </row>
    <row r="376" spans="1:6">
      <c r="A376" s="1361">
        <v>5200</v>
      </c>
      <c r="B376" s="1362">
        <v>6360</v>
      </c>
      <c r="C376" s="1363" t="s">
        <v>1371</v>
      </c>
      <c r="D376" s="1354">
        <v>0</v>
      </c>
      <c r="E376" s="1354">
        <v>0</v>
      </c>
      <c r="F376" s="1354">
        <v>0</v>
      </c>
    </row>
    <row r="377" spans="1:6">
      <c r="A377" s="1361">
        <v>5200</v>
      </c>
      <c r="B377" s="1362">
        <v>6360</v>
      </c>
      <c r="C377" s="1363" t="s">
        <v>1370</v>
      </c>
      <c r="D377" s="1354">
        <v>2643.73</v>
      </c>
      <c r="E377" s="1354">
        <v>843.75</v>
      </c>
      <c r="F377" s="1354">
        <v>1256.6600000000001</v>
      </c>
    </row>
    <row r="378" spans="1:6">
      <c r="A378" s="1361">
        <v>5200</v>
      </c>
      <c r="B378" s="1362">
        <v>6361</v>
      </c>
      <c r="C378" s="1363" t="s">
        <v>1369</v>
      </c>
      <c r="D378" s="1354">
        <v>0</v>
      </c>
      <c r="E378" s="1354">
        <v>0</v>
      </c>
      <c r="F378" s="1354">
        <v>0</v>
      </c>
    </row>
    <row r="379" spans="1:6">
      <c r="A379" s="1361">
        <v>5010</v>
      </c>
      <c r="B379" s="1362">
        <v>6368</v>
      </c>
      <c r="C379" s="1363" t="s">
        <v>1128</v>
      </c>
      <c r="D379" s="1354">
        <v>804</v>
      </c>
      <c r="E379" s="1354">
        <v>1207.94</v>
      </c>
      <c r="F379" s="1354">
        <v>2329.44</v>
      </c>
    </row>
    <row r="380" spans="1:6">
      <c r="A380" s="1361">
        <v>5200</v>
      </c>
      <c r="B380" s="1362">
        <v>6368</v>
      </c>
      <c r="C380" s="1363" t="s">
        <v>1124</v>
      </c>
      <c r="D380" s="1354">
        <v>4047</v>
      </c>
      <c r="E380" s="1354">
        <v>5794.61</v>
      </c>
      <c r="F380" s="1354">
        <v>3545.73</v>
      </c>
    </row>
    <row r="381" spans="1:6">
      <c r="A381" s="1361">
        <v>5010</v>
      </c>
      <c r="B381" s="1362">
        <v>6369</v>
      </c>
      <c r="C381" s="1363" t="s">
        <v>1126</v>
      </c>
      <c r="D381" s="1354">
        <v>1509</v>
      </c>
      <c r="E381" s="1354">
        <v>2879.03</v>
      </c>
      <c r="F381" s="1354">
        <v>2584.02</v>
      </c>
    </row>
    <row r="382" spans="1:6">
      <c r="A382" s="1361">
        <v>5200</v>
      </c>
      <c r="B382" s="1362">
        <v>6369</v>
      </c>
      <c r="C382" s="1363" t="s">
        <v>1113</v>
      </c>
      <c r="D382" s="1354">
        <v>770</v>
      </c>
      <c r="E382" s="1354">
        <v>2527.67</v>
      </c>
      <c r="F382" s="1354">
        <v>3854.02</v>
      </c>
    </row>
    <row r="383" spans="1:6">
      <c r="A383" s="1361">
        <v>5010</v>
      </c>
      <c r="B383" s="1362">
        <v>6371</v>
      </c>
      <c r="C383" s="1363" t="s">
        <v>1358</v>
      </c>
      <c r="D383" s="1354">
        <v>0</v>
      </c>
      <c r="E383" s="1354">
        <v>0</v>
      </c>
      <c r="F383" s="1354">
        <v>1517.02</v>
      </c>
    </row>
    <row r="384" spans="1:6">
      <c r="A384" s="1361">
        <v>5200</v>
      </c>
      <c r="B384" s="1362">
        <v>6371</v>
      </c>
      <c r="C384" s="1363" t="s">
        <v>1357</v>
      </c>
      <c r="D384" s="1354">
        <v>0</v>
      </c>
      <c r="E384" s="1354">
        <v>0</v>
      </c>
      <c r="F384" s="1354">
        <v>1566.95</v>
      </c>
    </row>
    <row r="385" spans="1:6">
      <c r="A385" s="1361">
        <v>5010</v>
      </c>
      <c r="B385" s="1362">
        <v>6372</v>
      </c>
      <c r="C385" s="1363" t="s">
        <v>1356</v>
      </c>
      <c r="D385" s="1354">
        <v>0</v>
      </c>
      <c r="E385" s="1354">
        <v>0</v>
      </c>
      <c r="F385" s="1354">
        <v>166.33</v>
      </c>
    </row>
    <row r="386" spans="1:6">
      <c r="A386" s="1361">
        <v>5200</v>
      </c>
      <c r="B386" s="1362">
        <v>6372</v>
      </c>
      <c r="C386" s="1363" t="s">
        <v>1355</v>
      </c>
      <c r="D386" s="1354">
        <v>0</v>
      </c>
      <c r="E386" s="1354">
        <v>0</v>
      </c>
      <c r="F386" s="1354">
        <v>305.5</v>
      </c>
    </row>
    <row r="387" spans="1:6">
      <c r="A387" s="1361">
        <v>5010</v>
      </c>
      <c r="B387" s="1362">
        <v>6373</v>
      </c>
      <c r="C387" s="1363" t="s">
        <v>1354</v>
      </c>
      <c r="D387" s="1354">
        <v>0</v>
      </c>
      <c r="E387" s="1354">
        <v>0</v>
      </c>
      <c r="F387" s="1354">
        <v>4214.46</v>
      </c>
    </row>
    <row r="388" spans="1:6">
      <c r="A388" s="1361">
        <v>5200</v>
      </c>
      <c r="B388" s="1362">
        <v>6373</v>
      </c>
      <c r="C388" s="1363" t="s">
        <v>1353</v>
      </c>
      <c r="D388" s="1354">
        <v>0</v>
      </c>
      <c r="E388" s="1354">
        <v>0</v>
      </c>
      <c r="F388" s="1354">
        <v>6324.71</v>
      </c>
    </row>
    <row r="389" spans="1:6">
      <c r="A389" s="1361">
        <v>5110</v>
      </c>
      <c r="B389" s="1362">
        <v>6410</v>
      </c>
      <c r="C389" s="1363" t="s">
        <v>1044</v>
      </c>
      <c r="D389" s="1354">
        <v>2120.9</v>
      </c>
      <c r="E389" s="1354">
        <v>2805.36</v>
      </c>
      <c r="F389" s="1354">
        <v>2896.08</v>
      </c>
    </row>
    <row r="390" spans="1:6">
      <c r="A390" s="1361">
        <v>5110</v>
      </c>
      <c r="B390" s="1362">
        <v>6420</v>
      </c>
      <c r="C390" s="1363" t="s">
        <v>1089</v>
      </c>
      <c r="D390" s="1354">
        <v>472.5</v>
      </c>
      <c r="E390" s="1354">
        <v>708.75</v>
      </c>
      <c r="F390" s="1354">
        <v>472.5</v>
      </c>
    </row>
    <row r="391" spans="1:6">
      <c r="A391" s="1361">
        <v>5110</v>
      </c>
      <c r="B391" s="1362">
        <v>6420</v>
      </c>
      <c r="C391" s="1363" t="s">
        <v>1368</v>
      </c>
      <c r="D391" s="1354">
        <v>78.75</v>
      </c>
      <c r="E391" s="1354">
        <v>0</v>
      </c>
      <c r="F391" s="1354">
        <v>0</v>
      </c>
    </row>
    <row r="392" spans="1:6">
      <c r="A392" s="1361">
        <v>5110</v>
      </c>
      <c r="B392" s="1362">
        <v>6420</v>
      </c>
      <c r="C392" s="1363" t="s">
        <v>1367</v>
      </c>
      <c r="D392" s="1354">
        <v>0</v>
      </c>
      <c r="E392" s="1354">
        <v>0</v>
      </c>
      <c r="F392" s="1354">
        <v>0</v>
      </c>
    </row>
    <row r="393" spans="1:6">
      <c r="A393" s="1361">
        <v>5110</v>
      </c>
      <c r="B393" s="1362">
        <v>6420</v>
      </c>
      <c r="C393" s="1363" t="s">
        <v>1366</v>
      </c>
      <c r="D393" s="1354">
        <v>0</v>
      </c>
      <c r="E393" s="1354">
        <v>0</v>
      </c>
      <c r="F393" s="1354">
        <v>0</v>
      </c>
    </row>
    <row r="394" spans="1:6">
      <c r="A394" s="1361">
        <v>5110</v>
      </c>
      <c r="B394" s="1362">
        <v>6420</v>
      </c>
      <c r="C394" s="1363" t="s">
        <v>1365</v>
      </c>
      <c r="D394" s="1354">
        <v>236.25</v>
      </c>
      <c r="E394" s="1354">
        <v>157.5</v>
      </c>
      <c r="F394" s="1354">
        <v>315</v>
      </c>
    </row>
    <row r="395" spans="1:6">
      <c r="A395" s="1361">
        <v>5320</v>
      </c>
      <c r="B395" s="1362">
        <v>6500</v>
      </c>
      <c r="C395" s="1363" t="s">
        <v>365</v>
      </c>
      <c r="D395" s="1354">
        <v>1640.41</v>
      </c>
      <c r="E395" s="1354">
        <v>1093.45</v>
      </c>
      <c r="F395" s="1354">
        <v>1753.13</v>
      </c>
    </row>
    <row r="396" spans="1:6">
      <c r="A396" s="1361">
        <v>5320</v>
      </c>
      <c r="B396" s="1362">
        <v>6500</v>
      </c>
      <c r="C396" s="1363" t="s">
        <v>1364</v>
      </c>
      <c r="D396" s="1354">
        <v>7704.32</v>
      </c>
      <c r="E396" s="1354">
        <v>11070.55</v>
      </c>
      <c r="F396" s="1354">
        <v>14485.41</v>
      </c>
    </row>
    <row r="397" spans="1:6">
      <c r="A397" s="1361">
        <v>5280</v>
      </c>
      <c r="B397" s="1362">
        <v>6560</v>
      </c>
      <c r="C397" s="1363" t="s">
        <v>1363</v>
      </c>
      <c r="D397" s="1354">
        <v>64.569999999999993</v>
      </c>
      <c r="E397" s="1354">
        <v>80.38</v>
      </c>
      <c r="F397" s="1354">
        <v>0</v>
      </c>
    </row>
    <row r="398" spans="1:6">
      <c r="A398" s="1361">
        <v>5280</v>
      </c>
      <c r="B398" s="1362">
        <v>6570</v>
      </c>
      <c r="C398" s="1363" t="s">
        <v>1086</v>
      </c>
      <c r="D398" s="1354">
        <v>2438.88</v>
      </c>
      <c r="E398" s="1354">
        <v>2353.69</v>
      </c>
      <c r="F398" s="1354">
        <v>2885.78</v>
      </c>
    </row>
    <row r="399" spans="1:6">
      <c r="A399" s="1361">
        <v>5650</v>
      </c>
      <c r="B399" s="1362">
        <v>6660</v>
      </c>
      <c r="C399" s="1363" t="s">
        <v>384</v>
      </c>
      <c r="D399" s="1354">
        <v>0</v>
      </c>
      <c r="E399" s="1354">
        <v>0</v>
      </c>
      <c r="F399" s="1354">
        <v>0</v>
      </c>
    </row>
    <row r="400" spans="1:6">
      <c r="A400" s="1361">
        <v>8665</v>
      </c>
      <c r="B400" s="1362">
        <v>6670</v>
      </c>
      <c r="C400" s="1363" t="s">
        <v>1362</v>
      </c>
      <c r="D400" s="1354">
        <v>0</v>
      </c>
      <c r="E400" s="1354">
        <v>0</v>
      </c>
      <c r="F400" s="1354">
        <v>0</v>
      </c>
    </row>
    <row r="401" spans="1:6">
      <c r="A401" s="1361">
        <v>8660</v>
      </c>
      <c r="B401" s="1362">
        <v>6700</v>
      </c>
      <c r="C401" s="1363" t="s">
        <v>928</v>
      </c>
      <c r="D401" s="1354">
        <v>267.17</v>
      </c>
      <c r="E401" s="1354">
        <v>234.02</v>
      </c>
      <c r="F401" s="1354">
        <v>305.11</v>
      </c>
    </row>
    <row r="402" spans="1:6">
      <c r="A402" s="1361">
        <v>5150</v>
      </c>
      <c r="B402" s="1362">
        <v>6750</v>
      </c>
      <c r="C402" s="1363" t="s">
        <v>1080</v>
      </c>
      <c r="D402" s="1354">
        <v>2538.6999999999998</v>
      </c>
      <c r="E402" s="1354">
        <v>1285.19</v>
      </c>
      <c r="F402" s="1354">
        <v>3916.78</v>
      </c>
    </row>
    <row r="403" spans="1:6">
      <c r="A403" s="1361">
        <v>5300</v>
      </c>
      <c r="B403" s="1362">
        <v>6750</v>
      </c>
      <c r="C403" s="1363" t="s">
        <v>1083</v>
      </c>
      <c r="D403" s="1354">
        <v>761.95</v>
      </c>
      <c r="E403" s="1354">
        <v>852.87</v>
      </c>
      <c r="F403" s="1354">
        <v>1167.58</v>
      </c>
    </row>
    <row r="404" spans="1:6">
      <c r="A404" s="1361">
        <v>5360</v>
      </c>
      <c r="B404" s="1362">
        <v>6750</v>
      </c>
      <c r="C404" s="1363" t="s">
        <v>1082</v>
      </c>
      <c r="D404" s="1354">
        <v>2980.71</v>
      </c>
      <c r="E404" s="1354">
        <v>4195.59</v>
      </c>
      <c r="F404" s="1354">
        <v>3643.16</v>
      </c>
    </row>
    <row r="405" spans="1:6">
      <c r="A405" s="1361">
        <v>5390</v>
      </c>
      <c r="B405" s="1362">
        <v>6750</v>
      </c>
      <c r="C405" s="1363" t="s">
        <v>1081</v>
      </c>
      <c r="D405" s="1354">
        <v>0</v>
      </c>
      <c r="E405" s="1354">
        <v>0</v>
      </c>
      <c r="F405" s="1354">
        <v>0</v>
      </c>
    </row>
    <row r="406" spans="1:6">
      <c r="A406" s="1361">
        <v>8530</v>
      </c>
      <c r="B406" s="1362">
        <v>6750</v>
      </c>
      <c r="C406" s="1363" t="s">
        <v>1079</v>
      </c>
      <c r="D406" s="1354">
        <v>3899.05</v>
      </c>
      <c r="E406" s="1354">
        <v>4483.21</v>
      </c>
      <c r="F406" s="1354">
        <v>4715.41</v>
      </c>
    </row>
    <row r="407" spans="1:6">
      <c r="A407" s="1361">
        <v>5010</v>
      </c>
      <c r="B407" s="1362">
        <v>7010</v>
      </c>
      <c r="C407" s="1363" t="s">
        <v>1167</v>
      </c>
      <c r="D407" s="1354">
        <v>0</v>
      </c>
      <c r="E407" s="1354">
        <v>0</v>
      </c>
      <c r="F407" s="1354">
        <v>0</v>
      </c>
    </row>
    <row r="408" spans="1:6">
      <c r="A408" s="1361">
        <v>5010</v>
      </c>
      <c r="B408" s="1362">
        <v>7011</v>
      </c>
      <c r="C408" s="1363" t="s">
        <v>1166</v>
      </c>
      <c r="D408" s="1354">
        <v>137507.10999999999</v>
      </c>
      <c r="E408" s="1354">
        <v>128607.2</v>
      </c>
      <c r="F408" s="1354">
        <v>112737.43</v>
      </c>
    </row>
    <row r="409" spans="1:6">
      <c r="A409" s="1361">
        <v>5200</v>
      </c>
      <c r="B409" s="1362">
        <v>7100</v>
      </c>
      <c r="C409" s="1363" t="s">
        <v>1361</v>
      </c>
      <c r="D409" s="1354">
        <v>0</v>
      </c>
      <c r="E409" s="1354">
        <v>0</v>
      </c>
      <c r="F409" s="1354">
        <v>0</v>
      </c>
    </row>
    <row r="410" spans="1:6">
      <c r="A410" s="1361">
        <v>5460</v>
      </c>
      <c r="B410" s="1362">
        <v>7101</v>
      </c>
      <c r="C410" s="1363" t="s">
        <v>1165</v>
      </c>
      <c r="D410" s="1354">
        <v>5052.8999999999996</v>
      </c>
      <c r="E410" s="1354">
        <v>0</v>
      </c>
      <c r="F410" s="1354">
        <v>0</v>
      </c>
    </row>
    <row r="411" spans="1:6">
      <c r="A411" s="1361">
        <v>5460</v>
      </c>
      <c r="B411" s="1362">
        <v>7115</v>
      </c>
      <c r="C411" s="1363" t="s">
        <v>1164</v>
      </c>
      <c r="D411" s="1354">
        <v>-1156.1600000000001</v>
      </c>
      <c r="E411" s="1354">
        <v>11900</v>
      </c>
      <c r="F411" s="1354">
        <v>26295</v>
      </c>
    </row>
    <row r="412" spans="1:6">
      <c r="A412" s="1361">
        <v>5525</v>
      </c>
      <c r="B412" s="1362">
        <v>7116</v>
      </c>
      <c r="C412" s="1363" t="s">
        <v>1163</v>
      </c>
      <c r="D412" s="1354">
        <v>0</v>
      </c>
      <c r="E412" s="1354">
        <v>0</v>
      </c>
      <c r="F412" s="1354">
        <v>0</v>
      </c>
    </row>
    <row r="413" spans="1:6">
      <c r="A413" s="1361">
        <v>5455</v>
      </c>
      <c r="B413" s="1362">
        <v>7151</v>
      </c>
      <c r="C413" s="1363" t="s">
        <v>1162</v>
      </c>
      <c r="D413" s="1354">
        <v>14094.17</v>
      </c>
      <c r="E413" s="1354">
        <v>16236.47</v>
      </c>
      <c r="F413" s="1354">
        <v>12783.87</v>
      </c>
    </row>
    <row r="414" spans="1:6">
      <c r="A414" s="1361">
        <v>5455</v>
      </c>
      <c r="B414" s="1362">
        <v>7151</v>
      </c>
      <c r="C414" s="1363" t="s">
        <v>1158</v>
      </c>
      <c r="D414" s="1354">
        <v>0</v>
      </c>
      <c r="E414" s="1354">
        <v>0</v>
      </c>
      <c r="F414" s="1354">
        <v>0</v>
      </c>
    </row>
    <row r="415" spans="1:6">
      <c r="A415" s="1361">
        <v>5455</v>
      </c>
      <c r="B415" s="1362">
        <v>7151</v>
      </c>
      <c r="C415" s="1363" t="s">
        <v>1159</v>
      </c>
      <c r="D415" s="1354">
        <v>0</v>
      </c>
      <c r="E415" s="1354">
        <v>0</v>
      </c>
      <c r="F415" s="1354">
        <v>0</v>
      </c>
    </row>
    <row r="416" spans="1:6">
      <c r="A416" s="1361">
        <v>5455</v>
      </c>
      <c r="B416" s="1362">
        <v>7153</v>
      </c>
      <c r="C416" s="1363" t="s">
        <v>1161</v>
      </c>
      <c r="D416" s="1354">
        <v>0</v>
      </c>
      <c r="E416" s="1354">
        <v>0</v>
      </c>
      <c r="F416" s="1354">
        <v>0</v>
      </c>
    </row>
    <row r="417" spans="1:6">
      <c r="A417" s="1361">
        <v>5455</v>
      </c>
      <c r="B417" s="1362">
        <v>7155</v>
      </c>
      <c r="C417" s="1363" t="s">
        <v>1160</v>
      </c>
      <c r="D417" s="1354">
        <v>14787.46</v>
      </c>
      <c r="E417" s="1354">
        <v>18227.05</v>
      </c>
      <c r="F417" s="1354">
        <v>16857.009999999998</v>
      </c>
    </row>
    <row r="418" spans="1:6">
      <c r="A418" s="1361">
        <v>5455</v>
      </c>
      <c r="B418" s="1362">
        <v>7158</v>
      </c>
      <c r="C418" s="1363" t="s">
        <v>728</v>
      </c>
      <c r="D418" s="1354">
        <v>0</v>
      </c>
      <c r="E418" s="1354">
        <v>0</v>
      </c>
      <c r="F418" s="1354">
        <v>0</v>
      </c>
    </row>
    <row r="419" spans="1:6">
      <c r="A419" s="1361">
        <v>5455</v>
      </c>
      <c r="B419" s="1362">
        <v>7159</v>
      </c>
      <c r="C419" s="1363" t="s">
        <v>1159</v>
      </c>
      <c r="D419" s="1354">
        <v>0</v>
      </c>
      <c r="E419" s="1354">
        <v>0</v>
      </c>
      <c r="F419" s="1354">
        <v>0</v>
      </c>
    </row>
    <row r="420" spans="1:6">
      <c r="A420" s="1361">
        <v>5540</v>
      </c>
      <c r="B420" s="1362">
        <v>7161</v>
      </c>
      <c r="C420" s="1363" t="s">
        <v>1157</v>
      </c>
      <c r="D420" s="1354">
        <v>0</v>
      </c>
      <c r="E420" s="1354">
        <v>0</v>
      </c>
      <c r="F420" s="1354">
        <v>0</v>
      </c>
    </row>
    <row r="421" spans="1:6">
      <c r="A421" s="1361">
        <v>5540</v>
      </c>
      <c r="B421" s="1362">
        <v>7161</v>
      </c>
      <c r="C421" s="1363" t="s">
        <v>1153</v>
      </c>
      <c r="D421" s="1354">
        <v>0</v>
      </c>
      <c r="E421" s="1354">
        <v>0</v>
      </c>
      <c r="F421" s="1354">
        <v>0</v>
      </c>
    </row>
    <row r="422" spans="1:6">
      <c r="A422" s="1361">
        <v>5540</v>
      </c>
      <c r="B422" s="1362">
        <v>7163</v>
      </c>
      <c r="C422" s="1363" t="s">
        <v>1156</v>
      </c>
      <c r="D422" s="1354">
        <v>0</v>
      </c>
      <c r="E422" s="1354">
        <v>0</v>
      </c>
      <c r="F422" s="1354">
        <v>0</v>
      </c>
    </row>
    <row r="423" spans="1:6">
      <c r="A423" s="1361">
        <v>5540</v>
      </c>
      <c r="B423" s="1362">
        <v>7165</v>
      </c>
      <c r="C423" s="1363" t="s">
        <v>1155</v>
      </c>
      <c r="D423" s="1354">
        <v>0</v>
      </c>
      <c r="E423" s="1354">
        <v>0</v>
      </c>
      <c r="F423" s="1354">
        <v>0</v>
      </c>
    </row>
    <row r="424" spans="1:6">
      <c r="A424" s="1361">
        <v>5540</v>
      </c>
      <c r="B424" s="1362">
        <v>7169</v>
      </c>
      <c r="C424" s="1363" t="s">
        <v>1154</v>
      </c>
      <c r="D424" s="1354">
        <v>0</v>
      </c>
      <c r="E424" s="1354">
        <v>0</v>
      </c>
      <c r="F424" s="1354">
        <v>0</v>
      </c>
    </row>
    <row r="425" spans="1:6">
      <c r="A425" s="1361">
        <v>5530</v>
      </c>
      <c r="B425" s="1362">
        <v>7181</v>
      </c>
      <c r="C425" s="1363" t="s">
        <v>1143</v>
      </c>
      <c r="D425" s="1354">
        <v>0</v>
      </c>
      <c r="E425" s="1354">
        <v>0</v>
      </c>
      <c r="F425" s="1354">
        <v>0</v>
      </c>
    </row>
    <row r="426" spans="1:6">
      <c r="A426" s="1361">
        <v>5530</v>
      </c>
      <c r="B426" s="1362">
        <v>7181</v>
      </c>
      <c r="C426" s="1363" t="s">
        <v>1144</v>
      </c>
      <c r="D426" s="1354">
        <v>0</v>
      </c>
      <c r="E426" s="1354">
        <v>0</v>
      </c>
      <c r="F426" s="1354">
        <v>0</v>
      </c>
    </row>
    <row r="427" spans="1:6">
      <c r="A427" s="1361">
        <v>5530</v>
      </c>
      <c r="B427" s="1362">
        <v>7181</v>
      </c>
      <c r="C427" s="1363" t="s">
        <v>1152</v>
      </c>
      <c r="D427" s="1354">
        <v>0</v>
      </c>
      <c r="E427" s="1354">
        <v>0</v>
      </c>
      <c r="F427" s="1354">
        <v>0</v>
      </c>
    </row>
    <row r="428" spans="1:6">
      <c r="A428" s="1361">
        <v>5530</v>
      </c>
      <c r="B428" s="1362">
        <v>7181</v>
      </c>
      <c r="C428" s="1363" t="s">
        <v>1148</v>
      </c>
      <c r="D428" s="1354">
        <v>0</v>
      </c>
      <c r="E428" s="1354">
        <v>0</v>
      </c>
      <c r="F428" s="1354">
        <v>0</v>
      </c>
    </row>
    <row r="429" spans="1:6">
      <c r="A429" s="1361">
        <v>5530</v>
      </c>
      <c r="B429" s="1362">
        <v>7182</v>
      </c>
      <c r="C429" s="1363" t="s">
        <v>1147</v>
      </c>
      <c r="D429" s="1354">
        <v>0</v>
      </c>
      <c r="E429" s="1354">
        <v>0</v>
      </c>
      <c r="F429" s="1354">
        <v>0</v>
      </c>
    </row>
    <row r="430" spans="1:6">
      <c r="A430" s="1361">
        <v>5530</v>
      </c>
      <c r="B430" s="1362">
        <v>7183</v>
      </c>
      <c r="C430" s="1363" t="s">
        <v>1151</v>
      </c>
      <c r="D430" s="1354">
        <v>0</v>
      </c>
      <c r="E430" s="1354">
        <v>0</v>
      </c>
      <c r="F430" s="1354">
        <v>0</v>
      </c>
    </row>
    <row r="431" spans="1:6">
      <c r="A431" s="1361">
        <v>5530</v>
      </c>
      <c r="B431" s="1362">
        <v>7184</v>
      </c>
      <c r="C431" s="1363" t="s">
        <v>1146</v>
      </c>
      <c r="D431" s="1354">
        <v>394.94</v>
      </c>
      <c r="E431" s="1354">
        <v>0</v>
      </c>
      <c r="F431" s="1354">
        <v>0</v>
      </c>
    </row>
    <row r="432" spans="1:6">
      <c r="A432" s="1361">
        <v>5530</v>
      </c>
      <c r="B432" s="1362">
        <v>7185</v>
      </c>
      <c r="C432" s="1363" t="s">
        <v>1150</v>
      </c>
      <c r="D432" s="1354">
        <v>5647.55</v>
      </c>
      <c r="E432" s="1354">
        <v>7941.03</v>
      </c>
      <c r="F432" s="1354">
        <v>9407</v>
      </c>
    </row>
    <row r="433" spans="1:6">
      <c r="A433" s="1361">
        <v>5530</v>
      </c>
      <c r="B433" s="1362">
        <v>7186</v>
      </c>
      <c r="C433" s="1363" t="s">
        <v>1145</v>
      </c>
      <c r="D433" s="1354">
        <v>0</v>
      </c>
      <c r="E433" s="1354">
        <v>0</v>
      </c>
      <c r="F433" s="1354">
        <v>0</v>
      </c>
    </row>
    <row r="434" spans="1:6">
      <c r="A434" s="1361">
        <v>5530</v>
      </c>
      <c r="B434" s="1362">
        <v>7189</v>
      </c>
      <c r="C434" s="1363" t="s">
        <v>1149</v>
      </c>
      <c r="D434" s="1354">
        <v>0</v>
      </c>
      <c r="E434" s="1354">
        <v>0</v>
      </c>
      <c r="F434" s="1354">
        <v>0</v>
      </c>
    </row>
    <row r="435" spans="1:6">
      <c r="A435" s="1361">
        <v>5520</v>
      </c>
      <c r="B435" s="1362">
        <v>7201</v>
      </c>
      <c r="C435" s="1363" t="s">
        <v>1142</v>
      </c>
      <c r="D435" s="1354">
        <v>2473.83</v>
      </c>
      <c r="E435" s="1354">
        <v>2543.08</v>
      </c>
      <c r="F435" s="1354">
        <v>1267.3399999999999</v>
      </c>
    </row>
    <row r="436" spans="1:6">
      <c r="A436" s="1361">
        <v>5520</v>
      </c>
      <c r="B436" s="1362">
        <v>7201</v>
      </c>
      <c r="C436" s="1363" t="s">
        <v>1133</v>
      </c>
      <c r="D436" s="1354">
        <v>0</v>
      </c>
      <c r="E436" s="1354">
        <v>0</v>
      </c>
      <c r="F436" s="1354">
        <v>0</v>
      </c>
    </row>
    <row r="437" spans="1:6">
      <c r="A437" s="1361">
        <v>5520</v>
      </c>
      <c r="B437" s="1362">
        <v>7201</v>
      </c>
      <c r="C437" s="1363" t="s">
        <v>1134</v>
      </c>
      <c r="D437" s="1354">
        <v>0</v>
      </c>
      <c r="E437" s="1354">
        <v>0</v>
      </c>
      <c r="F437" s="1354">
        <v>0</v>
      </c>
    </row>
    <row r="438" spans="1:6">
      <c r="A438" s="1361">
        <v>5520</v>
      </c>
      <c r="B438" s="1362">
        <v>7201</v>
      </c>
      <c r="C438" s="1363" t="s">
        <v>1138</v>
      </c>
      <c r="D438" s="1354">
        <v>0</v>
      </c>
      <c r="E438" s="1354">
        <v>0</v>
      </c>
      <c r="F438" s="1354">
        <v>0</v>
      </c>
    </row>
    <row r="439" spans="1:6">
      <c r="A439" s="1361">
        <v>5520</v>
      </c>
      <c r="B439" s="1362">
        <v>7202</v>
      </c>
      <c r="C439" s="1363" t="s">
        <v>1137</v>
      </c>
      <c r="D439" s="1354">
        <v>195</v>
      </c>
      <c r="E439" s="1354">
        <v>2592.69</v>
      </c>
      <c r="F439" s="1354">
        <v>1071.32</v>
      </c>
    </row>
    <row r="440" spans="1:6">
      <c r="A440" s="1361">
        <v>5520</v>
      </c>
      <c r="B440" s="1362">
        <v>7203</v>
      </c>
      <c r="C440" s="1363" t="s">
        <v>1141</v>
      </c>
      <c r="D440" s="1354">
        <v>62.19</v>
      </c>
      <c r="E440" s="1354">
        <v>0</v>
      </c>
      <c r="F440" s="1354">
        <v>0</v>
      </c>
    </row>
    <row r="441" spans="1:6">
      <c r="A441" s="1361">
        <v>5520</v>
      </c>
      <c r="B441" s="1362">
        <v>7204</v>
      </c>
      <c r="C441" s="1363" t="s">
        <v>1136</v>
      </c>
      <c r="D441" s="1354">
        <v>0</v>
      </c>
      <c r="E441" s="1354">
        <v>1404.56</v>
      </c>
      <c r="F441" s="1354">
        <v>1735.72</v>
      </c>
    </row>
    <row r="442" spans="1:6">
      <c r="A442" s="1361">
        <v>5520</v>
      </c>
      <c r="B442" s="1362">
        <v>7205</v>
      </c>
      <c r="C442" s="1363" t="s">
        <v>1140</v>
      </c>
      <c r="D442" s="1354">
        <v>1751.23</v>
      </c>
      <c r="E442" s="1354">
        <v>4253.76</v>
      </c>
      <c r="F442" s="1354">
        <v>1816.38</v>
      </c>
    </row>
    <row r="443" spans="1:6">
      <c r="A443" s="1361">
        <v>5520</v>
      </c>
      <c r="B443" s="1362">
        <v>7206</v>
      </c>
      <c r="C443" s="1363" t="s">
        <v>1135</v>
      </c>
      <c r="D443" s="1354">
        <v>2429.14</v>
      </c>
      <c r="E443" s="1354">
        <v>1429.81</v>
      </c>
      <c r="F443" s="1354">
        <v>1297.44</v>
      </c>
    </row>
    <row r="444" spans="1:6">
      <c r="A444" s="1361">
        <v>5520</v>
      </c>
      <c r="B444" s="1362">
        <v>7208</v>
      </c>
      <c r="C444" s="1363" t="s">
        <v>1045</v>
      </c>
      <c r="D444" s="1354">
        <v>2963.77</v>
      </c>
      <c r="E444" s="1354">
        <v>3544.48</v>
      </c>
      <c r="F444" s="1354">
        <v>3891.83</v>
      </c>
    </row>
    <row r="445" spans="1:6">
      <c r="A445" s="1361">
        <v>5520</v>
      </c>
      <c r="B445" s="1362">
        <v>7209</v>
      </c>
      <c r="C445" s="1363" t="s">
        <v>1139</v>
      </c>
      <c r="D445" s="1354">
        <v>0</v>
      </c>
      <c r="E445" s="1354">
        <v>0</v>
      </c>
      <c r="F445" s="1354">
        <v>0</v>
      </c>
    </row>
    <row r="446" spans="1:6">
      <c r="A446" s="1361">
        <v>5200</v>
      </c>
      <c r="B446" s="1362">
        <v>7311</v>
      </c>
      <c r="C446" s="1363" t="s">
        <v>1132</v>
      </c>
      <c r="D446" s="1354">
        <v>0</v>
      </c>
      <c r="E446" s="1354">
        <v>0</v>
      </c>
      <c r="F446" s="1354">
        <v>0</v>
      </c>
    </row>
    <row r="447" spans="1:6">
      <c r="A447" s="1361">
        <v>5200</v>
      </c>
      <c r="B447" s="1362">
        <v>7318</v>
      </c>
      <c r="C447" s="1363" t="s">
        <v>1131</v>
      </c>
      <c r="D447" s="1354">
        <v>0</v>
      </c>
      <c r="E447" s="1354">
        <v>0</v>
      </c>
      <c r="F447" s="1354">
        <v>0</v>
      </c>
    </row>
    <row r="448" spans="1:6">
      <c r="A448" s="1361">
        <v>5200</v>
      </c>
      <c r="B448" s="1362">
        <v>7328</v>
      </c>
      <c r="C448" s="1363" t="s">
        <v>1130</v>
      </c>
      <c r="D448" s="1354">
        <v>0</v>
      </c>
      <c r="E448" s="1354">
        <v>0</v>
      </c>
      <c r="F448" s="1354">
        <v>0</v>
      </c>
    </row>
    <row r="449" spans="1:6">
      <c r="A449" s="1361">
        <v>5200</v>
      </c>
      <c r="B449" s="1362">
        <v>7331</v>
      </c>
      <c r="C449" s="1363" t="s">
        <v>1129</v>
      </c>
      <c r="D449" s="1354">
        <v>6989.95</v>
      </c>
      <c r="E449" s="1354">
        <v>0</v>
      </c>
      <c r="F449" s="1354">
        <v>13679.23</v>
      </c>
    </row>
    <row r="450" spans="1:6">
      <c r="A450" s="1361">
        <v>5200</v>
      </c>
      <c r="B450" s="1362">
        <v>7340</v>
      </c>
      <c r="C450" s="1363" t="s">
        <v>1124</v>
      </c>
      <c r="D450" s="1354">
        <v>3177</v>
      </c>
      <c r="E450" s="1354">
        <v>5814.25</v>
      </c>
      <c r="F450" s="1354">
        <v>3430.04</v>
      </c>
    </row>
    <row r="451" spans="1:6">
      <c r="A451" s="1361">
        <v>5200</v>
      </c>
      <c r="B451" s="1362">
        <v>7341</v>
      </c>
      <c r="C451" s="1363" t="s">
        <v>1123</v>
      </c>
      <c r="D451" s="1354">
        <v>8663</v>
      </c>
      <c r="E451" s="1354">
        <v>30080.17</v>
      </c>
      <c r="F451" s="1354">
        <v>30500.95</v>
      </c>
    </row>
    <row r="452" spans="1:6">
      <c r="A452" s="1361">
        <v>5200</v>
      </c>
      <c r="B452" s="1362">
        <v>7342</v>
      </c>
      <c r="C452" s="1363" t="s">
        <v>1122</v>
      </c>
      <c r="D452" s="1354">
        <v>7739</v>
      </c>
      <c r="E452" s="1354">
        <v>15309.68</v>
      </c>
      <c r="F452" s="1354">
        <v>17800.14</v>
      </c>
    </row>
    <row r="453" spans="1:6">
      <c r="A453" s="1361">
        <v>5200</v>
      </c>
      <c r="B453" s="1362">
        <v>7343</v>
      </c>
      <c r="C453" s="1363" t="s">
        <v>1121</v>
      </c>
      <c r="D453" s="1354">
        <v>170</v>
      </c>
      <c r="E453" s="1354">
        <v>0</v>
      </c>
      <c r="F453" s="1354">
        <v>0</v>
      </c>
    </row>
    <row r="454" spans="1:6">
      <c r="A454" s="1361">
        <v>5200</v>
      </c>
      <c r="B454" s="1362">
        <v>7344</v>
      </c>
      <c r="C454" s="1363" t="s">
        <v>1120</v>
      </c>
      <c r="D454" s="1354">
        <v>8856</v>
      </c>
      <c r="E454" s="1354">
        <v>16676.810000000001</v>
      </c>
      <c r="F454" s="1354">
        <v>18499.43</v>
      </c>
    </row>
    <row r="455" spans="1:6">
      <c r="A455" s="1361">
        <v>5200</v>
      </c>
      <c r="B455" s="1362">
        <v>7345</v>
      </c>
      <c r="C455" s="1363" t="s">
        <v>1119</v>
      </c>
      <c r="D455" s="1354">
        <v>2081</v>
      </c>
      <c r="E455" s="1354">
        <v>4221.58</v>
      </c>
      <c r="F455" s="1354">
        <v>94.97</v>
      </c>
    </row>
    <row r="456" spans="1:6">
      <c r="A456" s="1361">
        <v>5200</v>
      </c>
      <c r="B456" s="1362">
        <v>7346</v>
      </c>
      <c r="C456" s="1363" t="s">
        <v>1118</v>
      </c>
      <c r="D456" s="1354">
        <v>952</v>
      </c>
      <c r="E456" s="1354">
        <v>846.37</v>
      </c>
      <c r="F456" s="1354">
        <v>834.73</v>
      </c>
    </row>
    <row r="457" spans="1:6">
      <c r="A457" s="1361">
        <v>5200</v>
      </c>
      <c r="B457" s="1362">
        <v>7347</v>
      </c>
      <c r="C457" s="1363" t="s">
        <v>1117</v>
      </c>
      <c r="D457" s="1354">
        <v>3079</v>
      </c>
      <c r="E457" s="1354">
        <v>7215.08</v>
      </c>
      <c r="F457" s="1354">
        <v>4361.97</v>
      </c>
    </row>
    <row r="458" spans="1:6">
      <c r="A458" s="1361">
        <v>5200</v>
      </c>
      <c r="B458" s="1362">
        <v>7348</v>
      </c>
      <c r="C458" s="1363" t="s">
        <v>1116</v>
      </c>
      <c r="D458" s="1354">
        <v>703</v>
      </c>
      <c r="E458" s="1354">
        <v>3566.1</v>
      </c>
      <c r="F458" s="1354">
        <v>3038.86</v>
      </c>
    </row>
    <row r="459" spans="1:6">
      <c r="A459" s="1361">
        <v>5200</v>
      </c>
      <c r="B459" s="1362">
        <v>7349</v>
      </c>
      <c r="C459" s="1363" t="s">
        <v>1115</v>
      </c>
      <c r="D459" s="1354">
        <v>2014</v>
      </c>
      <c r="E459" s="1354">
        <v>4506.8599999999997</v>
      </c>
      <c r="F459" s="1354">
        <v>5050.6899999999996</v>
      </c>
    </row>
    <row r="460" spans="1:6">
      <c r="A460" s="1361">
        <v>5200</v>
      </c>
      <c r="B460" s="1362">
        <v>7351</v>
      </c>
      <c r="C460" s="1363" t="s">
        <v>1112</v>
      </c>
      <c r="D460" s="1354">
        <v>0</v>
      </c>
      <c r="E460" s="1354">
        <v>0</v>
      </c>
      <c r="F460" s="1354">
        <v>0</v>
      </c>
    </row>
    <row r="461" spans="1:6">
      <c r="A461" s="1361">
        <v>5200</v>
      </c>
      <c r="B461" s="1362">
        <v>7351</v>
      </c>
      <c r="C461" s="1363" t="s">
        <v>1109</v>
      </c>
      <c r="D461" s="1354">
        <v>0</v>
      </c>
      <c r="E461" s="1354">
        <v>0</v>
      </c>
      <c r="F461" s="1354">
        <v>0</v>
      </c>
    </row>
    <row r="462" spans="1:6">
      <c r="A462" s="1361">
        <v>5200</v>
      </c>
      <c r="B462" s="1362">
        <v>7352</v>
      </c>
      <c r="C462" s="1363" t="s">
        <v>1110</v>
      </c>
      <c r="D462" s="1354">
        <v>0</v>
      </c>
      <c r="E462" s="1354">
        <v>0</v>
      </c>
      <c r="F462" s="1354">
        <v>0</v>
      </c>
    </row>
    <row r="463" spans="1:6">
      <c r="A463" s="1364">
        <v>5200</v>
      </c>
      <c r="B463" s="1362">
        <v>7355</v>
      </c>
      <c r="C463" s="1363" t="s">
        <v>1111</v>
      </c>
      <c r="D463" s="1354">
        <v>7369</v>
      </c>
      <c r="E463" s="1354">
        <v>10100.01</v>
      </c>
      <c r="F463" s="1354">
        <v>13091.93</v>
      </c>
    </row>
    <row r="464" spans="1:6">
      <c r="A464" s="1361">
        <v>5200</v>
      </c>
      <c r="B464" s="1362">
        <v>7361</v>
      </c>
      <c r="C464" s="1363" t="s">
        <v>1108</v>
      </c>
      <c r="D464" s="1354">
        <v>32534.69</v>
      </c>
      <c r="E464" s="1354">
        <v>25899.83</v>
      </c>
      <c r="F464" s="1354">
        <v>26261.71</v>
      </c>
    </row>
    <row r="465" spans="1:6">
      <c r="A465" s="1361">
        <v>5200</v>
      </c>
      <c r="B465" s="1362">
        <v>7361</v>
      </c>
      <c r="C465" s="1363" t="s">
        <v>1103</v>
      </c>
      <c r="D465" s="1354">
        <v>0</v>
      </c>
      <c r="E465" s="1354">
        <v>0</v>
      </c>
      <c r="F465" s="1354">
        <v>0</v>
      </c>
    </row>
    <row r="466" spans="1:6">
      <c r="A466" s="1361">
        <v>5200</v>
      </c>
      <c r="B466" s="1362">
        <v>7361</v>
      </c>
      <c r="C466" s="1363" t="s">
        <v>1097</v>
      </c>
      <c r="D466" s="1354">
        <v>8422.5499999999993</v>
      </c>
      <c r="E466" s="1354">
        <v>8826.6200000000008</v>
      </c>
      <c r="F466" s="1354">
        <v>14036.76</v>
      </c>
    </row>
    <row r="467" spans="1:6">
      <c r="A467" s="1361">
        <v>5200</v>
      </c>
      <c r="B467" s="1362">
        <v>7361</v>
      </c>
      <c r="C467" s="1363" t="s">
        <v>1098</v>
      </c>
      <c r="D467" s="1354">
        <v>21700</v>
      </c>
      <c r="E467" s="1354">
        <v>0</v>
      </c>
      <c r="F467" s="1354">
        <v>0</v>
      </c>
    </row>
    <row r="468" spans="1:6">
      <c r="A468" s="1361">
        <v>5200</v>
      </c>
      <c r="B468" s="1362">
        <v>7361</v>
      </c>
      <c r="C468" s="1363" t="s">
        <v>1099</v>
      </c>
      <c r="D468" s="1354">
        <v>0</v>
      </c>
      <c r="E468" s="1354">
        <v>0</v>
      </c>
      <c r="F468" s="1354">
        <v>0</v>
      </c>
    </row>
    <row r="469" spans="1:6">
      <c r="A469" s="1361">
        <v>5200</v>
      </c>
      <c r="B469" s="1362">
        <v>7362</v>
      </c>
      <c r="C469" s="1363" t="s">
        <v>1102</v>
      </c>
      <c r="D469" s="1354">
        <v>525</v>
      </c>
      <c r="E469" s="1354">
        <v>30</v>
      </c>
      <c r="F469" s="1354">
        <v>0</v>
      </c>
    </row>
    <row r="470" spans="1:6">
      <c r="A470" s="1361">
        <v>5200</v>
      </c>
      <c r="B470" s="1362">
        <v>7362</v>
      </c>
      <c r="C470" s="1363" t="s">
        <v>1107</v>
      </c>
      <c r="D470" s="1354">
        <v>490</v>
      </c>
      <c r="E470" s="1354">
        <v>0</v>
      </c>
      <c r="F470" s="1354">
        <v>0</v>
      </c>
    </row>
    <row r="471" spans="1:6">
      <c r="A471" s="1361">
        <v>5200</v>
      </c>
      <c r="B471" s="1362">
        <v>7363</v>
      </c>
      <c r="C471" s="1363" t="s">
        <v>1106</v>
      </c>
      <c r="D471" s="1354">
        <v>23765</v>
      </c>
      <c r="E471" s="1354">
        <v>0</v>
      </c>
      <c r="F471" s="1354">
        <v>0</v>
      </c>
    </row>
    <row r="472" spans="1:6">
      <c r="A472" s="1361">
        <v>5200</v>
      </c>
      <c r="B472" s="1362">
        <v>7364</v>
      </c>
      <c r="C472" s="1363" t="s">
        <v>1101</v>
      </c>
      <c r="D472" s="1354">
        <v>0</v>
      </c>
      <c r="E472" s="1354">
        <v>0</v>
      </c>
      <c r="F472" s="1354">
        <v>0</v>
      </c>
    </row>
    <row r="473" spans="1:6">
      <c r="A473" s="1361">
        <v>5200</v>
      </c>
      <c r="B473" s="1362">
        <v>7365</v>
      </c>
      <c r="C473" s="1363" t="s">
        <v>1105</v>
      </c>
      <c r="D473" s="1354">
        <v>8254.42</v>
      </c>
      <c r="E473" s="1354">
        <v>9774.64</v>
      </c>
      <c r="F473" s="1354">
        <v>6088.16</v>
      </c>
    </row>
    <row r="474" spans="1:6">
      <c r="A474" s="1361">
        <v>5200</v>
      </c>
      <c r="B474" s="1362">
        <v>7366</v>
      </c>
      <c r="C474" s="1363" t="s">
        <v>1100</v>
      </c>
      <c r="D474" s="1354">
        <v>3336.25</v>
      </c>
      <c r="E474" s="1354">
        <v>330.09</v>
      </c>
      <c r="F474" s="1354">
        <v>9708.39</v>
      </c>
    </row>
    <row r="475" spans="1:6">
      <c r="A475" s="1365">
        <v>5010</v>
      </c>
      <c r="B475" s="1366">
        <v>7368</v>
      </c>
      <c r="C475" s="1358" t="s">
        <v>1128</v>
      </c>
      <c r="D475" s="1359">
        <v>524</v>
      </c>
      <c r="E475" s="1359">
        <v>1213.03</v>
      </c>
      <c r="F475" s="1359">
        <v>2258.16</v>
      </c>
    </row>
    <row r="476" spans="1:6">
      <c r="A476" s="1367">
        <v>5010</v>
      </c>
      <c r="B476" s="1368">
        <v>7369</v>
      </c>
      <c r="C476" s="1369" t="s">
        <v>1127</v>
      </c>
      <c r="D476" s="1370">
        <v>145</v>
      </c>
      <c r="E476" s="1370">
        <v>0</v>
      </c>
      <c r="F476" s="1370">
        <v>0</v>
      </c>
    </row>
    <row r="477" spans="1:6">
      <c r="A477" s="1367">
        <v>5200</v>
      </c>
      <c r="B477" s="1368">
        <v>7369</v>
      </c>
      <c r="C477" s="1369" t="s">
        <v>1125</v>
      </c>
      <c r="D477" s="1370">
        <v>42</v>
      </c>
      <c r="E477" s="1370">
        <v>0</v>
      </c>
      <c r="F477" s="1370">
        <v>0</v>
      </c>
    </row>
    <row r="478" spans="1:6">
      <c r="A478" s="1361">
        <v>5200</v>
      </c>
      <c r="B478" s="1362">
        <v>7369</v>
      </c>
      <c r="C478" s="1363" t="s">
        <v>1104</v>
      </c>
      <c r="D478" s="1354">
        <v>0</v>
      </c>
      <c r="E478" s="1354">
        <v>0</v>
      </c>
      <c r="F478" s="1354">
        <v>0</v>
      </c>
    </row>
    <row r="479" spans="1:6">
      <c r="A479" s="1361">
        <v>5200</v>
      </c>
      <c r="B479" s="1362">
        <v>7369</v>
      </c>
      <c r="C479" s="1363" t="s">
        <v>1114</v>
      </c>
      <c r="D479" s="1354">
        <v>0</v>
      </c>
      <c r="E479" s="1354">
        <v>0</v>
      </c>
      <c r="F479" s="1354">
        <v>0</v>
      </c>
    </row>
    <row r="480" spans="1:6">
      <c r="A480" s="1361">
        <v>5010</v>
      </c>
      <c r="B480" s="1362">
        <v>7370</v>
      </c>
      <c r="C480" s="1363" t="s">
        <v>1126</v>
      </c>
      <c r="D480" s="1354">
        <v>798</v>
      </c>
      <c r="E480" s="1354">
        <v>2887.88</v>
      </c>
      <c r="F480" s="1354">
        <v>2498.6999999999998</v>
      </c>
    </row>
    <row r="481" spans="1:6">
      <c r="A481" s="1361">
        <v>5200</v>
      </c>
      <c r="B481" s="1362">
        <v>7370</v>
      </c>
      <c r="C481" s="1363" t="s">
        <v>1113</v>
      </c>
      <c r="D481" s="1354">
        <v>351</v>
      </c>
      <c r="E481" s="1354">
        <v>2535.5500000000002</v>
      </c>
      <c r="F481" s="1354">
        <v>3753.27</v>
      </c>
    </row>
    <row r="482" spans="1:6">
      <c r="A482" s="1361">
        <v>5010</v>
      </c>
      <c r="B482" s="1362">
        <v>7371</v>
      </c>
      <c r="C482" s="1363" t="s">
        <v>1360</v>
      </c>
      <c r="D482" s="1354">
        <v>0</v>
      </c>
      <c r="E482" s="1354">
        <v>0</v>
      </c>
      <c r="F482" s="1354">
        <v>426.57</v>
      </c>
    </row>
    <row r="483" spans="1:6">
      <c r="A483" s="1361">
        <v>5200</v>
      </c>
      <c r="B483" s="1362">
        <v>7371</v>
      </c>
      <c r="C483" s="1363" t="s">
        <v>1359</v>
      </c>
      <c r="D483" s="1354">
        <v>0</v>
      </c>
      <c r="E483" s="1354">
        <v>0</v>
      </c>
      <c r="F483" s="1354">
        <v>1536.73</v>
      </c>
    </row>
    <row r="484" spans="1:6">
      <c r="A484" s="1361">
        <v>5010</v>
      </c>
      <c r="B484" s="1362">
        <v>7372</v>
      </c>
      <c r="C484" s="1363" t="s">
        <v>1358</v>
      </c>
      <c r="D484" s="1354">
        <v>0</v>
      </c>
      <c r="E484" s="1354">
        <v>0</v>
      </c>
      <c r="F484" s="1354">
        <v>1461.7</v>
      </c>
    </row>
    <row r="485" spans="1:6">
      <c r="A485" s="1361">
        <v>5200</v>
      </c>
      <c r="B485" s="1362">
        <v>7372</v>
      </c>
      <c r="C485" s="1363" t="s">
        <v>1357</v>
      </c>
      <c r="D485" s="1354">
        <v>0</v>
      </c>
      <c r="E485" s="1354">
        <v>0</v>
      </c>
      <c r="F485" s="1354">
        <v>1468.15</v>
      </c>
    </row>
    <row r="486" spans="1:6">
      <c r="A486" s="1361">
        <v>5010</v>
      </c>
      <c r="B486" s="1362">
        <v>7373</v>
      </c>
      <c r="C486" s="1363" t="s">
        <v>1356</v>
      </c>
      <c r="D486" s="1354">
        <v>0</v>
      </c>
      <c r="E486" s="1354">
        <v>0</v>
      </c>
      <c r="F486" s="1354">
        <v>162.11000000000001</v>
      </c>
    </row>
    <row r="487" spans="1:6">
      <c r="A487" s="1361">
        <v>5200</v>
      </c>
      <c r="B487" s="1362">
        <v>7373</v>
      </c>
      <c r="C487" s="1363" t="s">
        <v>1355</v>
      </c>
      <c r="D487" s="1354">
        <v>0</v>
      </c>
      <c r="E487" s="1354">
        <v>0</v>
      </c>
      <c r="F487" s="1354">
        <v>297.70999999999998</v>
      </c>
    </row>
    <row r="488" spans="1:6">
      <c r="A488" s="1361">
        <v>5010</v>
      </c>
      <c r="B488" s="1362">
        <v>7374</v>
      </c>
      <c r="C488" s="1363" t="s">
        <v>1354</v>
      </c>
      <c r="D488" s="1354">
        <v>0</v>
      </c>
      <c r="E488" s="1354">
        <v>0</v>
      </c>
      <c r="F488" s="1354">
        <v>4107.32</v>
      </c>
    </row>
    <row r="489" spans="1:6">
      <c r="A489" s="1361">
        <v>5200</v>
      </c>
      <c r="B489" s="1362">
        <v>7374</v>
      </c>
      <c r="C489" s="1363" t="s">
        <v>1353</v>
      </c>
      <c r="D489" s="1354">
        <v>0</v>
      </c>
      <c r="E489" s="1354">
        <v>0</v>
      </c>
      <c r="F489" s="1354">
        <v>6163.96</v>
      </c>
    </row>
    <row r="490" spans="1:6">
      <c r="A490" s="1361">
        <v>5110</v>
      </c>
      <c r="B490" s="1362">
        <v>7418</v>
      </c>
      <c r="C490" s="1363" t="s">
        <v>1044</v>
      </c>
      <c r="D490" s="1354">
        <v>1263.4000000000001</v>
      </c>
      <c r="E490" s="1354">
        <v>2500.8000000000002</v>
      </c>
      <c r="F490" s="1354">
        <v>2774.4</v>
      </c>
    </row>
    <row r="491" spans="1:6">
      <c r="A491" s="1364">
        <v>5110</v>
      </c>
      <c r="B491" s="1362">
        <v>7421</v>
      </c>
      <c r="C491" s="1363" t="s">
        <v>1089</v>
      </c>
      <c r="D491" s="1354">
        <v>0</v>
      </c>
      <c r="E491" s="1354">
        <v>0</v>
      </c>
      <c r="F491" s="1354">
        <v>0</v>
      </c>
    </row>
    <row r="492" spans="1:6">
      <c r="A492" s="1364">
        <v>5110</v>
      </c>
      <c r="B492" s="1362">
        <v>7421</v>
      </c>
      <c r="C492" s="1363" t="s">
        <v>1096</v>
      </c>
      <c r="D492" s="1354">
        <v>0</v>
      </c>
      <c r="E492" s="1354">
        <v>0</v>
      </c>
      <c r="F492" s="1354">
        <v>0</v>
      </c>
    </row>
    <row r="493" spans="1:6">
      <c r="A493" s="1364">
        <v>5110</v>
      </c>
      <c r="B493" s="1362">
        <v>7421</v>
      </c>
      <c r="C493" s="1363" t="s">
        <v>1092</v>
      </c>
      <c r="D493" s="1354">
        <v>0</v>
      </c>
      <c r="E493" s="1354">
        <v>0</v>
      </c>
      <c r="F493" s="1354">
        <v>0</v>
      </c>
    </row>
    <row r="494" spans="1:6">
      <c r="A494" s="1361">
        <v>5110</v>
      </c>
      <c r="B494" s="1362">
        <v>7422</v>
      </c>
      <c r="C494" s="1363" t="s">
        <v>1091</v>
      </c>
      <c r="D494" s="1354">
        <v>0</v>
      </c>
      <c r="E494" s="1354">
        <v>78.75</v>
      </c>
      <c r="F494" s="1354">
        <v>0</v>
      </c>
    </row>
    <row r="495" spans="1:6">
      <c r="A495" s="1361">
        <v>5110</v>
      </c>
      <c r="B495" s="1362">
        <v>7423</v>
      </c>
      <c r="C495" s="1363" t="s">
        <v>1095</v>
      </c>
      <c r="D495" s="1354">
        <v>0</v>
      </c>
      <c r="E495" s="1354">
        <v>0</v>
      </c>
      <c r="F495" s="1354">
        <v>0</v>
      </c>
    </row>
    <row r="496" spans="1:6">
      <c r="A496" s="1361">
        <v>5110</v>
      </c>
      <c r="B496" s="1362">
        <v>7424</v>
      </c>
      <c r="C496" s="1363" t="s">
        <v>1090</v>
      </c>
      <c r="D496" s="1354">
        <v>0</v>
      </c>
      <c r="E496" s="1354">
        <v>0</v>
      </c>
      <c r="F496" s="1354">
        <v>0</v>
      </c>
    </row>
    <row r="497" spans="1:6">
      <c r="A497" s="1361">
        <v>5110</v>
      </c>
      <c r="B497" s="1362">
        <v>7425</v>
      </c>
      <c r="C497" s="1363" t="s">
        <v>1094</v>
      </c>
      <c r="D497" s="1354">
        <v>26273</v>
      </c>
      <c r="E497" s="1354">
        <v>157.5</v>
      </c>
      <c r="F497" s="1354">
        <v>315</v>
      </c>
    </row>
    <row r="498" spans="1:6">
      <c r="A498" s="1361">
        <v>5110</v>
      </c>
      <c r="B498" s="1362">
        <v>7426</v>
      </c>
      <c r="C498" s="1363" t="s">
        <v>1089</v>
      </c>
      <c r="D498" s="1354">
        <v>315</v>
      </c>
      <c r="E498" s="1354">
        <v>630</v>
      </c>
      <c r="F498" s="1354">
        <v>630</v>
      </c>
    </row>
    <row r="499" spans="1:6">
      <c r="A499" s="1364">
        <v>5110</v>
      </c>
      <c r="B499" s="1362">
        <v>7428</v>
      </c>
      <c r="C499" s="1363" t="s">
        <v>1089</v>
      </c>
      <c r="D499" s="1354">
        <v>0</v>
      </c>
      <c r="E499" s="1354">
        <v>0</v>
      </c>
      <c r="F499" s="1354">
        <v>0</v>
      </c>
    </row>
    <row r="500" spans="1:6">
      <c r="A500" s="1364">
        <v>5110</v>
      </c>
      <c r="B500" s="1362">
        <v>7429</v>
      </c>
      <c r="C500" s="1363" t="s">
        <v>1093</v>
      </c>
      <c r="D500" s="1354">
        <v>0</v>
      </c>
      <c r="E500" s="1354">
        <v>0</v>
      </c>
      <c r="F500" s="1354">
        <v>0</v>
      </c>
    </row>
    <row r="501" spans="1:6">
      <c r="A501" s="1361">
        <v>5320</v>
      </c>
      <c r="B501" s="1362">
        <v>7501</v>
      </c>
      <c r="C501" s="1363" t="s">
        <v>1088</v>
      </c>
      <c r="D501" s="1354">
        <v>3488.52</v>
      </c>
      <c r="E501" s="1354">
        <v>4332.28</v>
      </c>
      <c r="F501" s="1354">
        <v>5262.24</v>
      </c>
    </row>
    <row r="502" spans="1:6">
      <c r="A502" s="1361">
        <v>5320</v>
      </c>
      <c r="B502" s="1362">
        <v>7508</v>
      </c>
      <c r="C502" s="1363" t="s">
        <v>365</v>
      </c>
      <c r="D502" s="1354">
        <v>439.68</v>
      </c>
      <c r="E502" s="1354">
        <v>732.01</v>
      </c>
      <c r="F502" s="1354">
        <v>989.15</v>
      </c>
    </row>
    <row r="503" spans="1:6">
      <c r="A503" s="1361">
        <v>5280</v>
      </c>
      <c r="B503" s="1362">
        <v>7568</v>
      </c>
      <c r="C503" s="1363" t="s">
        <v>1087</v>
      </c>
      <c r="D503" s="1354">
        <v>372.15</v>
      </c>
      <c r="E503" s="1354">
        <v>523.47</v>
      </c>
      <c r="F503" s="1354">
        <v>490.74</v>
      </c>
    </row>
    <row r="504" spans="1:6">
      <c r="A504" s="1361">
        <v>5280</v>
      </c>
      <c r="B504" s="1362">
        <v>7578</v>
      </c>
      <c r="C504" s="1363" t="s">
        <v>1086</v>
      </c>
      <c r="D504" s="1354">
        <v>1867.23</v>
      </c>
      <c r="E504" s="1354">
        <v>1607.1</v>
      </c>
      <c r="F504" s="1354">
        <v>1979.32</v>
      </c>
    </row>
    <row r="505" spans="1:6">
      <c r="A505" s="1361">
        <v>8640</v>
      </c>
      <c r="B505" s="1362">
        <v>7668</v>
      </c>
      <c r="C505" s="1363" t="s">
        <v>1085</v>
      </c>
      <c r="D505" s="1354">
        <v>0</v>
      </c>
      <c r="E505" s="1354">
        <v>0</v>
      </c>
      <c r="F505" s="1354">
        <v>0</v>
      </c>
    </row>
    <row r="506" spans="1:6">
      <c r="A506" s="1361">
        <v>5650</v>
      </c>
      <c r="B506" s="1362">
        <v>7678</v>
      </c>
      <c r="C506" s="1363" t="s">
        <v>384</v>
      </c>
      <c r="D506" s="1354">
        <v>0</v>
      </c>
      <c r="E506" s="1354">
        <v>0</v>
      </c>
      <c r="F506" s="1354">
        <v>0</v>
      </c>
    </row>
    <row r="507" spans="1:6">
      <c r="A507" s="1364">
        <v>8640</v>
      </c>
      <c r="B507" s="1362">
        <v>7678</v>
      </c>
      <c r="C507" s="1363" t="s">
        <v>1084</v>
      </c>
      <c r="D507" s="1354">
        <v>0</v>
      </c>
      <c r="E507" s="1354">
        <v>0</v>
      </c>
      <c r="F507" s="1354">
        <v>0</v>
      </c>
    </row>
    <row r="508" spans="1:6">
      <c r="A508" s="1361">
        <v>8660</v>
      </c>
      <c r="B508" s="1362">
        <v>7707</v>
      </c>
      <c r="C508" s="1363" t="s">
        <v>928</v>
      </c>
      <c r="D508" s="1354">
        <v>178.12</v>
      </c>
      <c r="E508" s="1354">
        <v>156.04</v>
      </c>
      <c r="F508" s="1354">
        <v>203.42</v>
      </c>
    </row>
    <row r="509" spans="1:6">
      <c r="A509" s="1361">
        <v>5150</v>
      </c>
      <c r="B509" s="1362">
        <v>7758</v>
      </c>
      <c r="C509" s="1363" t="s">
        <v>1080</v>
      </c>
      <c r="D509" s="1354">
        <v>0</v>
      </c>
      <c r="E509" s="1354">
        <v>0</v>
      </c>
      <c r="F509" s="1354">
        <v>0</v>
      </c>
    </row>
    <row r="510" spans="1:6">
      <c r="A510" s="1361">
        <v>5300</v>
      </c>
      <c r="B510" s="1362">
        <v>7758</v>
      </c>
      <c r="C510" s="1363" t="s">
        <v>1083</v>
      </c>
      <c r="D510" s="1354">
        <v>0</v>
      </c>
      <c r="E510" s="1354">
        <v>33.61</v>
      </c>
      <c r="F510" s="1354">
        <v>126.36</v>
      </c>
    </row>
    <row r="511" spans="1:6">
      <c r="A511" s="1361">
        <v>5360</v>
      </c>
      <c r="B511" s="1362">
        <v>7758</v>
      </c>
      <c r="C511" s="1363" t="s">
        <v>1082</v>
      </c>
      <c r="D511" s="1354">
        <v>3979.66</v>
      </c>
      <c r="E511" s="1354">
        <v>200</v>
      </c>
      <c r="F511" s="1354">
        <v>146</v>
      </c>
    </row>
    <row r="512" spans="1:6">
      <c r="A512" s="1361">
        <v>5390</v>
      </c>
      <c r="B512" s="1362">
        <v>7758</v>
      </c>
      <c r="C512" s="1363" t="s">
        <v>1081</v>
      </c>
      <c r="D512" s="1354">
        <v>291.67</v>
      </c>
      <c r="E512" s="1354">
        <v>108.03</v>
      </c>
      <c r="F512" s="1354">
        <v>0</v>
      </c>
    </row>
    <row r="513" spans="1:6">
      <c r="A513" s="1361">
        <v>8530</v>
      </c>
      <c r="B513" s="1362">
        <v>7758</v>
      </c>
      <c r="C513" s="1363" t="s">
        <v>1079</v>
      </c>
      <c r="D513" s="1354">
        <v>0</v>
      </c>
      <c r="E513" s="1354">
        <v>0</v>
      </c>
      <c r="F513" s="1354">
        <v>0</v>
      </c>
    </row>
    <row r="514" spans="1:6">
      <c r="A514" s="1364">
        <v>5010</v>
      </c>
      <c r="B514" s="1362">
        <v>9226</v>
      </c>
      <c r="C514" s="1363" t="s">
        <v>1674</v>
      </c>
      <c r="D514" s="1354">
        <v>0</v>
      </c>
      <c r="E514" s="1354">
        <v>0</v>
      </c>
      <c r="F514" s="1354">
        <v>0</v>
      </c>
    </row>
    <row r="515" spans="1:6">
      <c r="A515" s="1361">
        <v>5200</v>
      </c>
      <c r="B515" s="1362">
        <v>9226</v>
      </c>
      <c r="C515" s="1363" t="s">
        <v>1675</v>
      </c>
      <c r="D515" s="1354">
        <v>0</v>
      </c>
      <c r="E515" s="1354">
        <v>0</v>
      </c>
      <c r="F515" s="1354">
        <v>0</v>
      </c>
    </row>
    <row r="516" spans="1:6">
      <c r="A516" s="1361">
        <v>5010</v>
      </c>
      <c r="B516" s="1362">
        <v>9227</v>
      </c>
      <c r="C516" s="1363" t="s">
        <v>1676</v>
      </c>
      <c r="D516" s="1354">
        <v>0</v>
      </c>
      <c r="E516" s="1354">
        <v>0</v>
      </c>
      <c r="F516" s="1354">
        <v>0</v>
      </c>
    </row>
    <row r="517" spans="1:6">
      <c r="A517" s="1361">
        <v>5200</v>
      </c>
      <c r="B517" s="1362">
        <v>9227</v>
      </c>
      <c r="C517" s="1363" t="s">
        <v>1677</v>
      </c>
      <c r="D517" s="1354">
        <v>0</v>
      </c>
      <c r="E517" s="1354">
        <v>0</v>
      </c>
      <c r="F517" s="1354">
        <v>0</v>
      </c>
    </row>
    <row r="518" spans="1:6">
      <c r="A518" s="1361">
        <v>5010</v>
      </c>
      <c r="B518" s="1362">
        <v>9228</v>
      </c>
      <c r="C518" s="1363" t="s">
        <v>1678</v>
      </c>
      <c r="D518" s="1354">
        <v>0</v>
      </c>
      <c r="E518" s="1354">
        <v>0</v>
      </c>
      <c r="F518" s="1354">
        <v>0</v>
      </c>
    </row>
    <row r="519" spans="1:6">
      <c r="A519" s="1364">
        <v>5200</v>
      </c>
      <c r="B519" s="1362">
        <v>9228</v>
      </c>
      <c r="C519" s="1363" t="s">
        <v>1679</v>
      </c>
      <c r="D519" s="1354">
        <v>0</v>
      </c>
      <c r="E519" s="1354">
        <v>0</v>
      </c>
      <c r="F519" s="1354">
        <v>0</v>
      </c>
    </row>
    <row r="520" spans="1:6">
      <c r="A520" s="1364">
        <v>5010</v>
      </c>
      <c r="B520" s="1362">
        <v>9229</v>
      </c>
      <c r="C520" s="1363" t="s">
        <v>1680</v>
      </c>
      <c r="D520" s="1354">
        <v>0</v>
      </c>
      <c r="E520" s="1354">
        <v>0</v>
      </c>
      <c r="F520" s="1354">
        <v>0</v>
      </c>
    </row>
    <row r="521" spans="1:6">
      <c r="A521" s="1364">
        <v>5200</v>
      </c>
      <c r="B521" s="1362">
        <v>9229</v>
      </c>
      <c r="C521" s="1363" t="s">
        <v>1681</v>
      </c>
      <c r="D521" s="1354">
        <v>0</v>
      </c>
      <c r="E521" s="1354">
        <v>0</v>
      </c>
      <c r="F521" s="1354">
        <v>0</v>
      </c>
    </row>
    <row r="522" spans="1:6">
      <c r="A522" s="1364">
        <v>9999</v>
      </c>
      <c r="B522" s="1362">
        <v>9999</v>
      </c>
      <c r="C522" s="1363" t="s">
        <v>1682</v>
      </c>
      <c r="D522" s="1354">
        <v>0</v>
      </c>
      <c r="E522" s="1354">
        <v>0</v>
      </c>
      <c r="F522" s="1354">
        <v>0</v>
      </c>
    </row>
    <row r="523" spans="1:6">
      <c r="A523" s="1227" t="s">
        <v>1575</v>
      </c>
      <c r="B523" s="1227"/>
      <c r="C523" s="1227"/>
      <c r="D523" s="1238">
        <v>-3.0000000659526904E-2</v>
      </c>
      <c r="E523" s="1238">
        <v>-1.9999996083186034E-2</v>
      </c>
      <c r="F523" s="1238">
        <v>-9.9999990301355979E-3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3"/>
  <sheetViews>
    <sheetView workbookViewId="0">
      <selection sqref="A1:F523"/>
    </sheetView>
  </sheetViews>
  <sheetFormatPr defaultColWidth="8.85546875" defaultRowHeight="15"/>
  <cols>
    <col min="1" max="1" width="10.7109375" style="1259" bestFit="1" customWidth="1"/>
    <col min="2" max="2" width="7.140625" style="1259" bestFit="1" customWidth="1"/>
    <col min="3" max="3" width="47.28515625" style="1259" bestFit="1" customWidth="1"/>
    <col min="4" max="4" width="12.5703125" style="1259" bestFit="1" customWidth="1"/>
    <col min="5" max="6" width="11.140625" style="1259" bestFit="1" customWidth="1"/>
    <col min="7" max="16384" width="8.85546875" style="1259"/>
  </cols>
  <sheetData>
    <row r="1" spans="1:6">
      <c r="A1" s="1360" t="s">
        <v>1574</v>
      </c>
      <c r="B1" s="1360" t="s">
        <v>1326</v>
      </c>
      <c r="C1" s="1360" t="s">
        <v>405</v>
      </c>
      <c r="D1" s="1360">
        <v>2015</v>
      </c>
      <c r="E1" s="1360">
        <v>2016</v>
      </c>
      <c r="F1" s="1360">
        <v>2017</v>
      </c>
    </row>
    <row r="2" spans="1:6">
      <c r="A2" s="1361">
        <v>3310</v>
      </c>
      <c r="B2" s="1362">
        <v>1000</v>
      </c>
      <c r="C2" s="1363" t="s">
        <v>1182</v>
      </c>
      <c r="D2" s="1354">
        <v>0</v>
      </c>
      <c r="E2" s="1354">
        <v>0</v>
      </c>
      <c r="F2" s="1354">
        <v>0</v>
      </c>
    </row>
    <row r="3" spans="1:6">
      <c r="A3" s="1361">
        <v>1615</v>
      </c>
      <c r="B3" s="1362">
        <v>1030</v>
      </c>
      <c r="C3" s="1363" t="s">
        <v>1227</v>
      </c>
      <c r="D3" s="1354">
        <v>0</v>
      </c>
      <c r="E3" s="1354">
        <v>0</v>
      </c>
      <c r="F3" s="1354">
        <v>0</v>
      </c>
    </row>
    <row r="4" spans="1:6">
      <c r="A4" s="1361">
        <v>1618</v>
      </c>
      <c r="B4" s="1362">
        <v>1050</v>
      </c>
      <c r="C4" s="1363" t="s">
        <v>1226</v>
      </c>
      <c r="D4" s="1354">
        <v>87085.38</v>
      </c>
      <c r="E4" s="1354">
        <v>1143.4000000000001</v>
      </c>
      <c r="F4" s="1354">
        <v>20237.330000000002</v>
      </c>
    </row>
    <row r="5" spans="1:6">
      <c r="A5" s="1361">
        <v>1618</v>
      </c>
      <c r="B5" s="1362">
        <v>1051</v>
      </c>
      <c r="C5" s="1363" t="s">
        <v>1448</v>
      </c>
      <c r="D5" s="1354">
        <v>36038.94</v>
      </c>
      <c r="E5" s="1354">
        <v>-664.62</v>
      </c>
      <c r="F5" s="1354">
        <v>-8470.0400000000009</v>
      </c>
    </row>
    <row r="6" spans="1:6">
      <c r="A6" s="1361">
        <v>1618</v>
      </c>
      <c r="B6" s="1362">
        <v>1051</v>
      </c>
      <c r="C6" s="1363" t="s">
        <v>1225</v>
      </c>
      <c r="D6" s="1354">
        <v>2003.68</v>
      </c>
      <c r="E6" s="1354">
        <v>-226.82</v>
      </c>
      <c r="F6" s="1354">
        <v>0</v>
      </c>
    </row>
    <row r="7" spans="1:6">
      <c r="A7" s="1361">
        <v>1020</v>
      </c>
      <c r="B7" s="1362">
        <v>1310</v>
      </c>
      <c r="C7" s="1363" t="s">
        <v>1224</v>
      </c>
      <c r="D7" s="1354">
        <v>1242.3599999999999</v>
      </c>
      <c r="E7" s="1354">
        <v>2137.31</v>
      </c>
      <c r="F7" s="1354">
        <v>3638.82</v>
      </c>
    </row>
    <row r="8" spans="1:6">
      <c r="A8" s="1362">
        <v>1010</v>
      </c>
      <c r="B8" s="1362">
        <v>1311</v>
      </c>
      <c r="C8" s="1363" t="s">
        <v>1223</v>
      </c>
      <c r="D8" s="1354">
        <v>0</v>
      </c>
      <c r="E8" s="1354">
        <v>0</v>
      </c>
      <c r="F8" s="1354">
        <v>0</v>
      </c>
    </row>
    <row r="9" spans="1:6">
      <c r="A9" s="1362">
        <v>1010</v>
      </c>
      <c r="B9" s="1362">
        <v>1312</v>
      </c>
      <c r="C9" s="1363" t="s">
        <v>1222</v>
      </c>
      <c r="D9" s="1354">
        <v>0</v>
      </c>
      <c r="E9" s="1354">
        <v>0</v>
      </c>
      <c r="F9" s="1354">
        <v>0</v>
      </c>
    </row>
    <row r="10" spans="1:6">
      <c r="A10" s="1364">
        <v>1060</v>
      </c>
      <c r="B10" s="1362">
        <v>1312</v>
      </c>
      <c r="C10" s="1363" t="s">
        <v>1221</v>
      </c>
      <c r="D10" s="1354">
        <v>0</v>
      </c>
      <c r="E10" s="1354">
        <v>0</v>
      </c>
      <c r="F10" s="1354">
        <v>0</v>
      </c>
    </row>
    <row r="11" spans="1:6">
      <c r="A11" s="1364">
        <v>1060</v>
      </c>
      <c r="B11" s="1362">
        <v>1313</v>
      </c>
      <c r="C11" s="1363" t="s">
        <v>1220</v>
      </c>
      <c r="D11" s="1354">
        <v>0</v>
      </c>
      <c r="E11" s="1354">
        <v>0</v>
      </c>
      <c r="F11" s="1354">
        <v>0</v>
      </c>
    </row>
    <row r="12" spans="1:6">
      <c r="A12" s="1361">
        <v>1060</v>
      </c>
      <c r="B12" s="1362">
        <v>1314</v>
      </c>
      <c r="C12" s="1363" t="s">
        <v>1447</v>
      </c>
      <c r="D12" s="1354">
        <v>0</v>
      </c>
      <c r="E12" s="1354">
        <v>0</v>
      </c>
      <c r="F12" s="1354">
        <v>0</v>
      </c>
    </row>
    <row r="13" spans="1:6">
      <c r="A13" s="1361">
        <v>1250</v>
      </c>
      <c r="B13" s="1362">
        <v>1320</v>
      </c>
      <c r="C13" s="1363" t="s">
        <v>1218</v>
      </c>
      <c r="D13" s="1354">
        <v>0</v>
      </c>
      <c r="E13" s="1354">
        <v>0</v>
      </c>
      <c r="F13" s="1354">
        <v>0</v>
      </c>
    </row>
    <row r="14" spans="1:6">
      <c r="A14" s="1362">
        <v>1060</v>
      </c>
      <c r="B14" s="1362">
        <v>1325</v>
      </c>
      <c r="C14" s="1363" t="s">
        <v>1219</v>
      </c>
      <c r="D14" s="1354">
        <v>0</v>
      </c>
      <c r="E14" s="1354">
        <v>0</v>
      </c>
      <c r="F14" s="1354">
        <v>0</v>
      </c>
    </row>
    <row r="15" spans="1:6">
      <c r="A15" s="1361">
        <v>1101</v>
      </c>
      <c r="B15" s="1362">
        <v>1410</v>
      </c>
      <c r="C15" s="1363" t="s">
        <v>1217</v>
      </c>
      <c r="D15" s="1354">
        <v>51688.86</v>
      </c>
      <c r="E15" s="1354">
        <v>59302.75</v>
      </c>
      <c r="F15" s="1354">
        <v>53372.32</v>
      </c>
    </row>
    <row r="16" spans="1:6">
      <c r="A16" s="1361">
        <v>1160</v>
      </c>
      <c r="B16" s="1362">
        <v>1420</v>
      </c>
      <c r="C16" s="1363" t="s">
        <v>1216</v>
      </c>
      <c r="D16" s="1354">
        <v>0</v>
      </c>
      <c r="E16" s="1354">
        <v>0</v>
      </c>
      <c r="F16" s="1354">
        <v>0</v>
      </c>
    </row>
    <row r="17" spans="1:6">
      <c r="A17" s="1361">
        <v>1102</v>
      </c>
      <c r="B17" s="1362">
        <v>1430</v>
      </c>
      <c r="C17" s="1363" t="s">
        <v>1215</v>
      </c>
      <c r="D17" s="1354">
        <v>0</v>
      </c>
      <c r="E17" s="1354">
        <v>0</v>
      </c>
      <c r="F17" s="1354">
        <v>0</v>
      </c>
    </row>
    <row r="18" spans="1:6">
      <c r="A18" s="1361">
        <v>1121</v>
      </c>
      <c r="B18" s="1362">
        <v>1450</v>
      </c>
      <c r="C18" s="1363" t="s">
        <v>1214</v>
      </c>
      <c r="D18" s="1354">
        <v>0</v>
      </c>
      <c r="E18" s="1354">
        <v>0</v>
      </c>
      <c r="F18" s="1354">
        <v>0</v>
      </c>
    </row>
    <row r="19" spans="1:6">
      <c r="A19" s="1361">
        <v>1240</v>
      </c>
      <c r="B19" s="1362">
        <v>1620</v>
      </c>
      <c r="C19" s="1363" t="s">
        <v>752</v>
      </c>
      <c r="D19" s="1354">
        <v>103.17</v>
      </c>
      <c r="E19" s="1354">
        <v>103.17</v>
      </c>
      <c r="F19" s="1354">
        <v>0</v>
      </c>
    </row>
    <row r="20" spans="1:6">
      <c r="A20" s="1361">
        <v>1247</v>
      </c>
      <c r="B20" s="1362">
        <v>1620</v>
      </c>
      <c r="C20" s="1363" t="s">
        <v>1213</v>
      </c>
      <c r="D20" s="1354">
        <v>3965</v>
      </c>
      <c r="E20" s="1354">
        <v>2480.2799999999997</v>
      </c>
      <c r="F20" s="1354">
        <v>1041.67</v>
      </c>
    </row>
    <row r="21" spans="1:6">
      <c r="A21" s="1361">
        <v>1250</v>
      </c>
      <c r="B21" s="1362">
        <v>1620</v>
      </c>
      <c r="C21" s="1363" t="s">
        <v>1212</v>
      </c>
      <c r="D21" s="1354">
        <v>0</v>
      </c>
      <c r="E21" s="1354">
        <v>0</v>
      </c>
      <c r="F21" s="1354">
        <v>0</v>
      </c>
    </row>
    <row r="22" spans="1:6">
      <c r="A22" s="1361">
        <v>1162</v>
      </c>
      <c r="B22" s="1362">
        <v>1730</v>
      </c>
      <c r="C22" s="1363" t="s">
        <v>1211</v>
      </c>
      <c r="D22" s="1354">
        <v>30480.809999999998</v>
      </c>
      <c r="E22" s="1354">
        <v>33804.800000000003</v>
      </c>
      <c r="F22" s="1354">
        <v>55328.31</v>
      </c>
    </row>
    <row r="23" spans="1:6">
      <c r="A23" s="1361">
        <v>1162</v>
      </c>
      <c r="B23" s="1362">
        <v>1731</v>
      </c>
      <c r="C23" s="1363" t="s">
        <v>1210</v>
      </c>
      <c r="D23" s="1354">
        <v>0</v>
      </c>
      <c r="E23" s="1354">
        <v>0</v>
      </c>
      <c r="F23" s="1354">
        <v>0</v>
      </c>
    </row>
    <row r="24" spans="1:6">
      <c r="A24" s="1361">
        <v>1250</v>
      </c>
      <c r="B24" s="1362">
        <v>1840</v>
      </c>
      <c r="C24" s="1363" t="s">
        <v>1209</v>
      </c>
      <c r="D24" s="1354">
        <v>-9.0500000000000007</v>
      </c>
      <c r="E24" s="1354">
        <v>-9.0500000000000007</v>
      </c>
      <c r="F24" s="1354">
        <v>-9.0500000000000007</v>
      </c>
    </row>
    <row r="25" spans="1:6">
      <c r="A25" s="1361">
        <v>1930</v>
      </c>
      <c r="B25" s="1362">
        <v>1860</v>
      </c>
      <c r="C25" s="1363" t="s">
        <v>1206</v>
      </c>
      <c r="D25" s="1354">
        <v>0</v>
      </c>
      <c r="E25" s="1354">
        <v>0</v>
      </c>
      <c r="F25" s="1354">
        <v>0</v>
      </c>
    </row>
    <row r="26" spans="1:6">
      <c r="A26" s="1361">
        <v>1930</v>
      </c>
      <c r="B26" s="1362">
        <v>1861</v>
      </c>
      <c r="C26" s="1363" t="s">
        <v>1205</v>
      </c>
      <c r="D26" s="1354">
        <v>0</v>
      </c>
      <c r="E26" s="1354">
        <v>0</v>
      </c>
      <c r="F26" s="1354">
        <v>0</v>
      </c>
    </row>
    <row r="27" spans="1:6">
      <c r="A27" s="1361">
        <v>1168</v>
      </c>
      <c r="B27" s="1362">
        <v>1863</v>
      </c>
      <c r="C27" s="1363" t="s">
        <v>1208</v>
      </c>
      <c r="D27" s="1354">
        <v>0</v>
      </c>
      <c r="E27" s="1354">
        <v>0</v>
      </c>
      <c r="F27" s="1354">
        <v>0</v>
      </c>
    </row>
    <row r="28" spans="1:6">
      <c r="A28" s="1361">
        <v>1929</v>
      </c>
      <c r="B28" s="1362">
        <v>1863</v>
      </c>
      <c r="C28" s="1363" t="s">
        <v>1207</v>
      </c>
      <c r="D28" s="1354">
        <v>0</v>
      </c>
      <c r="E28" s="1354">
        <v>0</v>
      </c>
      <c r="F28" s="1354">
        <v>0</v>
      </c>
    </row>
    <row r="29" spans="1:6">
      <c r="A29" s="1361">
        <v>1930</v>
      </c>
      <c r="B29" s="1362">
        <v>1864</v>
      </c>
      <c r="C29" s="1363" t="s">
        <v>1204</v>
      </c>
      <c r="D29" s="1354">
        <v>0</v>
      </c>
      <c r="E29" s="1354">
        <v>0</v>
      </c>
      <c r="F29" s="1354">
        <v>0</v>
      </c>
    </row>
    <row r="30" spans="1:6">
      <c r="A30" s="1361">
        <v>1930</v>
      </c>
      <c r="B30" s="1362">
        <v>1865</v>
      </c>
      <c r="C30" s="1363" t="s">
        <v>1203</v>
      </c>
      <c r="D30" s="1354">
        <v>0</v>
      </c>
      <c r="E30" s="1354">
        <v>0</v>
      </c>
      <c r="F30" s="1354">
        <v>0</v>
      </c>
    </row>
    <row r="31" spans="1:6">
      <c r="A31" s="1361">
        <v>1168</v>
      </c>
      <c r="B31" s="1362">
        <v>1866</v>
      </c>
      <c r="C31" s="1363" t="s">
        <v>1446</v>
      </c>
      <c r="D31" s="1354">
        <v>0</v>
      </c>
      <c r="E31" s="1354">
        <v>0</v>
      </c>
      <c r="F31" s="1354">
        <v>0</v>
      </c>
    </row>
    <row r="32" spans="1:6">
      <c r="A32" s="1361">
        <v>3010</v>
      </c>
      <c r="B32" s="1362">
        <v>2010</v>
      </c>
      <c r="C32" s="1363" t="s">
        <v>1425</v>
      </c>
      <c r="D32" s="1354">
        <v>0</v>
      </c>
      <c r="E32" s="1354">
        <v>0</v>
      </c>
      <c r="F32" s="1354">
        <v>0</v>
      </c>
    </row>
    <row r="33" spans="1:6">
      <c r="A33" s="1361">
        <v>3013</v>
      </c>
      <c r="B33" s="1362">
        <v>2110</v>
      </c>
      <c r="C33" s="1363" t="s">
        <v>1424</v>
      </c>
      <c r="D33" s="1354">
        <v>0</v>
      </c>
      <c r="E33" s="1354">
        <v>0</v>
      </c>
      <c r="F33" s="1354">
        <v>0</v>
      </c>
    </row>
    <row r="34" spans="1:6">
      <c r="A34" s="1361">
        <v>3700</v>
      </c>
      <c r="B34" s="1362">
        <v>2110</v>
      </c>
      <c r="C34" s="1363" t="s">
        <v>1183</v>
      </c>
      <c r="D34" s="1354">
        <v>2175165.94</v>
      </c>
      <c r="E34" s="1354">
        <v>0</v>
      </c>
      <c r="F34" s="1354">
        <v>0</v>
      </c>
    </row>
    <row r="35" spans="1:6">
      <c r="A35" s="1361">
        <v>3310</v>
      </c>
      <c r="B35" s="1362">
        <v>2160</v>
      </c>
      <c r="C35" s="1363" t="s">
        <v>1181</v>
      </c>
      <c r="D35" s="1354">
        <v>-2994433.54</v>
      </c>
      <c r="E35" s="1354">
        <v>-641500.02</v>
      </c>
      <c r="F35" s="1354">
        <v>-856936.13</v>
      </c>
    </row>
    <row r="36" spans="1:6">
      <c r="A36" s="1361">
        <v>2001</v>
      </c>
      <c r="B36" s="1362">
        <v>2310</v>
      </c>
      <c r="C36" s="1363" t="s">
        <v>1201</v>
      </c>
      <c r="D36" s="1354">
        <v>0</v>
      </c>
      <c r="E36" s="1354">
        <v>0</v>
      </c>
      <c r="F36" s="1354">
        <v>0</v>
      </c>
    </row>
    <row r="37" spans="1:6">
      <c r="A37" s="1361">
        <v>2840</v>
      </c>
      <c r="B37" s="1362">
        <v>2320</v>
      </c>
      <c r="C37" s="1363" t="s">
        <v>1445</v>
      </c>
      <c r="D37" s="1354">
        <v>0</v>
      </c>
      <c r="E37" s="1354">
        <v>0</v>
      </c>
      <c r="F37" s="1354">
        <v>0</v>
      </c>
    </row>
    <row r="38" spans="1:6">
      <c r="A38" s="1361">
        <v>2021</v>
      </c>
      <c r="B38" s="1362">
        <v>2330</v>
      </c>
      <c r="C38" s="1363" t="s">
        <v>1200</v>
      </c>
      <c r="D38" s="1354">
        <v>0</v>
      </c>
      <c r="E38" s="1354">
        <v>0</v>
      </c>
      <c r="F38" s="1354">
        <v>0</v>
      </c>
    </row>
    <row r="39" spans="1:6">
      <c r="A39" s="1361">
        <v>2810</v>
      </c>
      <c r="B39" s="1362">
        <v>2332</v>
      </c>
      <c r="C39" s="1363" t="s">
        <v>1199</v>
      </c>
      <c r="D39" s="1354">
        <v>0</v>
      </c>
      <c r="E39" s="1354">
        <v>0</v>
      </c>
      <c r="F39" s="1354">
        <v>0</v>
      </c>
    </row>
    <row r="40" spans="1:6">
      <c r="A40" s="1361">
        <v>2810</v>
      </c>
      <c r="B40" s="1362">
        <v>2333</v>
      </c>
      <c r="C40" s="1363" t="s">
        <v>1198</v>
      </c>
      <c r="D40" s="1354">
        <v>0</v>
      </c>
      <c r="E40" s="1354">
        <v>0</v>
      </c>
      <c r="F40" s="1354">
        <v>0</v>
      </c>
    </row>
    <row r="41" spans="1:6">
      <c r="A41" s="1361">
        <v>2112</v>
      </c>
      <c r="B41" s="1362">
        <v>2350</v>
      </c>
      <c r="C41" s="1363" t="s">
        <v>1444</v>
      </c>
      <c r="D41" s="1354">
        <v>0</v>
      </c>
      <c r="E41" s="1354">
        <v>0</v>
      </c>
      <c r="F41" s="1354">
        <v>0</v>
      </c>
    </row>
    <row r="42" spans="1:6">
      <c r="A42" s="1361">
        <v>2113</v>
      </c>
      <c r="B42" s="1362">
        <v>2350</v>
      </c>
      <c r="C42" s="1363" t="s">
        <v>1197</v>
      </c>
      <c r="D42" s="1354">
        <v>0</v>
      </c>
      <c r="E42" s="1354">
        <v>0</v>
      </c>
      <c r="F42" s="1354">
        <v>0</v>
      </c>
    </row>
    <row r="43" spans="1:6">
      <c r="A43" s="1361">
        <v>2117</v>
      </c>
      <c r="B43" s="1362">
        <v>2350</v>
      </c>
      <c r="C43" s="1363" t="s">
        <v>1443</v>
      </c>
      <c r="D43" s="1354">
        <v>0</v>
      </c>
      <c r="E43" s="1354">
        <v>0</v>
      </c>
      <c r="F43" s="1354">
        <v>0</v>
      </c>
    </row>
    <row r="44" spans="1:6">
      <c r="A44" s="1361">
        <v>2770</v>
      </c>
      <c r="B44" s="1362">
        <v>2350</v>
      </c>
      <c r="C44" s="1363" t="s">
        <v>1196</v>
      </c>
      <c r="D44" s="1354">
        <v>0</v>
      </c>
      <c r="E44" s="1354">
        <v>0</v>
      </c>
      <c r="F44" s="1354">
        <v>0</v>
      </c>
    </row>
    <row r="45" spans="1:6">
      <c r="A45" s="1361">
        <v>2410</v>
      </c>
      <c r="B45" s="1362">
        <v>2361</v>
      </c>
      <c r="C45" s="1363" t="s">
        <v>1442</v>
      </c>
      <c r="D45" s="1354">
        <v>0</v>
      </c>
      <c r="E45" s="1354">
        <v>0</v>
      </c>
      <c r="F45" s="1354">
        <v>-1576.87</v>
      </c>
    </row>
    <row r="46" spans="1:6">
      <c r="A46" s="1361">
        <v>2510</v>
      </c>
      <c r="B46" s="1362">
        <v>2361</v>
      </c>
      <c r="C46" s="1363" t="s">
        <v>1441</v>
      </c>
      <c r="D46" s="1354">
        <v>0</v>
      </c>
      <c r="E46" s="1354">
        <v>0</v>
      </c>
      <c r="F46" s="1354">
        <v>0</v>
      </c>
    </row>
    <row r="47" spans="1:6">
      <c r="A47" s="1361">
        <v>2550</v>
      </c>
      <c r="B47" s="1362">
        <v>2361</v>
      </c>
      <c r="C47" s="1363" t="s">
        <v>1440</v>
      </c>
      <c r="D47" s="1354">
        <v>0</v>
      </c>
      <c r="E47" s="1354">
        <v>0</v>
      </c>
      <c r="F47" s="1354">
        <v>0</v>
      </c>
    </row>
    <row r="48" spans="1:6">
      <c r="A48" s="1361">
        <v>2550</v>
      </c>
      <c r="B48" s="1362">
        <v>2362</v>
      </c>
      <c r="C48" s="1363" t="s">
        <v>1439</v>
      </c>
      <c r="D48" s="1354">
        <v>0</v>
      </c>
      <c r="E48" s="1354">
        <v>0</v>
      </c>
      <c r="F48" s="1354">
        <v>0</v>
      </c>
    </row>
    <row r="49" spans="1:6">
      <c r="A49" s="1361">
        <v>2116</v>
      </c>
      <c r="B49" s="1362">
        <v>2370</v>
      </c>
      <c r="C49" s="1363" t="s">
        <v>1438</v>
      </c>
      <c r="D49" s="1354">
        <v>0</v>
      </c>
      <c r="E49" s="1354">
        <v>0</v>
      </c>
      <c r="F49" s="1354">
        <v>0</v>
      </c>
    </row>
    <row r="50" spans="1:6">
      <c r="A50" s="1361">
        <v>2118</v>
      </c>
      <c r="B50" s="1362">
        <v>2370</v>
      </c>
      <c r="C50" s="1363" t="s">
        <v>1195</v>
      </c>
      <c r="D50" s="1354">
        <v>0</v>
      </c>
      <c r="E50" s="1354">
        <v>0</v>
      </c>
      <c r="F50" s="1354">
        <v>0</v>
      </c>
    </row>
    <row r="51" spans="1:6">
      <c r="A51" s="1361">
        <v>2110</v>
      </c>
      <c r="B51" s="1362">
        <v>2410</v>
      </c>
      <c r="C51" s="1363" t="s">
        <v>1194</v>
      </c>
      <c r="D51" s="1354">
        <v>-1221.6300000000001</v>
      </c>
      <c r="E51" s="1354">
        <v>-50018.53</v>
      </c>
      <c r="F51" s="1354">
        <v>-42130.31</v>
      </c>
    </row>
    <row r="52" spans="1:6">
      <c r="A52" s="1361">
        <v>2111</v>
      </c>
      <c r="B52" s="1362">
        <v>2410</v>
      </c>
      <c r="C52" s="1363" t="s">
        <v>1192</v>
      </c>
      <c r="D52" s="1354">
        <v>0</v>
      </c>
      <c r="E52" s="1354">
        <v>0</v>
      </c>
      <c r="F52" s="1354">
        <v>0</v>
      </c>
    </row>
    <row r="53" spans="1:6">
      <c r="A53" s="1361">
        <v>2120</v>
      </c>
      <c r="B53" s="1362">
        <v>2410</v>
      </c>
      <c r="C53" s="1363" t="s">
        <v>1437</v>
      </c>
      <c r="D53" s="1354">
        <v>-10070.27</v>
      </c>
      <c r="E53" s="1354">
        <v>-6516.38</v>
      </c>
      <c r="F53" s="1354">
        <v>-2179.8200000000002</v>
      </c>
    </row>
    <row r="54" spans="1:6">
      <c r="A54" s="1361">
        <v>2110</v>
      </c>
      <c r="B54" s="1362">
        <v>2412</v>
      </c>
      <c r="C54" s="1363" t="s">
        <v>1193</v>
      </c>
      <c r="D54" s="1354">
        <v>0</v>
      </c>
      <c r="E54" s="1354">
        <v>0</v>
      </c>
      <c r="F54" s="1354">
        <v>0</v>
      </c>
    </row>
    <row r="55" spans="1:6">
      <c r="A55" s="1361">
        <v>2110</v>
      </c>
      <c r="B55" s="1362">
        <v>2413</v>
      </c>
      <c r="C55" s="1363" t="s">
        <v>1436</v>
      </c>
      <c r="D55" s="1354">
        <v>0</v>
      </c>
      <c r="E55" s="1354">
        <v>0</v>
      </c>
      <c r="F55" s="1354">
        <v>0</v>
      </c>
    </row>
    <row r="56" spans="1:6">
      <c r="A56" s="1361">
        <v>2111</v>
      </c>
      <c r="B56" s="1362">
        <v>2420</v>
      </c>
      <c r="C56" s="1363" t="s">
        <v>1191</v>
      </c>
      <c r="D56" s="1354">
        <v>0</v>
      </c>
      <c r="E56" s="1354">
        <v>0</v>
      </c>
      <c r="F56" s="1354">
        <v>0</v>
      </c>
    </row>
    <row r="57" spans="1:6">
      <c r="A57" s="1361">
        <v>2114</v>
      </c>
      <c r="B57" s="1362">
        <v>2520</v>
      </c>
      <c r="C57" s="1363" t="s">
        <v>1435</v>
      </c>
      <c r="D57" s="1354">
        <v>0</v>
      </c>
      <c r="E57" s="1354">
        <v>0</v>
      </c>
      <c r="F57" s="1354">
        <v>0</v>
      </c>
    </row>
    <row r="58" spans="1:6">
      <c r="A58" s="1361">
        <v>2770</v>
      </c>
      <c r="B58" s="1362">
        <v>2520</v>
      </c>
      <c r="C58" s="1363" t="s">
        <v>1434</v>
      </c>
      <c r="D58" s="1354">
        <v>0</v>
      </c>
      <c r="E58" s="1354">
        <v>0</v>
      </c>
      <c r="F58" s="1354">
        <v>0</v>
      </c>
    </row>
    <row r="59" spans="1:6">
      <c r="A59" s="1361">
        <v>2770</v>
      </c>
      <c r="B59" s="1362">
        <v>2520</v>
      </c>
      <c r="C59" s="1363" t="s">
        <v>1433</v>
      </c>
      <c r="D59" s="1354">
        <v>0</v>
      </c>
      <c r="E59" s="1354">
        <v>0</v>
      </c>
      <c r="F59" s="1354">
        <v>0</v>
      </c>
    </row>
    <row r="60" spans="1:6">
      <c r="A60" s="1361">
        <v>2911</v>
      </c>
      <c r="B60" s="1362">
        <v>2520</v>
      </c>
      <c r="C60" s="1363" t="s">
        <v>1432</v>
      </c>
      <c r="D60" s="1354">
        <v>0</v>
      </c>
      <c r="E60" s="1354">
        <v>0</v>
      </c>
      <c r="F60" s="1354">
        <v>0</v>
      </c>
    </row>
    <row r="61" spans="1:6">
      <c r="A61" s="1361">
        <v>2770</v>
      </c>
      <c r="B61" s="1362">
        <v>2521</v>
      </c>
      <c r="C61" s="1363" t="s">
        <v>1190</v>
      </c>
      <c r="D61" s="1354">
        <v>0</v>
      </c>
      <c r="E61" s="1354">
        <v>0</v>
      </c>
      <c r="F61" s="1354">
        <v>0</v>
      </c>
    </row>
    <row r="62" spans="1:6">
      <c r="A62" s="1361">
        <v>2810</v>
      </c>
      <c r="B62" s="1362">
        <v>2524</v>
      </c>
      <c r="C62" s="1363" t="s">
        <v>1199</v>
      </c>
      <c r="D62" s="1354"/>
      <c r="E62" s="1354">
        <v>0</v>
      </c>
      <c r="F62" s="1354">
        <v>0</v>
      </c>
    </row>
    <row r="63" spans="1:6">
      <c r="A63" s="1361">
        <v>2142</v>
      </c>
      <c r="B63" s="1362">
        <v>2531</v>
      </c>
      <c r="C63" s="1363" t="s">
        <v>1430</v>
      </c>
      <c r="D63" s="1354">
        <v>0</v>
      </c>
      <c r="E63" s="1354">
        <v>0</v>
      </c>
      <c r="F63" s="1354">
        <v>0</v>
      </c>
    </row>
    <row r="64" spans="1:6">
      <c r="A64" s="1361">
        <v>2810</v>
      </c>
      <c r="B64" s="1362">
        <v>2594</v>
      </c>
      <c r="C64" s="1363" t="s">
        <v>1198</v>
      </c>
      <c r="D64" s="1354">
        <v>119484.52</v>
      </c>
      <c r="E64" s="1354">
        <v>365246.45</v>
      </c>
      <c r="F64" s="1354">
        <v>-51160.28</v>
      </c>
    </row>
    <row r="65" spans="1:6">
      <c r="A65" s="1361">
        <v>1640</v>
      </c>
      <c r="B65" s="1362">
        <v>2710</v>
      </c>
      <c r="C65" s="1363" t="s">
        <v>1187</v>
      </c>
      <c r="D65" s="1354">
        <v>0</v>
      </c>
      <c r="E65" s="1354">
        <v>0</v>
      </c>
      <c r="F65" s="1354">
        <v>0</v>
      </c>
    </row>
    <row r="66" spans="1:6">
      <c r="A66" s="1361">
        <v>1640</v>
      </c>
      <c r="B66" s="1362">
        <v>2715</v>
      </c>
      <c r="C66" s="1363" t="s">
        <v>1186</v>
      </c>
      <c r="D66" s="1354">
        <v>0</v>
      </c>
      <c r="E66" s="1354">
        <v>0</v>
      </c>
      <c r="F66" s="1354">
        <v>0</v>
      </c>
    </row>
    <row r="67" spans="1:6">
      <c r="A67" s="1361">
        <v>1640</v>
      </c>
      <c r="B67" s="1362">
        <v>2717</v>
      </c>
      <c r="C67" s="1363" t="s">
        <v>1427</v>
      </c>
      <c r="D67" s="1354">
        <v>0</v>
      </c>
      <c r="E67" s="1354">
        <v>0</v>
      </c>
      <c r="F67" s="1354">
        <v>0</v>
      </c>
    </row>
    <row r="68" spans="1:6">
      <c r="A68" s="1361">
        <v>1641</v>
      </c>
      <c r="B68" s="1362">
        <v>2720</v>
      </c>
      <c r="C68" s="1363" t="s">
        <v>1185</v>
      </c>
      <c r="D68" s="1354">
        <v>0</v>
      </c>
      <c r="E68" s="1354">
        <v>0</v>
      </c>
      <c r="F68" s="1354">
        <v>0</v>
      </c>
    </row>
    <row r="69" spans="1:6">
      <c r="A69" s="1361">
        <v>1641</v>
      </c>
      <c r="B69" s="1362">
        <v>2720</v>
      </c>
      <c r="C69" s="1363" t="s">
        <v>1426</v>
      </c>
      <c r="D69" s="1354">
        <v>0</v>
      </c>
      <c r="E69" s="1354">
        <v>0</v>
      </c>
      <c r="F69" s="1354">
        <v>0</v>
      </c>
    </row>
    <row r="70" spans="1:6">
      <c r="A70" s="1361">
        <v>8640</v>
      </c>
      <c r="B70" s="1362">
        <v>2720</v>
      </c>
      <c r="C70" s="1363" t="s">
        <v>1077</v>
      </c>
      <c r="D70" s="1354">
        <v>0</v>
      </c>
      <c r="E70" s="1354">
        <v>0</v>
      </c>
      <c r="F70" s="1354">
        <v>0</v>
      </c>
    </row>
    <row r="71" spans="1:6">
      <c r="A71" s="1361">
        <v>8640</v>
      </c>
      <c r="B71" s="1362">
        <v>2721</v>
      </c>
      <c r="C71" s="1363" t="s">
        <v>1077</v>
      </c>
      <c r="D71" s="1354">
        <v>0</v>
      </c>
      <c r="E71" s="1354">
        <v>0</v>
      </c>
      <c r="F71" s="1354">
        <v>0</v>
      </c>
    </row>
    <row r="72" spans="1:6">
      <c r="A72" s="1361">
        <v>1615</v>
      </c>
      <c r="B72" s="1362">
        <v>1010</v>
      </c>
      <c r="C72" s="1363" t="s">
        <v>1324</v>
      </c>
      <c r="D72" s="1354">
        <v>0</v>
      </c>
      <c r="E72" s="1354">
        <v>0</v>
      </c>
      <c r="F72" s="1354">
        <v>0</v>
      </c>
    </row>
    <row r="73" spans="1:6">
      <c r="A73" s="1364">
        <v>1615</v>
      </c>
      <c r="B73" s="1362">
        <v>1010</v>
      </c>
      <c r="C73" s="1363" t="s">
        <v>1522</v>
      </c>
      <c r="D73" s="1354">
        <v>0</v>
      </c>
      <c r="E73" s="1354">
        <v>0</v>
      </c>
      <c r="F73" s="1354">
        <v>0</v>
      </c>
    </row>
    <row r="74" spans="1:6">
      <c r="A74" s="1364">
        <v>1615</v>
      </c>
      <c r="B74" s="1362">
        <v>1060</v>
      </c>
      <c r="C74" s="1363" t="s">
        <v>1521</v>
      </c>
      <c r="D74" s="1354">
        <v>0</v>
      </c>
      <c r="E74" s="1354">
        <v>24332.300000000003</v>
      </c>
      <c r="F74" s="1354">
        <v>683488.96</v>
      </c>
    </row>
    <row r="75" spans="1:6">
      <c r="A75" s="1364">
        <v>1647</v>
      </c>
      <c r="B75" s="1362">
        <v>3010</v>
      </c>
      <c r="C75" s="1363" t="s">
        <v>1323</v>
      </c>
      <c r="D75" s="1354">
        <v>0</v>
      </c>
      <c r="E75" s="1354">
        <v>0</v>
      </c>
      <c r="F75" s="1354">
        <v>0</v>
      </c>
    </row>
    <row r="76" spans="1:6">
      <c r="A76" s="1364">
        <v>1647</v>
      </c>
      <c r="B76" s="1362">
        <v>3020</v>
      </c>
      <c r="C76" s="1363" t="s">
        <v>1302</v>
      </c>
      <c r="D76" s="1354">
        <v>0</v>
      </c>
      <c r="E76" s="1354">
        <v>0</v>
      </c>
      <c r="F76" s="1354">
        <v>0</v>
      </c>
    </row>
    <row r="77" spans="1:6">
      <c r="A77" s="1364">
        <v>1610</v>
      </c>
      <c r="B77" s="1362">
        <v>3030</v>
      </c>
      <c r="C77" s="1363" t="s">
        <v>1322</v>
      </c>
      <c r="D77" s="1354">
        <v>0</v>
      </c>
      <c r="E77" s="1354">
        <v>6500</v>
      </c>
      <c r="F77" s="1354">
        <v>6500</v>
      </c>
    </row>
    <row r="78" spans="1:6">
      <c r="A78" s="1361">
        <v>1615</v>
      </c>
      <c r="B78" s="1362">
        <v>3040</v>
      </c>
      <c r="C78" s="1363" t="s">
        <v>1321</v>
      </c>
      <c r="D78" s="1354">
        <v>80222.23</v>
      </c>
      <c r="E78" s="1354">
        <v>118930.23</v>
      </c>
      <c r="F78" s="1354">
        <v>118930.23</v>
      </c>
    </row>
    <row r="79" spans="1:6">
      <c r="A79" s="1361">
        <v>1615</v>
      </c>
      <c r="B79" s="1362">
        <v>3050</v>
      </c>
      <c r="C79" s="1363" t="s">
        <v>1519</v>
      </c>
      <c r="D79" s="1354">
        <v>0</v>
      </c>
      <c r="E79" s="1354">
        <v>0</v>
      </c>
      <c r="F79" s="1354">
        <v>0</v>
      </c>
    </row>
    <row r="80" spans="1:6">
      <c r="A80" s="1361">
        <v>1615</v>
      </c>
      <c r="B80" s="1362">
        <v>3060</v>
      </c>
      <c r="C80" s="1363" t="s">
        <v>1518</v>
      </c>
      <c r="D80" s="1354">
        <v>0</v>
      </c>
      <c r="E80" s="1354">
        <v>0</v>
      </c>
      <c r="F80" s="1354">
        <v>0</v>
      </c>
    </row>
    <row r="81" spans="1:6">
      <c r="A81" s="1361">
        <v>1615</v>
      </c>
      <c r="B81" s="1362">
        <v>3070</v>
      </c>
      <c r="C81" s="1363" t="s">
        <v>1517</v>
      </c>
      <c r="D81" s="1354">
        <v>79.47</v>
      </c>
      <c r="E81" s="1354">
        <v>98265.37</v>
      </c>
      <c r="F81" s="1354">
        <v>98265.37</v>
      </c>
    </row>
    <row r="82" spans="1:6">
      <c r="A82" s="1361">
        <v>1615</v>
      </c>
      <c r="B82" s="1362">
        <v>3080</v>
      </c>
      <c r="C82" s="1363" t="s">
        <v>1516</v>
      </c>
      <c r="D82" s="1354">
        <v>0</v>
      </c>
      <c r="E82" s="1354">
        <v>0</v>
      </c>
      <c r="F82" s="1354">
        <v>0</v>
      </c>
    </row>
    <row r="83" spans="1:6">
      <c r="A83" s="1361">
        <v>1615</v>
      </c>
      <c r="B83" s="1362">
        <v>3090</v>
      </c>
      <c r="C83" s="1363" t="s">
        <v>1515</v>
      </c>
      <c r="D83" s="1354">
        <v>0</v>
      </c>
      <c r="E83" s="1354">
        <v>2195.3000000000002</v>
      </c>
      <c r="F83" s="1354">
        <v>2195.3000000000002</v>
      </c>
    </row>
    <row r="84" spans="1:6">
      <c r="A84" s="1361">
        <v>1615</v>
      </c>
      <c r="B84" s="1362">
        <v>3100</v>
      </c>
      <c r="C84" s="1363" t="s">
        <v>1514</v>
      </c>
      <c r="D84" s="1354">
        <v>119622.93</v>
      </c>
      <c r="E84" s="1354">
        <v>119622.93</v>
      </c>
      <c r="F84" s="1354">
        <v>119622.93</v>
      </c>
    </row>
    <row r="85" spans="1:6">
      <c r="A85" s="1361">
        <v>1615</v>
      </c>
      <c r="B85" s="1362">
        <v>3110</v>
      </c>
      <c r="C85" s="1363" t="s">
        <v>1272</v>
      </c>
      <c r="D85" s="1354">
        <v>32337.32</v>
      </c>
      <c r="E85" s="1354">
        <v>145432.57</v>
      </c>
      <c r="F85" s="1354">
        <v>145432.57</v>
      </c>
    </row>
    <row r="86" spans="1:6">
      <c r="A86" s="1361">
        <v>1615</v>
      </c>
      <c r="B86" s="1362">
        <v>3111</v>
      </c>
      <c r="C86" s="1363" t="s">
        <v>1513</v>
      </c>
      <c r="D86" s="1354">
        <v>0</v>
      </c>
      <c r="E86" s="1354">
        <v>0</v>
      </c>
      <c r="F86" s="1354">
        <v>0</v>
      </c>
    </row>
    <row r="87" spans="1:6">
      <c r="A87" s="1361">
        <v>1615</v>
      </c>
      <c r="B87" s="1362">
        <v>3112</v>
      </c>
      <c r="C87" s="1363" t="s">
        <v>1512</v>
      </c>
      <c r="D87" s="1354">
        <v>0</v>
      </c>
      <c r="E87" s="1354">
        <v>0</v>
      </c>
      <c r="F87" s="1354">
        <v>0</v>
      </c>
    </row>
    <row r="88" spans="1:6">
      <c r="A88" s="1361">
        <v>1615</v>
      </c>
      <c r="B88" s="1362">
        <v>3200</v>
      </c>
      <c r="C88" s="1363" t="s">
        <v>1511</v>
      </c>
      <c r="D88" s="1354">
        <v>10595.58</v>
      </c>
      <c r="E88" s="1354">
        <v>13129.47</v>
      </c>
      <c r="F88" s="1354">
        <v>13129.47</v>
      </c>
    </row>
    <row r="89" spans="1:6">
      <c r="A89" s="1361">
        <v>1615</v>
      </c>
      <c r="B89" s="1362">
        <v>3202</v>
      </c>
      <c r="C89" s="1363" t="s">
        <v>1510</v>
      </c>
      <c r="D89" s="1354">
        <v>0</v>
      </c>
      <c r="E89" s="1354">
        <v>0</v>
      </c>
      <c r="F89" s="1354">
        <v>17325.98</v>
      </c>
    </row>
    <row r="90" spans="1:6">
      <c r="A90" s="1361">
        <v>1615</v>
      </c>
      <c r="B90" s="1362">
        <v>3203</v>
      </c>
      <c r="C90" s="1363" t="s">
        <v>1509</v>
      </c>
      <c r="D90" s="1354">
        <v>0</v>
      </c>
      <c r="E90" s="1354">
        <v>0</v>
      </c>
      <c r="F90" s="1354">
        <v>0</v>
      </c>
    </row>
    <row r="91" spans="1:6">
      <c r="A91" s="1361">
        <v>1615</v>
      </c>
      <c r="B91" s="1362">
        <v>3300</v>
      </c>
      <c r="C91" s="1363" t="s">
        <v>1508</v>
      </c>
      <c r="D91" s="1354">
        <v>0</v>
      </c>
      <c r="E91" s="1354">
        <v>0</v>
      </c>
      <c r="F91" s="1354">
        <v>0</v>
      </c>
    </row>
    <row r="92" spans="1:6">
      <c r="A92" s="1361">
        <v>1615</v>
      </c>
      <c r="B92" s="1362">
        <v>3301</v>
      </c>
      <c r="C92" s="1363" t="s">
        <v>1507</v>
      </c>
      <c r="D92" s="1354">
        <v>1969.82</v>
      </c>
      <c r="E92" s="1354">
        <v>112968.82</v>
      </c>
      <c r="F92" s="1354">
        <v>112968.82</v>
      </c>
    </row>
    <row r="93" spans="1:6">
      <c r="A93" s="1361">
        <v>1615</v>
      </c>
      <c r="B93" s="1362">
        <v>3302</v>
      </c>
      <c r="C93" s="1363" t="s">
        <v>1506</v>
      </c>
      <c r="D93" s="1354">
        <v>0</v>
      </c>
      <c r="E93" s="1354">
        <v>26648</v>
      </c>
      <c r="F93" s="1354">
        <v>26648</v>
      </c>
    </row>
    <row r="94" spans="1:6">
      <c r="A94" s="1361">
        <v>1615</v>
      </c>
      <c r="B94" s="1362">
        <v>3310</v>
      </c>
      <c r="C94" s="1363" t="s">
        <v>1505</v>
      </c>
      <c r="D94" s="1354">
        <v>245248.03</v>
      </c>
      <c r="E94" s="1354">
        <v>310564.13</v>
      </c>
      <c r="F94" s="1354">
        <v>312278.88</v>
      </c>
    </row>
    <row r="95" spans="1:6">
      <c r="A95" s="1361">
        <v>1615</v>
      </c>
      <c r="B95" s="1362">
        <v>3330</v>
      </c>
      <c r="C95" s="1363" t="s">
        <v>1504</v>
      </c>
      <c r="D95" s="1354">
        <v>30247.54</v>
      </c>
      <c r="E95" s="1354">
        <v>39555.54</v>
      </c>
      <c r="F95" s="1354">
        <v>39555.54</v>
      </c>
    </row>
    <row r="96" spans="1:6">
      <c r="A96" s="1361">
        <v>1615</v>
      </c>
      <c r="B96" s="1362">
        <v>3340</v>
      </c>
      <c r="C96" s="1363" t="s">
        <v>1503</v>
      </c>
      <c r="D96" s="1354">
        <v>5204.79</v>
      </c>
      <c r="E96" s="1354">
        <v>15813.01</v>
      </c>
      <c r="F96" s="1354">
        <v>15813.01</v>
      </c>
    </row>
    <row r="97" spans="1:6">
      <c r="A97" s="1361">
        <v>1615</v>
      </c>
      <c r="B97" s="1362">
        <v>3350</v>
      </c>
      <c r="C97" s="1363" t="s">
        <v>1502</v>
      </c>
      <c r="D97" s="1354">
        <v>0</v>
      </c>
      <c r="E97" s="1354">
        <v>0</v>
      </c>
      <c r="F97" s="1354">
        <v>0</v>
      </c>
    </row>
    <row r="98" spans="1:6">
      <c r="A98" s="1361">
        <v>1615</v>
      </c>
      <c r="B98" s="1362">
        <v>3360</v>
      </c>
      <c r="C98" s="1363" t="s">
        <v>1501</v>
      </c>
      <c r="D98" s="1354">
        <v>0</v>
      </c>
      <c r="E98" s="1354">
        <v>0</v>
      </c>
      <c r="F98" s="1354">
        <v>0</v>
      </c>
    </row>
    <row r="99" spans="1:6">
      <c r="A99" s="1361">
        <v>1615</v>
      </c>
      <c r="B99" s="1362">
        <v>3390</v>
      </c>
      <c r="C99" s="1363" t="s">
        <v>1500</v>
      </c>
      <c r="D99" s="1354">
        <v>0</v>
      </c>
      <c r="E99" s="1354">
        <v>65318.58</v>
      </c>
      <c r="F99" s="1354">
        <v>65318.58</v>
      </c>
    </row>
    <row r="100" spans="1:6">
      <c r="A100" s="1361">
        <v>1615</v>
      </c>
      <c r="B100" s="1362">
        <v>3400</v>
      </c>
      <c r="C100" s="1363" t="s">
        <v>1312</v>
      </c>
      <c r="D100" s="1354">
        <v>6721.14</v>
      </c>
      <c r="E100" s="1354">
        <v>8883.2199999999993</v>
      </c>
      <c r="F100" s="1354">
        <v>8883.2199999999993</v>
      </c>
    </row>
    <row r="101" spans="1:6">
      <c r="A101" s="1361">
        <v>1615</v>
      </c>
      <c r="B101" s="1362">
        <v>3405</v>
      </c>
      <c r="C101" s="1363" t="s">
        <v>1499</v>
      </c>
      <c r="D101" s="1354">
        <v>0</v>
      </c>
      <c r="E101" s="1354">
        <v>11397.9</v>
      </c>
      <c r="F101" s="1354">
        <v>11397.9</v>
      </c>
    </row>
    <row r="102" spans="1:6">
      <c r="A102" s="1361">
        <v>1615</v>
      </c>
      <c r="B102" s="1362">
        <v>3410</v>
      </c>
      <c r="C102" s="1363" t="s">
        <v>1250</v>
      </c>
      <c r="D102" s="1354">
        <v>0</v>
      </c>
      <c r="E102" s="1354">
        <v>0</v>
      </c>
      <c r="F102" s="1354">
        <v>0</v>
      </c>
    </row>
    <row r="103" spans="1:6">
      <c r="A103" s="1361">
        <v>1615</v>
      </c>
      <c r="B103" s="1362">
        <v>3420</v>
      </c>
      <c r="C103" s="1363" t="s">
        <v>1247</v>
      </c>
      <c r="D103" s="1354">
        <v>0</v>
      </c>
      <c r="E103" s="1354">
        <v>0</v>
      </c>
      <c r="F103" s="1354">
        <v>0</v>
      </c>
    </row>
    <row r="104" spans="1:6">
      <c r="A104" s="1361">
        <v>1615</v>
      </c>
      <c r="B104" s="1362">
        <v>3430</v>
      </c>
      <c r="C104" s="1363" t="s">
        <v>1498</v>
      </c>
      <c r="D104" s="1354">
        <v>100.09</v>
      </c>
      <c r="E104" s="1354">
        <v>625.92999999999995</v>
      </c>
      <c r="F104" s="1354">
        <v>625.92999999999995</v>
      </c>
    </row>
    <row r="105" spans="1:6">
      <c r="A105" s="1361">
        <v>1615</v>
      </c>
      <c r="B105" s="1362">
        <v>3440</v>
      </c>
      <c r="C105" s="1363" t="s">
        <v>1309</v>
      </c>
      <c r="D105" s="1354">
        <v>0</v>
      </c>
      <c r="E105" s="1354">
        <v>0</v>
      </c>
      <c r="F105" s="1354">
        <v>0</v>
      </c>
    </row>
    <row r="106" spans="1:6">
      <c r="A106" s="1361">
        <v>1615</v>
      </c>
      <c r="B106" s="1362">
        <v>3450</v>
      </c>
      <c r="C106" s="1363" t="s">
        <v>1239</v>
      </c>
      <c r="D106" s="1354">
        <v>0</v>
      </c>
      <c r="E106" s="1354">
        <v>0</v>
      </c>
      <c r="F106" s="1354">
        <v>0</v>
      </c>
    </row>
    <row r="107" spans="1:6">
      <c r="A107" s="1361">
        <v>1615</v>
      </c>
      <c r="B107" s="1362">
        <v>3460</v>
      </c>
      <c r="C107" s="1363" t="s">
        <v>1236</v>
      </c>
      <c r="D107" s="1354">
        <v>14847.63</v>
      </c>
      <c r="E107" s="1354">
        <v>3868.78</v>
      </c>
      <c r="F107" s="1354">
        <v>3868.78</v>
      </c>
    </row>
    <row r="108" spans="1:6">
      <c r="A108" s="1361">
        <v>1615</v>
      </c>
      <c r="B108" s="1362">
        <v>3470</v>
      </c>
      <c r="C108" s="1363" t="s">
        <v>1233</v>
      </c>
      <c r="D108" s="1354">
        <v>0</v>
      </c>
      <c r="E108" s="1354">
        <v>0</v>
      </c>
      <c r="F108" s="1354">
        <v>0</v>
      </c>
    </row>
    <row r="109" spans="1:6">
      <c r="A109" s="1361">
        <v>1615</v>
      </c>
      <c r="B109" s="1362">
        <v>3480</v>
      </c>
      <c r="C109" s="1363" t="s">
        <v>1230</v>
      </c>
      <c r="D109" s="1354">
        <v>0</v>
      </c>
      <c r="E109" s="1354">
        <v>0</v>
      </c>
      <c r="F109" s="1354">
        <v>0</v>
      </c>
    </row>
    <row r="110" spans="1:6">
      <c r="A110" s="1361">
        <v>1647</v>
      </c>
      <c r="B110" s="1362">
        <v>3510</v>
      </c>
      <c r="C110" s="1363" t="s">
        <v>1323</v>
      </c>
      <c r="D110" s="1354">
        <v>0</v>
      </c>
      <c r="E110" s="1354">
        <v>0</v>
      </c>
      <c r="F110" s="1354">
        <v>0</v>
      </c>
    </row>
    <row r="111" spans="1:6">
      <c r="A111" s="1361">
        <v>1647</v>
      </c>
      <c r="B111" s="1362">
        <v>3520</v>
      </c>
      <c r="C111" s="1363" t="s">
        <v>1302</v>
      </c>
      <c r="D111" s="1354">
        <v>0</v>
      </c>
      <c r="E111" s="1354">
        <v>0</v>
      </c>
      <c r="F111" s="1354">
        <v>0</v>
      </c>
    </row>
    <row r="112" spans="1:6">
      <c r="A112" s="1361">
        <v>1610</v>
      </c>
      <c r="B112" s="1362">
        <v>3530</v>
      </c>
      <c r="C112" s="1363" t="s">
        <v>1322</v>
      </c>
      <c r="D112" s="1354">
        <v>0</v>
      </c>
      <c r="E112" s="1354">
        <v>5250</v>
      </c>
      <c r="F112" s="1354">
        <v>5250</v>
      </c>
    </row>
    <row r="113" spans="1:6">
      <c r="A113" s="1361">
        <v>1615</v>
      </c>
      <c r="B113" s="1362">
        <v>3540</v>
      </c>
      <c r="C113" s="1363" t="s">
        <v>1321</v>
      </c>
      <c r="D113" s="1354">
        <v>127944.74</v>
      </c>
      <c r="E113" s="1354">
        <v>128119.74</v>
      </c>
      <c r="F113" s="1354">
        <v>128119.74</v>
      </c>
    </row>
    <row r="114" spans="1:6">
      <c r="A114" s="1361">
        <v>1615</v>
      </c>
      <c r="B114" s="1362">
        <v>3550</v>
      </c>
      <c r="C114" s="1363" t="s">
        <v>1320</v>
      </c>
      <c r="D114" s="1354">
        <v>0</v>
      </c>
      <c r="E114" s="1354">
        <v>0</v>
      </c>
      <c r="F114" s="1354">
        <v>0</v>
      </c>
    </row>
    <row r="115" spans="1:6">
      <c r="A115" s="1361">
        <v>1615</v>
      </c>
      <c r="B115" s="1362">
        <v>3600</v>
      </c>
      <c r="C115" s="1363" t="s">
        <v>1319</v>
      </c>
      <c r="D115" s="1354">
        <v>0</v>
      </c>
      <c r="E115" s="1354">
        <v>3150.17</v>
      </c>
      <c r="F115" s="1354">
        <v>3150.17</v>
      </c>
    </row>
    <row r="116" spans="1:6">
      <c r="A116" s="1361">
        <v>1615</v>
      </c>
      <c r="B116" s="1362">
        <v>3610</v>
      </c>
      <c r="C116" s="1363" t="s">
        <v>1318</v>
      </c>
      <c r="D116" s="1354">
        <v>79430.039999999994</v>
      </c>
      <c r="E116" s="1354">
        <v>185399.21</v>
      </c>
      <c r="F116" s="1354">
        <v>185399.21</v>
      </c>
    </row>
    <row r="117" spans="1:6">
      <c r="A117" s="1361">
        <v>1615</v>
      </c>
      <c r="B117" s="1362">
        <v>3620</v>
      </c>
      <c r="C117" s="1363" t="s">
        <v>1292</v>
      </c>
      <c r="D117" s="1354">
        <v>0</v>
      </c>
      <c r="E117" s="1354">
        <v>0</v>
      </c>
      <c r="F117" s="1354">
        <v>0</v>
      </c>
    </row>
    <row r="118" spans="1:6">
      <c r="A118" s="1361">
        <v>1615</v>
      </c>
      <c r="B118" s="1362">
        <v>3630</v>
      </c>
      <c r="C118" s="1363" t="s">
        <v>1317</v>
      </c>
      <c r="D118" s="1354">
        <v>15340.34</v>
      </c>
      <c r="E118" s="1354">
        <v>47028.91</v>
      </c>
      <c r="F118" s="1354">
        <v>47028.91</v>
      </c>
    </row>
    <row r="119" spans="1:6">
      <c r="A119" s="1361">
        <v>1615</v>
      </c>
      <c r="B119" s="1362">
        <v>3640</v>
      </c>
      <c r="C119" s="1363" t="s">
        <v>1286</v>
      </c>
      <c r="D119" s="1354">
        <v>0</v>
      </c>
      <c r="E119" s="1354">
        <v>0</v>
      </c>
      <c r="F119" s="1354">
        <v>0</v>
      </c>
    </row>
    <row r="120" spans="1:6">
      <c r="A120" s="1361">
        <v>1615</v>
      </c>
      <c r="B120" s="1362">
        <v>3650</v>
      </c>
      <c r="C120" s="1363" t="s">
        <v>1283</v>
      </c>
      <c r="D120" s="1354">
        <v>0</v>
      </c>
      <c r="E120" s="1354">
        <v>0</v>
      </c>
      <c r="F120" s="1354">
        <v>0</v>
      </c>
    </row>
    <row r="121" spans="1:6">
      <c r="A121" s="1361">
        <v>1615</v>
      </c>
      <c r="B121" s="1362">
        <v>3660</v>
      </c>
      <c r="C121" s="1363" t="s">
        <v>1280</v>
      </c>
      <c r="D121" s="1354">
        <v>0</v>
      </c>
      <c r="E121" s="1354">
        <v>0</v>
      </c>
      <c r="F121" s="1354">
        <v>0</v>
      </c>
    </row>
    <row r="122" spans="1:6">
      <c r="A122" s="1361">
        <v>1615</v>
      </c>
      <c r="B122" s="1362">
        <v>3670</v>
      </c>
      <c r="C122" s="1363" t="s">
        <v>1316</v>
      </c>
      <c r="D122" s="1354">
        <v>0</v>
      </c>
      <c r="E122" s="1354">
        <v>0</v>
      </c>
      <c r="F122" s="1354">
        <v>0</v>
      </c>
    </row>
    <row r="123" spans="1:6">
      <c r="A123" s="1361">
        <v>1615</v>
      </c>
      <c r="B123" s="1362">
        <v>3700</v>
      </c>
      <c r="C123" s="1363" t="s">
        <v>1275</v>
      </c>
      <c r="D123" s="1354">
        <v>0</v>
      </c>
      <c r="E123" s="1354">
        <v>0</v>
      </c>
      <c r="F123" s="1354">
        <v>0</v>
      </c>
    </row>
    <row r="124" spans="1:6">
      <c r="A124" s="1361">
        <v>1615</v>
      </c>
      <c r="B124" s="1362">
        <v>3710</v>
      </c>
      <c r="C124" s="1363" t="s">
        <v>1272</v>
      </c>
      <c r="D124" s="1354">
        <v>82259.56</v>
      </c>
      <c r="E124" s="1354">
        <v>89747.78</v>
      </c>
      <c r="F124" s="1354">
        <v>92219.49</v>
      </c>
    </row>
    <row r="125" spans="1:6">
      <c r="A125" s="1361">
        <v>1615</v>
      </c>
      <c r="B125" s="1362">
        <v>3740</v>
      </c>
      <c r="C125" s="1363" t="s">
        <v>1269</v>
      </c>
      <c r="D125" s="1354">
        <v>0</v>
      </c>
      <c r="E125" s="1354">
        <v>0</v>
      </c>
      <c r="F125" s="1354">
        <v>0</v>
      </c>
    </row>
    <row r="126" spans="1:6">
      <c r="A126" s="1361">
        <v>1615</v>
      </c>
      <c r="B126" s="1362">
        <v>3750</v>
      </c>
      <c r="C126" s="1363" t="s">
        <v>1315</v>
      </c>
      <c r="D126" s="1354">
        <v>0</v>
      </c>
      <c r="E126" s="1354">
        <v>0</v>
      </c>
      <c r="F126" s="1354">
        <v>0</v>
      </c>
    </row>
    <row r="127" spans="1:6">
      <c r="A127" s="1361">
        <v>1615</v>
      </c>
      <c r="B127" s="1362">
        <v>3800</v>
      </c>
      <c r="C127" s="1363" t="s">
        <v>1314</v>
      </c>
      <c r="D127" s="1354">
        <v>16851.400000000001</v>
      </c>
      <c r="E127" s="1354">
        <v>369578.05</v>
      </c>
      <c r="F127" s="1354">
        <v>373889.19</v>
      </c>
    </row>
    <row r="128" spans="1:6">
      <c r="A128" s="1361">
        <v>1615</v>
      </c>
      <c r="B128" s="1362">
        <v>3810</v>
      </c>
      <c r="C128" s="1363" t="s">
        <v>1261</v>
      </c>
      <c r="D128" s="1354">
        <v>0</v>
      </c>
      <c r="E128" s="1354">
        <v>0</v>
      </c>
      <c r="F128" s="1354">
        <v>0</v>
      </c>
    </row>
    <row r="129" spans="1:6">
      <c r="A129" s="1361">
        <v>1615</v>
      </c>
      <c r="B129" s="1362">
        <v>3820</v>
      </c>
      <c r="C129" s="1363" t="s">
        <v>1258</v>
      </c>
      <c r="D129" s="1354">
        <v>0</v>
      </c>
      <c r="E129" s="1354">
        <v>0</v>
      </c>
      <c r="F129" s="1354">
        <v>0</v>
      </c>
    </row>
    <row r="130" spans="1:6">
      <c r="A130" s="1361">
        <v>1615</v>
      </c>
      <c r="B130" s="1362">
        <v>3890</v>
      </c>
      <c r="C130" s="1363" t="s">
        <v>1313</v>
      </c>
      <c r="D130" s="1354">
        <v>26295.279999999999</v>
      </c>
      <c r="E130" s="1354">
        <v>168512.87</v>
      </c>
      <c r="F130" s="1354">
        <v>168512.87</v>
      </c>
    </row>
    <row r="131" spans="1:6">
      <c r="A131" s="1361">
        <v>1615</v>
      </c>
      <c r="B131" s="1362">
        <v>3900</v>
      </c>
      <c r="C131" s="1363" t="s">
        <v>1312</v>
      </c>
      <c r="D131" s="1354">
        <v>7923.14</v>
      </c>
      <c r="E131" s="1354">
        <v>7923.14</v>
      </c>
      <c r="F131" s="1354">
        <v>7923.14</v>
      </c>
    </row>
    <row r="132" spans="1:6">
      <c r="A132" s="1361">
        <v>1615</v>
      </c>
      <c r="B132" s="1362">
        <v>3902</v>
      </c>
      <c r="C132" s="1363" t="s">
        <v>1311</v>
      </c>
      <c r="D132" s="1354">
        <v>0</v>
      </c>
      <c r="E132" s="1354">
        <v>1287.6500000000001</v>
      </c>
      <c r="F132" s="1354">
        <v>1287.6500000000001</v>
      </c>
    </row>
    <row r="133" spans="1:6">
      <c r="A133" s="1361">
        <v>1615</v>
      </c>
      <c r="B133" s="1362">
        <v>3910</v>
      </c>
      <c r="C133" s="1363" t="s">
        <v>1250</v>
      </c>
      <c r="D133" s="1354">
        <v>0</v>
      </c>
      <c r="E133" s="1354">
        <v>0</v>
      </c>
      <c r="F133" s="1354">
        <v>0</v>
      </c>
    </row>
    <row r="134" spans="1:6">
      <c r="A134" s="1361">
        <v>1615</v>
      </c>
      <c r="B134" s="1362">
        <v>3920</v>
      </c>
      <c r="C134" s="1363" t="s">
        <v>1247</v>
      </c>
      <c r="D134" s="1354">
        <v>0</v>
      </c>
      <c r="E134" s="1354">
        <v>0</v>
      </c>
      <c r="F134" s="1354">
        <v>0</v>
      </c>
    </row>
    <row r="135" spans="1:6">
      <c r="A135" s="1361">
        <v>1615</v>
      </c>
      <c r="B135" s="1362">
        <v>3930</v>
      </c>
      <c r="C135" s="1363" t="s">
        <v>1310</v>
      </c>
      <c r="D135" s="1354">
        <v>1797.68</v>
      </c>
      <c r="E135" s="1354">
        <v>2323.52</v>
      </c>
      <c r="F135" s="1354">
        <v>2323.52</v>
      </c>
    </row>
    <row r="136" spans="1:6">
      <c r="A136" s="1361">
        <v>1615</v>
      </c>
      <c r="B136" s="1362">
        <v>3940</v>
      </c>
      <c r="C136" s="1363" t="s">
        <v>1309</v>
      </c>
      <c r="D136" s="1354">
        <v>0</v>
      </c>
      <c r="E136" s="1354">
        <v>0</v>
      </c>
      <c r="F136" s="1354">
        <v>0</v>
      </c>
    </row>
    <row r="137" spans="1:6">
      <c r="A137" s="1361">
        <v>1615</v>
      </c>
      <c r="B137" s="1362">
        <v>3950</v>
      </c>
      <c r="C137" s="1363" t="s">
        <v>1239</v>
      </c>
      <c r="D137" s="1354">
        <v>0</v>
      </c>
      <c r="E137" s="1354">
        <v>0</v>
      </c>
      <c r="F137" s="1354">
        <v>0</v>
      </c>
    </row>
    <row r="138" spans="1:6">
      <c r="A138" s="1361">
        <v>1615</v>
      </c>
      <c r="B138" s="1362">
        <v>3960</v>
      </c>
      <c r="C138" s="1363" t="s">
        <v>1308</v>
      </c>
      <c r="D138" s="1354">
        <v>0</v>
      </c>
      <c r="E138" s="1354">
        <v>2385</v>
      </c>
      <c r="F138" s="1354">
        <v>2385</v>
      </c>
    </row>
    <row r="139" spans="1:6">
      <c r="A139" s="1361">
        <v>1615</v>
      </c>
      <c r="B139" s="1362">
        <v>3970</v>
      </c>
      <c r="C139" s="1363" t="s">
        <v>1307</v>
      </c>
      <c r="D139" s="1354">
        <v>0</v>
      </c>
      <c r="E139" s="1354">
        <v>0</v>
      </c>
      <c r="F139" s="1354">
        <v>0</v>
      </c>
    </row>
    <row r="140" spans="1:6">
      <c r="A140" s="1361">
        <v>1615</v>
      </c>
      <c r="B140" s="1362">
        <v>3980</v>
      </c>
      <c r="C140" s="1363" t="s">
        <v>1230</v>
      </c>
      <c r="D140" s="1354">
        <v>0</v>
      </c>
      <c r="E140" s="1354">
        <v>0</v>
      </c>
      <c r="F140" s="1354">
        <v>0</v>
      </c>
    </row>
    <row r="141" spans="1:6">
      <c r="A141" s="1361">
        <v>1655</v>
      </c>
      <c r="B141" s="1362">
        <v>1080</v>
      </c>
      <c r="C141" s="1363" t="s">
        <v>1306</v>
      </c>
      <c r="D141" s="1354"/>
      <c r="E141" s="1354">
        <v>0</v>
      </c>
      <c r="F141" s="1354">
        <v>0</v>
      </c>
    </row>
    <row r="142" spans="1:6">
      <c r="A142" s="1361">
        <v>1655</v>
      </c>
      <c r="B142" s="1362">
        <v>1080</v>
      </c>
      <c r="C142" s="1363" t="s">
        <v>1497</v>
      </c>
      <c r="D142" s="1354"/>
      <c r="E142" s="1354">
        <v>0</v>
      </c>
      <c r="F142" s="1354">
        <v>0</v>
      </c>
    </row>
    <row r="143" spans="1:6">
      <c r="A143" s="1361">
        <v>1655</v>
      </c>
      <c r="B143" s="1362">
        <v>1081</v>
      </c>
      <c r="C143" s="1363" t="s">
        <v>1305</v>
      </c>
      <c r="D143" s="1354">
        <v>0</v>
      </c>
      <c r="E143" s="1354">
        <v>0</v>
      </c>
      <c r="F143" s="1354">
        <v>0</v>
      </c>
    </row>
    <row r="144" spans="1:6">
      <c r="A144" s="1361">
        <v>1655</v>
      </c>
      <c r="B144" s="1362">
        <v>1081</v>
      </c>
      <c r="C144" s="1363" t="s">
        <v>1496</v>
      </c>
      <c r="D144" s="1354">
        <v>0</v>
      </c>
      <c r="E144" s="1354">
        <v>0</v>
      </c>
      <c r="F144" s="1354">
        <v>0</v>
      </c>
    </row>
    <row r="145" spans="1:6">
      <c r="A145" s="1361">
        <v>1655</v>
      </c>
      <c r="B145" s="1362">
        <v>3040</v>
      </c>
      <c r="C145" s="1363" t="s">
        <v>1301</v>
      </c>
      <c r="D145" s="1354">
        <v>-10906.95</v>
      </c>
      <c r="E145" s="1354">
        <v>-51668.15</v>
      </c>
      <c r="F145" s="1354">
        <v>-54392.18</v>
      </c>
    </row>
    <row r="146" spans="1:6">
      <c r="A146" s="1361">
        <v>1655</v>
      </c>
      <c r="B146" s="1362">
        <v>3041</v>
      </c>
      <c r="C146" s="1363" t="s">
        <v>1300</v>
      </c>
      <c r="D146" s="1354">
        <v>0</v>
      </c>
      <c r="E146" s="1354">
        <v>0</v>
      </c>
      <c r="F146" s="1354">
        <v>0</v>
      </c>
    </row>
    <row r="147" spans="1:6">
      <c r="A147" s="1361">
        <v>1655</v>
      </c>
      <c r="B147" s="1362">
        <v>3050</v>
      </c>
      <c r="C147" s="1363" t="s">
        <v>1495</v>
      </c>
      <c r="D147" s="1354">
        <v>0</v>
      </c>
      <c r="E147" s="1354">
        <v>0</v>
      </c>
      <c r="F147" s="1354">
        <v>0</v>
      </c>
    </row>
    <row r="148" spans="1:6">
      <c r="A148" s="1361">
        <v>1655</v>
      </c>
      <c r="B148" s="1362">
        <v>3051</v>
      </c>
      <c r="C148" s="1363" t="s">
        <v>1494</v>
      </c>
      <c r="D148" s="1354">
        <v>0</v>
      </c>
      <c r="E148" s="1354">
        <v>0</v>
      </c>
      <c r="F148" s="1354">
        <v>0</v>
      </c>
    </row>
    <row r="149" spans="1:6">
      <c r="A149" s="1361">
        <v>1655</v>
      </c>
      <c r="B149" s="1362">
        <v>3060</v>
      </c>
      <c r="C149" s="1363" t="s">
        <v>1493</v>
      </c>
      <c r="D149" s="1354">
        <v>0</v>
      </c>
      <c r="E149" s="1354">
        <v>0</v>
      </c>
      <c r="F149" s="1354">
        <v>0</v>
      </c>
    </row>
    <row r="150" spans="1:6">
      <c r="A150" s="1361">
        <v>1655</v>
      </c>
      <c r="B150" s="1362">
        <v>3061</v>
      </c>
      <c r="C150" s="1363" t="s">
        <v>1492</v>
      </c>
      <c r="D150" s="1354">
        <v>0</v>
      </c>
      <c r="E150" s="1354">
        <v>0</v>
      </c>
      <c r="F150" s="1354">
        <v>0</v>
      </c>
    </row>
    <row r="151" spans="1:6">
      <c r="A151" s="1361">
        <v>1655</v>
      </c>
      <c r="B151" s="1362">
        <v>3070</v>
      </c>
      <c r="C151" s="1363" t="s">
        <v>1491</v>
      </c>
      <c r="D151" s="1354">
        <v>-2.65</v>
      </c>
      <c r="E151" s="1354">
        <v>-84061.84</v>
      </c>
      <c r="F151" s="1354">
        <v>-87327.55</v>
      </c>
    </row>
    <row r="152" spans="1:6">
      <c r="A152" s="1361">
        <v>1655</v>
      </c>
      <c r="B152" s="1362">
        <v>3071</v>
      </c>
      <c r="C152" s="1363" t="s">
        <v>1490</v>
      </c>
      <c r="D152" s="1354">
        <v>0</v>
      </c>
      <c r="E152" s="1354">
        <v>0</v>
      </c>
      <c r="F152" s="1354">
        <v>0</v>
      </c>
    </row>
    <row r="153" spans="1:6">
      <c r="A153" s="1361">
        <v>1655</v>
      </c>
      <c r="B153" s="1362">
        <v>3080</v>
      </c>
      <c r="C153" s="1363" t="s">
        <v>1489</v>
      </c>
      <c r="D153" s="1354">
        <v>0</v>
      </c>
      <c r="E153" s="1354">
        <v>0</v>
      </c>
      <c r="F153" s="1354">
        <v>0</v>
      </c>
    </row>
    <row r="154" spans="1:6">
      <c r="A154" s="1361">
        <v>1655</v>
      </c>
      <c r="B154" s="1362">
        <v>3081</v>
      </c>
      <c r="C154" s="1363" t="s">
        <v>1488</v>
      </c>
      <c r="D154" s="1354">
        <v>0</v>
      </c>
      <c r="E154" s="1354">
        <v>0</v>
      </c>
      <c r="F154" s="1354">
        <v>0</v>
      </c>
    </row>
    <row r="155" spans="1:6">
      <c r="A155" s="1361">
        <v>1655</v>
      </c>
      <c r="B155" s="1362">
        <v>3090</v>
      </c>
      <c r="C155" s="1363" t="s">
        <v>1487</v>
      </c>
      <c r="D155" s="1354">
        <v>0</v>
      </c>
      <c r="E155" s="1354">
        <v>-771.88</v>
      </c>
      <c r="F155" s="1354">
        <v>-815.79</v>
      </c>
    </row>
    <row r="156" spans="1:6">
      <c r="A156" s="1361">
        <v>1655</v>
      </c>
      <c r="B156" s="1362">
        <v>3091</v>
      </c>
      <c r="C156" s="1363" t="s">
        <v>1486</v>
      </c>
      <c r="D156" s="1354">
        <v>0</v>
      </c>
      <c r="E156" s="1354">
        <v>0</v>
      </c>
      <c r="F156" s="1354">
        <v>0</v>
      </c>
    </row>
    <row r="157" spans="1:6">
      <c r="A157" s="1361">
        <v>1655</v>
      </c>
      <c r="B157" s="1362">
        <v>3100</v>
      </c>
      <c r="C157" s="1363" t="s">
        <v>1299</v>
      </c>
      <c r="D157" s="1354">
        <v>-15132.71</v>
      </c>
      <c r="E157" s="1354">
        <v>-21122.31</v>
      </c>
      <c r="F157" s="1354">
        <v>-27111.91</v>
      </c>
    </row>
    <row r="158" spans="1:6">
      <c r="A158" s="1361">
        <v>1655</v>
      </c>
      <c r="B158" s="1362">
        <v>3101</v>
      </c>
      <c r="C158" s="1363" t="s">
        <v>1298</v>
      </c>
      <c r="D158" s="1354">
        <v>0</v>
      </c>
      <c r="E158" s="1354">
        <v>0</v>
      </c>
      <c r="F158" s="1354">
        <v>0</v>
      </c>
    </row>
    <row r="159" spans="1:6">
      <c r="A159" s="1361">
        <v>1655</v>
      </c>
      <c r="B159" s="1362">
        <v>3110</v>
      </c>
      <c r="C159" s="1363" t="s">
        <v>1273</v>
      </c>
      <c r="D159" s="1354">
        <v>-15955.78</v>
      </c>
      <c r="E159" s="1354">
        <v>-39604.129999999997</v>
      </c>
      <c r="F159" s="1354">
        <v>-53137.11</v>
      </c>
    </row>
    <row r="160" spans="1:6">
      <c r="A160" s="1361">
        <v>1655</v>
      </c>
      <c r="B160" s="1362">
        <v>3111</v>
      </c>
      <c r="C160" s="1363" t="s">
        <v>1271</v>
      </c>
      <c r="D160" s="1354">
        <v>0</v>
      </c>
      <c r="E160" s="1354">
        <v>0</v>
      </c>
      <c r="F160" s="1354">
        <v>0</v>
      </c>
    </row>
    <row r="161" spans="1:6">
      <c r="A161" s="1361">
        <v>1655</v>
      </c>
      <c r="B161" s="1362">
        <v>3112</v>
      </c>
      <c r="C161" s="1363" t="s">
        <v>1485</v>
      </c>
      <c r="D161" s="1354">
        <v>0</v>
      </c>
      <c r="E161" s="1354">
        <v>0</v>
      </c>
      <c r="F161" s="1354">
        <v>0</v>
      </c>
    </row>
    <row r="162" spans="1:6">
      <c r="A162" s="1361">
        <v>1655</v>
      </c>
      <c r="B162" s="1362">
        <v>3113</v>
      </c>
      <c r="C162" s="1363" t="s">
        <v>1484</v>
      </c>
      <c r="D162" s="1354">
        <v>0</v>
      </c>
      <c r="E162" s="1354">
        <v>0</v>
      </c>
      <c r="F162" s="1354">
        <v>0</v>
      </c>
    </row>
    <row r="163" spans="1:6">
      <c r="A163" s="1361">
        <v>1655</v>
      </c>
      <c r="B163" s="1362">
        <v>3114</v>
      </c>
      <c r="C163" s="1363" t="s">
        <v>1483</v>
      </c>
      <c r="D163" s="1354">
        <v>0</v>
      </c>
      <c r="E163" s="1354">
        <v>0</v>
      </c>
      <c r="F163" s="1354">
        <v>0</v>
      </c>
    </row>
    <row r="164" spans="1:6">
      <c r="A164" s="1361">
        <v>1655</v>
      </c>
      <c r="B164" s="1362">
        <v>3115</v>
      </c>
      <c r="C164" s="1363" t="s">
        <v>1482</v>
      </c>
      <c r="D164" s="1354">
        <v>0</v>
      </c>
      <c r="E164" s="1354">
        <v>0</v>
      </c>
      <c r="F164" s="1354">
        <v>0</v>
      </c>
    </row>
    <row r="165" spans="1:6">
      <c r="A165" s="1361">
        <v>1655</v>
      </c>
      <c r="B165" s="1362">
        <v>3200</v>
      </c>
      <c r="C165" s="1363" t="s">
        <v>1481</v>
      </c>
      <c r="D165" s="1354">
        <v>-1202.72</v>
      </c>
      <c r="E165" s="1354">
        <v>-3943.71</v>
      </c>
      <c r="F165" s="1354">
        <v>-4343.67</v>
      </c>
    </row>
    <row r="166" spans="1:6">
      <c r="A166" s="1361">
        <v>1655</v>
      </c>
      <c r="B166" s="1362">
        <v>3201</v>
      </c>
      <c r="C166" s="1363" t="s">
        <v>1480</v>
      </c>
      <c r="D166" s="1354">
        <v>0</v>
      </c>
      <c r="E166" s="1354">
        <v>0</v>
      </c>
      <c r="F166" s="1354">
        <v>0</v>
      </c>
    </row>
    <row r="167" spans="1:6">
      <c r="A167" s="1361">
        <v>1655</v>
      </c>
      <c r="B167" s="1362">
        <v>3202</v>
      </c>
      <c r="C167" s="1363" t="s">
        <v>1479</v>
      </c>
      <c r="D167" s="1354">
        <v>0</v>
      </c>
      <c r="E167" s="1354">
        <v>0</v>
      </c>
      <c r="F167" s="1354">
        <v>-3465.21</v>
      </c>
    </row>
    <row r="168" spans="1:6">
      <c r="A168" s="1361">
        <v>1655</v>
      </c>
      <c r="B168" s="1362">
        <v>3203</v>
      </c>
      <c r="C168" s="1363" t="s">
        <v>1478</v>
      </c>
      <c r="D168" s="1354">
        <v>0</v>
      </c>
      <c r="E168" s="1354">
        <v>0</v>
      </c>
      <c r="F168" s="1354">
        <v>0</v>
      </c>
    </row>
    <row r="169" spans="1:6">
      <c r="A169" s="1361">
        <v>1655</v>
      </c>
      <c r="B169" s="1362">
        <v>3204</v>
      </c>
      <c r="C169" s="1363" t="s">
        <v>1477</v>
      </c>
      <c r="D169" s="1354">
        <v>0</v>
      </c>
      <c r="E169" s="1354">
        <v>0</v>
      </c>
      <c r="F169" s="1354">
        <v>0</v>
      </c>
    </row>
    <row r="170" spans="1:6">
      <c r="A170" s="1361">
        <v>1655</v>
      </c>
      <c r="B170" s="1362">
        <v>3205</v>
      </c>
      <c r="C170" s="1363" t="s">
        <v>1476</v>
      </c>
      <c r="D170" s="1354">
        <v>0</v>
      </c>
      <c r="E170" s="1354">
        <v>0</v>
      </c>
      <c r="F170" s="1354">
        <v>0</v>
      </c>
    </row>
    <row r="171" spans="1:6">
      <c r="A171" s="1361">
        <v>1655</v>
      </c>
      <c r="B171" s="1362">
        <v>3300</v>
      </c>
      <c r="C171" s="1363" t="s">
        <v>1475</v>
      </c>
      <c r="D171" s="1354">
        <v>0</v>
      </c>
      <c r="E171" s="1354">
        <v>0</v>
      </c>
      <c r="F171" s="1354">
        <v>0</v>
      </c>
    </row>
    <row r="172" spans="1:6">
      <c r="A172" s="1361">
        <v>1655</v>
      </c>
      <c r="B172" s="1362">
        <v>3301</v>
      </c>
      <c r="C172" s="1363" t="s">
        <v>1474</v>
      </c>
      <c r="D172" s="1354">
        <v>0</v>
      </c>
      <c r="E172" s="1354">
        <v>0</v>
      </c>
      <c r="F172" s="1354">
        <v>0</v>
      </c>
    </row>
    <row r="173" spans="1:6">
      <c r="A173" s="1361">
        <v>1655</v>
      </c>
      <c r="B173" s="1362">
        <v>3302</v>
      </c>
      <c r="C173" s="1363" t="s">
        <v>1473</v>
      </c>
      <c r="D173" s="1354">
        <v>-40.090000000000003</v>
      </c>
      <c r="E173" s="1354">
        <v>-63353.25</v>
      </c>
      <c r="F173" s="1354">
        <v>-65616.960000000006</v>
      </c>
    </row>
    <row r="174" spans="1:6">
      <c r="A174" s="1361">
        <v>1655</v>
      </c>
      <c r="B174" s="1362">
        <v>3303</v>
      </c>
      <c r="C174" s="1363" t="s">
        <v>1472</v>
      </c>
      <c r="D174" s="1354">
        <v>0</v>
      </c>
      <c r="E174" s="1354">
        <v>-12348.49</v>
      </c>
      <c r="F174" s="1354">
        <v>-12881.45</v>
      </c>
    </row>
    <row r="175" spans="1:6">
      <c r="A175" s="1361">
        <v>1655</v>
      </c>
      <c r="B175" s="1362">
        <v>3304</v>
      </c>
      <c r="C175" s="1363" t="s">
        <v>1471</v>
      </c>
      <c r="D175" s="1354">
        <v>0</v>
      </c>
      <c r="E175" s="1354">
        <v>0</v>
      </c>
      <c r="F175" s="1354">
        <v>0</v>
      </c>
    </row>
    <row r="176" spans="1:6">
      <c r="A176" s="1361">
        <v>1655</v>
      </c>
      <c r="B176" s="1362">
        <v>3305</v>
      </c>
      <c r="C176" s="1363" t="s">
        <v>1470</v>
      </c>
      <c r="D176" s="1354">
        <v>0</v>
      </c>
      <c r="E176" s="1354">
        <v>0</v>
      </c>
      <c r="F176" s="1354">
        <v>0</v>
      </c>
    </row>
    <row r="177" spans="1:6">
      <c r="A177" s="1361">
        <v>1655</v>
      </c>
      <c r="B177" s="1362">
        <v>3310</v>
      </c>
      <c r="C177" s="1363" t="s">
        <v>1469</v>
      </c>
      <c r="D177" s="1354">
        <v>-16021.46</v>
      </c>
      <c r="E177" s="1354">
        <v>-63059.77</v>
      </c>
      <c r="F177" s="1354">
        <v>-70812.34</v>
      </c>
    </row>
    <row r="178" spans="1:6">
      <c r="A178" s="1361">
        <v>1655</v>
      </c>
      <c r="B178" s="1362">
        <v>3311</v>
      </c>
      <c r="C178" s="1363" t="s">
        <v>1468</v>
      </c>
      <c r="D178" s="1354">
        <v>0</v>
      </c>
      <c r="E178" s="1354">
        <v>0</v>
      </c>
      <c r="F178" s="1354">
        <v>0</v>
      </c>
    </row>
    <row r="179" spans="1:6">
      <c r="A179" s="1361">
        <v>1655</v>
      </c>
      <c r="B179" s="1362">
        <v>3330</v>
      </c>
      <c r="C179" s="1363" t="s">
        <v>1290</v>
      </c>
      <c r="D179" s="1354">
        <v>-9560.6200000000008</v>
      </c>
      <c r="E179" s="1354">
        <v>-21791.439999999999</v>
      </c>
      <c r="F179" s="1354">
        <v>-24854.35</v>
      </c>
    </row>
    <row r="180" spans="1:6">
      <c r="A180" s="1361">
        <v>1655</v>
      </c>
      <c r="B180" s="1362">
        <v>3331</v>
      </c>
      <c r="C180" s="1363" t="s">
        <v>1288</v>
      </c>
      <c r="D180" s="1354">
        <v>0</v>
      </c>
      <c r="E180" s="1354">
        <v>0</v>
      </c>
      <c r="F180" s="1354">
        <v>0</v>
      </c>
    </row>
    <row r="181" spans="1:6">
      <c r="A181" s="1361">
        <v>1655</v>
      </c>
      <c r="B181" s="1362">
        <v>3340</v>
      </c>
      <c r="C181" s="1363" t="s">
        <v>1467</v>
      </c>
      <c r="D181" s="1354">
        <v>-1576.03</v>
      </c>
      <c r="E181" s="1354">
        <v>-9160.08</v>
      </c>
      <c r="F181" s="1354">
        <v>-10335.57</v>
      </c>
    </row>
    <row r="182" spans="1:6">
      <c r="A182" s="1361">
        <v>1655</v>
      </c>
      <c r="B182" s="1362">
        <v>3341</v>
      </c>
      <c r="C182" s="1363" t="s">
        <v>1466</v>
      </c>
      <c r="D182" s="1354">
        <v>0</v>
      </c>
      <c r="E182" s="1354">
        <v>0</v>
      </c>
      <c r="F182" s="1354">
        <v>0</v>
      </c>
    </row>
    <row r="183" spans="1:6">
      <c r="A183" s="1361">
        <v>1655</v>
      </c>
      <c r="B183" s="1362">
        <v>3350</v>
      </c>
      <c r="C183" s="1363" t="s">
        <v>1465</v>
      </c>
      <c r="D183" s="1354">
        <v>0</v>
      </c>
      <c r="E183" s="1354">
        <v>0</v>
      </c>
      <c r="F183" s="1354">
        <v>0</v>
      </c>
    </row>
    <row r="184" spans="1:6">
      <c r="A184" s="1361">
        <v>1655</v>
      </c>
      <c r="B184" s="1362">
        <v>3351</v>
      </c>
      <c r="C184" s="1363" t="s">
        <v>1464</v>
      </c>
      <c r="D184" s="1354">
        <v>0</v>
      </c>
      <c r="E184" s="1354">
        <v>0</v>
      </c>
      <c r="F184" s="1354">
        <v>0</v>
      </c>
    </row>
    <row r="185" spans="1:6">
      <c r="A185" s="1361">
        <v>1655</v>
      </c>
      <c r="B185" s="1362">
        <v>3360</v>
      </c>
      <c r="C185" s="1363" t="s">
        <v>1463</v>
      </c>
      <c r="D185" s="1354">
        <v>0</v>
      </c>
      <c r="E185" s="1354">
        <v>0</v>
      </c>
      <c r="F185" s="1354">
        <v>0</v>
      </c>
    </row>
    <row r="186" spans="1:6">
      <c r="A186" s="1361">
        <v>1655</v>
      </c>
      <c r="B186" s="1362">
        <v>3361</v>
      </c>
      <c r="C186" s="1363" t="s">
        <v>1462</v>
      </c>
      <c r="D186" s="1354">
        <v>0</v>
      </c>
      <c r="E186" s="1354">
        <v>0</v>
      </c>
      <c r="F186" s="1354">
        <v>0</v>
      </c>
    </row>
    <row r="187" spans="1:6">
      <c r="A187" s="1361">
        <v>1655</v>
      </c>
      <c r="B187" s="1362">
        <v>3390</v>
      </c>
      <c r="C187" s="1363" t="s">
        <v>1461</v>
      </c>
      <c r="D187" s="1354">
        <v>0</v>
      </c>
      <c r="E187" s="1354">
        <v>-59526.78</v>
      </c>
      <c r="F187" s="1354">
        <v>-60385.41</v>
      </c>
    </row>
    <row r="188" spans="1:6">
      <c r="A188" s="1361">
        <v>1655</v>
      </c>
      <c r="B188" s="1362">
        <v>3391</v>
      </c>
      <c r="C188" s="1363" t="s">
        <v>1232</v>
      </c>
      <c r="D188" s="1354">
        <v>0</v>
      </c>
      <c r="E188" s="1354">
        <v>0</v>
      </c>
      <c r="F188" s="1354">
        <v>0</v>
      </c>
    </row>
    <row r="189" spans="1:6">
      <c r="A189" s="1361">
        <v>1655</v>
      </c>
      <c r="B189" s="1362">
        <v>3400</v>
      </c>
      <c r="C189" s="1363" t="s">
        <v>1255</v>
      </c>
      <c r="D189" s="1354">
        <v>-4459.4799999999996</v>
      </c>
      <c r="E189" s="1354">
        <v>-5131.6499999999996</v>
      </c>
      <c r="F189" s="1354">
        <v>-5803.82</v>
      </c>
    </row>
    <row r="190" spans="1:6">
      <c r="A190" s="1361">
        <v>1655</v>
      </c>
      <c r="B190" s="1362">
        <v>3401</v>
      </c>
      <c r="C190" s="1363" t="s">
        <v>1254</v>
      </c>
      <c r="D190" s="1354">
        <v>0</v>
      </c>
      <c r="E190" s="1354">
        <v>0</v>
      </c>
      <c r="F190" s="1354">
        <v>0</v>
      </c>
    </row>
    <row r="191" spans="1:6">
      <c r="A191" s="1361">
        <v>1655</v>
      </c>
      <c r="B191" s="1362">
        <v>3402</v>
      </c>
      <c r="C191" s="1363" t="s">
        <v>1460</v>
      </c>
      <c r="D191" s="1354">
        <v>0</v>
      </c>
      <c r="E191" s="1354">
        <v>0</v>
      </c>
      <c r="F191" s="1354">
        <v>0</v>
      </c>
    </row>
    <row r="192" spans="1:6">
      <c r="A192" s="1361">
        <v>1655</v>
      </c>
      <c r="B192" s="1362">
        <v>3403</v>
      </c>
      <c r="C192" s="1363" t="s">
        <v>1459</v>
      </c>
      <c r="D192" s="1354">
        <v>0</v>
      </c>
      <c r="E192" s="1354">
        <v>0</v>
      </c>
      <c r="F192" s="1354">
        <v>0</v>
      </c>
    </row>
    <row r="193" spans="1:6">
      <c r="A193" s="1361">
        <v>1655</v>
      </c>
      <c r="B193" s="1362">
        <v>3410</v>
      </c>
      <c r="C193" s="1363" t="s">
        <v>1251</v>
      </c>
      <c r="D193" s="1354">
        <v>0</v>
      </c>
      <c r="E193" s="1354">
        <v>0</v>
      </c>
      <c r="F193" s="1354">
        <v>0</v>
      </c>
    </row>
    <row r="194" spans="1:6">
      <c r="A194" s="1361">
        <v>1655</v>
      </c>
      <c r="B194" s="1362">
        <v>3411</v>
      </c>
      <c r="C194" s="1363" t="s">
        <v>1249</v>
      </c>
      <c r="D194" s="1354">
        <v>0</v>
      </c>
      <c r="E194" s="1354">
        <v>0</v>
      </c>
      <c r="F194" s="1354">
        <v>0</v>
      </c>
    </row>
    <row r="195" spans="1:6">
      <c r="A195" s="1361">
        <v>1655</v>
      </c>
      <c r="B195" s="1362">
        <v>3420</v>
      </c>
      <c r="C195" s="1363" t="s">
        <v>1458</v>
      </c>
      <c r="D195" s="1354">
        <v>0</v>
      </c>
      <c r="E195" s="1354">
        <v>0</v>
      </c>
      <c r="F195" s="1354">
        <v>0</v>
      </c>
    </row>
    <row r="196" spans="1:6">
      <c r="A196" s="1361">
        <v>1655</v>
      </c>
      <c r="B196" s="1362">
        <v>3421</v>
      </c>
      <c r="C196" s="1363" t="s">
        <v>1457</v>
      </c>
      <c r="D196" s="1354">
        <v>0</v>
      </c>
      <c r="E196" s="1354">
        <v>0</v>
      </c>
      <c r="F196" s="1354">
        <v>0</v>
      </c>
    </row>
    <row r="197" spans="1:6">
      <c r="A197" s="1361">
        <v>1655</v>
      </c>
      <c r="B197" s="1362">
        <v>3430</v>
      </c>
      <c r="C197" s="1363" t="s">
        <v>1245</v>
      </c>
      <c r="D197" s="1354">
        <v>-38.090000000000003</v>
      </c>
      <c r="E197" s="1354">
        <v>-134.97</v>
      </c>
      <c r="F197" s="1354">
        <v>-256.14</v>
      </c>
    </row>
    <row r="198" spans="1:6">
      <c r="A198" s="1361">
        <v>1655</v>
      </c>
      <c r="B198" s="1362">
        <v>3431</v>
      </c>
      <c r="C198" s="1363" t="s">
        <v>1243</v>
      </c>
      <c r="D198" s="1354">
        <v>0</v>
      </c>
      <c r="E198" s="1354">
        <v>0</v>
      </c>
      <c r="F198" s="1354">
        <v>0</v>
      </c>
    </row>
    <row r="199" spans="1:6">
      <c r="A199" s="1361">
        <v>1655</v>
      </c>
      <c r="B199" s="1362">
        <v>3440</v>
      </c>
      <c r="C199" s="1363" t="s">
        <v>1456</v>
      </c>
      <c r="D199" s="1354">
        <v>0</v>
      </c>
      <c r="E199" s="1354">
        <v>0</v>
      </c>
      <c r="F199" s="1354">
        <v>0</v>
      </c>
    </row>
    <row r="200" spans="1:6">
      <c r="A200" s="1361">
        <v>1655</v>
      </c>
      <c r="B200" s="1362">
        <v>3441</v>
      </c>
      <c r="C200" s="1363" t="s">
        <v>1455</v>
      </c>
      <c r="D200" s="1354">
        <v>0</v>
      </c>
      <c r="E200" s="1354">
        <v>0</v>
      </c>
      <c r="F200" s="1354">
        <v>0</v>
      </c>
    </row>
    <row r="201" spans="1:6">
      <c r="A201" s="1361">
        <v>1655</v>
      </c>
      <c r="B201" s="1362">
        <v>3450</v>
      </c>
      <c r="C201" s="1363" t="s">
        <v>1454</v>
      </c>
      <c r="D201" s="1354">
        <v>0</v>
      </c>
      <c r="E201" s="1354">
        <v>0</v>
      </c>
      <c r="F201" s="1354">
        <v>0</v>
      </c>
    </row>
    <row r="202" spans="1:6">
      <c r="A202" s="1361">
        <v>1655</v>
      </c>
      <c r="B202" s="1362">
        <v>3451</v>
      </c>
      <c r="C202" s="1363" t="s">
        <v>1453</v>
      </c>
      <c r="D202" s="1354">
        <v>0</v>
      </c>
      <c r="E202" s="1354">
        <v>0</v>
      </c>
      <c r="F202" s="1354">
        <v>0</v>
      </c>
    </row>
    <row r="203" spans="1:6">
      <c r="A203" s="1361">
        <v>1655</v>
      </c>
      <c r="B203" s="1362">
        <v>3460</v>
      </c>
      <c r="C203" s="1363" t="s">
        <v>1452</v>
      </c>
      <c r="D203" s="1354">
        <v>-11397.9</v>
      </c>
      <c r="E203" s="1354">
        <v>-13652.79</v>
      </c>
      <c r="F203" s="1354">
        <v>-13882.19</v>
      </c>
    </row>
    <row r="204" spans="1:6">
      <c r="A204" s="1361">
        <v>1655</v>
      </c>
      <c r="B204" s="1362">
        <v>3461</v>
      </c>
      <c r="C204" s="1363" t="s">
        <v>1451</v>
      </c>
      <c r="D204" s="1354">
        <v>0</v>
      </c>
      <c r="E204" s="1354">
        <v>0</v>
      </c>
      <c r="F204" s="1354">
        <v>0</v>
      </c>
    </row>
    <row r="205" spans="1:6">
      <c r="A205" s="1361">
        <v>1655</v>
      </c>
      <c r="B205" s="1362">
        <v>3470</v>
      </c>
      <c r="C205" s="1363" t="s">
        <v>1450</v>
      </c>
      <c r="D205" s="1354">
        <v>0</v>
      </c>
      <c r="E205" s="1354">
        <v>0</v>
      </c>
      <c r="F205" s="1354">
        <v>0</v>
      </c>
    </row>
    <row r="206" spans="1:6">
      <c r="A206" s="1361">
        <v>1655</v>
      </c>
      <c r="B206" s="1362">
        <v>3471</v>
      </c>
      <c r="C206" s="1363" t="s">
        <v>1449</v>
      </c>
      <c r="D206" s="1354">
        <v>0</v>
      </c>
      <c r="E206" s="1354">
        <v>0</v>
      </c>
      <c r="F206" s="1354">
        <v>0</v>
      </c>
    </row>
    <row r="207" spans="1:6">
      <c r="A207" s="1361">
        <v>1655</v>
      </c>
      <c r="B207" s="1362">
        <v>3480</v>
      </c>
      <c r="C207" s="1363" t="s">
        <v>1231</v>
      </c>
      <c r="D207" s="1354">
        <v>0</v>
      </c>
      <c r="E207" s="1354">
        <v>0</v>
      </c>
      <c r="F207" s="1354">
        <v>0</v>
      </c>
    </row>
    <row r="208" spans="1:6">
      <c r="A208" s="1361">
        <v>1655</v>
      </c>
      <c r="B208" s="1362">
        <v>3481</v>
      </c>
      <c r="C208" s="1363" t="s">
        <v>1229</v>
      </c>
      <c r="D208" s="1354">
        <v>0</v>
      </c>
      <c r="E208" s="1354">
        <v>0</v>
      </c>
      <c r="F208" s="1354">
        <v>0</v>
      </c>
    </row>
    <row r="209" spans="1:6">
      <c r="A209" s="1361">
        <v>1655</v>
      </c>
      <c r="B209" s="1362">
        <v>3510</v>
      </c>
      <c r="C209" s="1363" t="s">
        <v>1304</v>
      </c>
      <c r="D209" s="1354">
        <v>0</v>
      </c>
      <c r="E209" s="1354">
        <v>0</v>
      </c>
      <c r="F209" s="1354">
        <v>0</v>
      </c>
    </row>
    <row r="210" spans="1:6">
      <c r="A210" s="1361">
        <v>1655</v>
      </c>
      <c r="B210" s="1362">
        <v>3511</v>
      </c>
      <c r="C210" s="1363" t="s">
        <v>1303</v>
      </c>
      <c r="D210" s="1354">
        <v>0</v>
      </c>
      <c r="E210" s="1354">
        <v>0</v>
      </c>
      <c r="F210" s="1354">
        <v>0</v>
      </c>
    </row>
    <row r="211" spans="1:6">
      <c r="A211" s="1361">
        <v>1655</v>
      </c>
      <c r="B211" s="1362">
        <v>3540</v>
      </c>
      <c r="C211" s="1363" t="s">
        <v>1301</v>
      </c>
      <c r="D211" s="1354">
        <v>-11002.7</v>
      </c>
      <c r="E211" s="1354">
        <v>-15442.34</v>
      </c>
      <c r="F211" s="1354">
        <v>-19706.98</v>
      </c>
    </row>
    <row r="212" spans="1:6">
      <c r="A212" s="1361">
        <v>1655</v>
      </c>
      <c r="B212" s="1362">
        <v>3541</v>
      </c>
      <c r="C212" s="1363" t="s">
        <v>1300</v>
      </c>
      <c r="D212" s="1354">
        <v>0</v>
      </c>
      <c r="E212" s="1354">
        <v>0</v>
      </c>
      <c r="F212" s="1354">
        <v>0</v>
      </c>
    </row>
    <row r="213" spans="1:6">
      <c r="A213" s="1361">
        <v>1655</v>
      </c>
      <c r="B213" s="1362">
        <v>3550</v>
      </c>
      <c r="C213" s="1363" t="s">
        <v>1299</v>
      </c>
      <c r="D213" s="1354">
        <v>0</v>
      </c>
      <c r="E213" s="1354">
        <v>0</v>
      </c>
      <c r="F213" s="1354">
        <v>0</v>
      </c>
    </row>
    <row r="214" spans="1:6">
      <c r="A214" s="1361">
        <v>1655</v>
      </c>
      <c r="B214" s="1362">
        <v>3551</v>
      </c>
      <c r="C214" s="1363" t="s">
        <v>1298</v>
      </c>
      <c r="D214" s="1354">
        <v>0</v>
      </c>
      <c r="E214" s="1354">
        <v>0</v>
      </c>
      <c r="F214" s="1354">
        <v>0</v>
      </c>
    </row>
    <row r="215" spans="1:6">
      <c r="A215" s="1361">
        <v>1655</v>
      </c>
      <c r="B215" s="1362">
        <v>3600</v>
      </c>
      <c r="C215" s="1363" t="s">
        <v>1297</v>
      </c>
      <c r="D215" s="1354">
        <v>0</v>
      </c>
      <c r="E215" s="1354">
        <v>-3150.17</v>
      </c>
      <c r="F215" s="1354">
        <v>-3150.17</v>
      </c>
    </row>
    <row r="216" spans="1:6">
      <c r="A216" s="1361">
        <v>1655</v>
      </c>
      <c r="B216" s="1362">
        <v>3601</v>
      </c>
      <c r="C216" s="1363" t="s">
        <v>1296</v>
      </c>
      <c r="D216" s="1354">
        <v>0</v>
      </c>
      <c r="E216" s="1354">
        <v>0</v>
      </c>
      <c r="F216" s="1354">
        <v>0</v>
      </c>
    </row>
    <row r="217" spans="1:6">
      <c r="A217" s="1361">
        <v>1655</v>
      </c>
      <c r="B217" s="1362">
        <v>3610</v>
      </c>
      <c r="C217" s="1363" t="s">
        <v>1295</v>
      </c>
      <c r="D217" s="1354">
        <v>-9234.23</v>
      </c>
      <c r="E217" s="1354">
        <v>-73001.05</v>
      </c>
      <c r="F217" s="1354">
        <v>-76565.08</v>
      </c>
    </row>
    <row r="218" spans="1:6">
      <c r="A218" s="1361">
        <v>1655</v>
      </c>
      <c r="B218" s="1362">
        <v>3611</v>
      </c>
      <c r="C218" s="1363" t="s">
        <v>1294</v>
      </c>
      <c r="D218" s="1354">
        <v>0</v>
      </c>
      <c r="E218" s="1354">
        <v>0</v>
      </c>
      <c r="F218" s="1354">
        <v>0</v>
      </c>
    </row>
    <row r="219" spans="1:6">
      <c r="A219" s="1361">
        <v>1655</v>
      </c>
      <c r="B219" s="1362">
        <v>3620</v>
      </c>
      <c r="C219" s="1363" t="s">
        <v>1293</v>
      </c>
      <c r="D219" s="1354">
        <v>0</v>
      </c>
      <c r="E219" s="1354">
        <v>0</v>
      </c>
      <c r="F219" s="1354">
        <v>0</v>
      </c>
    </row>
    <row r="220" spans="1:6">
      <c r="A220" s="1361">
        <v>1655</v>
      </c>
      <c r="B220" s="1362">
        <v>3621</v>
      </c>
      <c r="C220" s="1363" t="s">
        <v>1291</v>
      </c>
      <c r="D220" s="1354">
        <v>0</v>
      </c>
      <c r="E220" s="1354">
        <v>0</v>
      </c>
      <c r="F220" s="1354">
        <v>0</v>
      </c>
    </row>
    <row r="221" spans="1:6">
      <c r="A221" s="1361">
        <v>1655</v>
      </c>
      <c r="B221" s="1362">
        <v>3630</v>
      </c>
      <c r="C221" s="1363" t="s">
        <v>1290</v>
      </c>
      <c r="D221" s="1354">
        <v>-1260.96</v>
      </c>
      <c r="E221" s="1354">
        <v>-13349.95</v>
      </c>
      <c r="F221" s="1354">
        <v>-14774.63</v>
      </c>
    </row>
    <row r="222" spans="1:6">
      <c r="A222" s="1361">
        <v>1655</v>
      </c>
      <c r="B222" s="1362">
        <v>3631</v>
      </c>
      <c r="C222" s="1363" t="s">
        <v>1288</v>
      </c>
      <c r="D222" s="1354">
        <v>0</v>
      </c>
      <c r="E222" s="1354">
        <v>0</v>
      </c>
      <c r="F222" s="1354">
        <v>0</v>
      </c>
    </row>
    <row r="223" spans="1:6">
      <c r="A223" s="1361">
        <v>1655</v>
      </c>
      <c r="B223" s="1362">
        <v>3640</v>
      </c>
      <c r="C223" s="1363" t="s">
        <v>1287</v>
      </c>
      <c r="D223" s="1354">
        <v>0</v>
      </c>
      <c r="E223" s="1354">
        <v>0</v>
      </c>
      <c r="F223" s="1354">
        <v>0</v>
      </c>
    </row>
    <row r="224" spans="1:6">
      <c r="A224" s="1361">
        <v>1655</v>
      </c>
      <c r="B224" s="1362">
        <v>3641</v>
      </c>
      <c r="C224" s="1363" t="s">
        <v>1285</v>
      </c>
      <c r="D224" s="1354">
        <v>0</v>
      </c>
      <c r="E224" s="1354">
        <v>0</v>
      </c>
      <c r="F224" s="1354">
        <v>0</v>
      </c>
    </row>
    <row r="225" spans="1:6">
      <c r="A225" s="1361">
        <v>1655</v>
      </c>
      <c r="B225" s="1362">
        <v>3650</v>
      </c>
      <c r="C225" s="1363" t="s">
        <v>1284</v>
      </c>
      <c r="D225" s="1354">
        <v>0</v>
      </c>
      <c r="E225" s="1354">
        <v>0</v>
      </c>
      <c r="F225" s="1354">
        <v>0</v>
      </c>
    </row>
    <row r="226" spans="1:6">
      <c r="A226" s="1364">
        <v>1655</v>
      </c>
      <c r="B226" s="1362">
        <v>3651</v>
      </c>
      <c r="C226" s="1363" t="s">
        <v>1282</v>
      </c>
      <c r="D226" s="1354">
        <v>0</v>
      </c>
      <c r="E226" s="1354">
        <v>0</v>
      </c>
      <c r="F226" s="1354">
        <v>0</v>
      </c>
    </row>
    <row r="227" spans="1:6">
      <c r="A227" s="1361">
        <v>1655</v>
      </c>
      <c r="B227" s="1362">
        <v>3660</v>
      </c>
      <c r="C227" s="1363" t="s">
        <v>1281</v>
      </c>
      <c r="D227" s="1354">
        <v>0</v>
      </c>
      <c r="E227" s="1354">
        <v>0</v>
      </c>
      <c r="F227" s="1354">
        <v>0</v>
      </c>
    </row>
    <row r="228" spans="1:6">
      <c r="A228" s="1361">
        <v>1655</v>
      </c>
      <c r="B228" s="1362">
        <v>3661</v>
      </c>
      <c r="C228" s="1363" t="s">
        <v>1279</v>
      </c>
      <c r="D228" s="1354">
        <v>0</v>
      </c>
      <c r="E228" s="1354">
        <v>0</v>
      </c>
      <c r="F228" s="1354">
        <v>0</v>
      </c>
    </row>
    <row r="229" spans="1:6">
      <c r="A229" s="1361">
        <v>1655</v>
      </c>
      <c r="B229" s="1362">
        <v>3670</v>
      </c>
      <c r="C229" s="1363" t="s">
        <v>1278</v>
      </c>
      <c r="D229" s="1354">
        <v>0</v>
      </c>
      <c r="E229" s="1354">
        <v>0</v>
      </c>
      <c r="F229" s="1354">
        <v>0</v>
      </c>
    </row>
    <row r="230" spans="1:6">
      <c r="A230" s="1361">
        <v>1655</v>
      </c>
      <c r="B230" s="1362">
        <v>3671</v>
      </c>
      <c r="C230" s="1363" t="s">
        <v>1277</v>
      </c>
      <c r="D230" s="1354">
        <v>0</v>
      </c>
      <c r="E230" s="1354">
        <v>0</v>
      </c>
      <c r="F230" s="1354">
        <v>0</v>
      </c>
    </row>
    <row r="231" spans="1:6">
      <c r="A231" s="1364">
        <v>1655</v>
      </c>
      <c r="B231" s="1362">
        <v>3700</v>
      </c>
      <c r="C231" s="1363" t="s">
        <v>1276</v>
      </c>
      <c r="D231" s="1354">
        <v>0</v>
      </c>
      <c r="E231" s="1354">
        <v>0</v>
      </c>
      <c r="F231" s="1354">
        <v>0</v>
      </c>
    </row>
    <row r="232" spans="1:6">
      <c r="A232" s="1364">
        <v>1655</v>
      </c>
      <c r="B232" s="1362">
        <v>3701</v>
      </c>
      <c r="C232" s="1363" t="s">
        <v>1274</v>
      </c>
      <c r="D232" s="1354">
        <v>0</v>
      </c>
      <c r="E232" s="1354">
        <v>0</v>
      </c>
      <c r="F232" s="1354">
        <v>0</v>
      </c>
    </row>
    <row r="233" spans="1:6">
      <c r="A233" s="1361">
        <v>1655</v>
      </c>
      <c r="B233" s="1362">
        <v>3710</v>
      </c>
      <c r="C233" s="1363" t="s">
        <v>1273</v>
      </c>
      <c r="D233" s="1354">
        <v>-25250.28</v>
      </c>
      <c r="E233" s="1354">
        <v>-31611.85</v>
      </c>
      <c r="F233" s="1354">
        <v>-36681.64</v>
      </c>
    </row>
    <row r="234" spans="1:6">
      <c r="A234" s="1361">
        <v>1655</v>
      </c>
      <c r="B234" s="1362">
        <v>3711</v>
      </c>
      <c r="C234" s="1363" t="s">
        <v>1271</v>
      </c>
      <c r="D234" s="1354">
        <v>0</v>
      </c>
      <c r="E234" s="1354">
        <v>0</v>
      </c>
      <c r="F234" s="1354">
        <v>0</v>
      </c>
    </row>
    <row r="235" spans="1:6">
      <c r="A235" s="1361">
        <v>1655</v>
      </c>
      <c r="B235" s="1362">
        <v>3740</v>
      </c>
      <c r="C235" s="1363" t="s">
        <v>1270</v>
      </c>
      <c r="D235" s="1354">
        <v>0</v>
      </c>
      <c r="E235" s="1354">
        <v>0</v>
      </c>
      <c r="F235" s="1354">
        <v>0</v>
      </c>
    </row>
    <row r="236" spans="1:6">
      <c r="A236" s="1361">
        <v>1655</v>
      </c>
      <c r="B236" s="1362">
        <v>3741</v>
      </c>
      <c r="C236" s="1363" t="s">
        <v>1268</v>
      </c>
      <c r="D236" s="1354">
        <v>0</v>
      </c>
      <c r="E236" s="1354">
        <v>0</v>
      </c>
      <c r="F236" s="1354">
        <v>0</v>
      </c>
    </row>
    <row r="237" spans="1:6">
      <c r="A237" s="1361">
        <v>1655</v>
      </c>
      <c r="B237" s="1362">
        <v>3750</v>
      </c>
      <c r="C237" s="1363" t="s">
        <v>1267</v>
      </c>
      <c r="D237" s="1354">
        <v>0</v>
      </c>
      <c r="E237" s="1354">
        <v>0</v>
      </c>
      <c r="F237" s="1354">
        <v>0</v>
      </c>
    </row>
    <row r="238" spans="1:6">
      <c r="A238" s="1364">
        <v>1655</v>
      </c>
      <c r="B238" s="1362">
        <v>3751</v>
      </c>
      <c r="C238" s="1363" t="s">
        <v>1266</v>
      </c>
      <c r="D238" s="1354">
        <v>0</v>
      </c>
      <c r="E238" s="1354">
        <v>0</v>
      </c>
      <c r="F238" s="1354">
        <v>0</v>
      </c>
    </row>
    <row r="239" spans="1:6">
      <c r="A239" s="1364">
        <v>1655</v>
      </c>
      <c r="B239" s="1362">
        <v>3800</v>
      </c>
      <c r="C239" s="1363" t="s">
        <v>1265</v>
      </c>
      <c r="D239" s="1354">
        <v>-933.44</v>
      </c>
      <c r="E239" s="1354">
        <v>-272538.59000000003</v>
      </c>
      <c r="F239" s="1354">
        <v>-282134.36</v>
      </c>
    </row>
    <row r="240" spans="1:6">
      <c r="A240" s="1364">
        <v>1655</v>
      </c>
      <c r="B240" s="1362">
        <v>3801</v>
      </c>
      <c r="C240" s="1363" t="s">
        <v>1263</v>
      </c>
      <c r="D240" s="1354">
        <v>0</v>
      </c>
      <c r="E240" s="1354">
        <v>0</v>
      </c>
      <c r="F240" s="1354">
        <v>162.55000000000001</v>
      </c>
    </row>
    <row r="241" spans="1:6">
      <c r="A241" s="1364">
        <v>1655</v>
      </c>
      <c r="B241" s="1362">
        <v>3810</v>
      </c>
      <c r="C241" s="1363" t="s">
        <v>1262</v>
      </c>
      <c r="D241" s="1354">
        <v>0</v>
      </c>
      <c r="E241" s="1354">
        <v>0</v>
      </c>
      <c r="F241" s="1354">
        <v>0</v>
      </c>
    </row>
    <row r="242" spans="1:6">
      <c r="A242" s="1364">
        <v>1655</v>
      </c>
      <c r="B242" s="1362">
        <v>3811</v>
      </c>
      <c r="C242" s="1363" t="s">
        <v>1260</v>
      </c>
      <c r="D242" s="1354">
        <v>0</v>
      </c>
      <c r="E242" s="1354">
        <v>0</v>
      </c>
      <c r="F242" s="1354">
        <v>0</v>
      </c>
    </row>
    <row r="243" spans="1:6">
      <c r="A243" s="1364">
        <v>1655</v>
      </c>
      <c r="B243" s="1362">
        <v>3820</v>
      </c>
      <c r="C243" s="1363" t="s">
        <v>1259</v>
      </c>
      <c r="D243" s="1354">
        <v>0</v>
      </c>
      <c r="E243" s="1354">
        <v>0</v>
      </c>
      <c r="F243" s="1354">
        <v>0</v>
      </c>
    </row>
    <row r="244" spans="1:6">
      <c r="A244" s="1364">
        <v>1655</v>
      </c>
      <c r="B244" s="1362">
        <v>3821</v>
      </c>
      <c r="C244" s="1363" t="s">
        <v>1257</v>
      </c>
      <c r="D244" s="1354">
        <v>0</v>
      </c>
      <c r="E244" s="1354">
        <v>0</v>
      </c>
      <c r="F244" s="1354">
        <v>0</v>
      </c>
    </row>
    <row r="245" spans="1:6">
      <c r="A245" s="1364">
        <v>1655</v>
      </c>
      <c r="B245" s="1362">
        <v>3890</v>
      </c>
      <c r="C245" s="1363" t="s">
        <v>1256</v>
      </c>
      <c r="D245" s="1354">
        <v>-10388.620000000001</v>
      </c>
      <c r="E245" s="1354">
        <v>-152772.38</v>
      </c>
      <c r="F245" s="1354">
        <v>-154653.72</v>
      </c>
    </row>
    <row r="246" spans="1:6">
      <c r="A246" s="1364">
        <v>1655</v>
      </c>
      <c r="B246" s="1362">
        <v>3891</v>
      </c>
      <c r="C246" s="1363" t="s">
        <v>1232</v>
      </c>
      <c r="D246" s="1354">
        <v>0</v>
      </c>
      <c r="E246" s="1354">
        <v>0</v>
      </c>
      <c r="F246" s="1354">
        <v>0</v>
      </c>
    </row>
    <row r="247" spans="1:6">
      <c r="A247" s="1364">
        <v>1655</v>
      </c>
      <c r="B247" s="1362">
        <v>3900</v>
      </c>
      <c r="C247" s="1363" t="s">
        <v>1255</v>
      </c>
      <c r="D247" s="1354">
        <v>-2665.15</v>
      </c>
      <c r="E247" s="1354">
        <v>-3457.53</v>
      </c>
      <c r="F247" s="1354">
        <v>-4249.91</v>
      </c>
    </row>
    <row r="248" spans="1:6">
      <c r="A248" s="1361">
        <v>1655</v>
      </c>
      <c r="B248" s="1362">
        <v>3901</v>
      </c>
      <c r="C248" s="1363" t="s">
        <v>1254</v>
      </c>
      <c r="D248" s="1354">
        <v>0</v>
      </c>
      <c r="E248" s="1354">
        <v>0</v>
      </c>
      <c r="F248" s="1354">
        <v>0</v>
      </c>
    </row>
    <row r="249" spans="1:6">
      <c r="A249" s="1361">
        <v>1655</v>
      </c>
      <c r="B249" s="1362">
        <v>3902</v>
      </c>
      <c r="C249" s="1363" t="s">
        <v>1253</v>
      </c>
      <c r="D249" s="1354">
        <v>-42.93</v>
      </c>
      <c r="E249" s="1354">
        <v>-42.93</v>
      </c>
      <c r="F249" s="1354">
        <v>-42.93</v>
      </c>
    </row>
    <row r="250" spans="1:6">
      <c r="A250" s="1361">
        <v>1655</v>
      </c>
      <c r="B250" s="1362">
        <v>3903</v>
      </c>
      <c r="C250" s="1363" t="s">
        <v>1252</v>
      </c>
      <c r="D250" s="1354">
        <v>0</v>
      </c>
      <c r="E250" s="1354">
        <v>0</v>
      </c>
      <c r="F250" s="1354">
        <v>0</v>
      </c>
    </row>
    <row r="251" spans="1:6">
      <c r="A251" s="1361">
        <v>1655</v>
      </c>
      <c r="B251" s="1362">
        <v>3910</v>
      </c>
      <c r="C251" s="1363" t="s">
        <v>1251</v>
      </c>
      <c r="D251" s="1354">
        <v>0</v>
      </c>
      <c r="E251" s="1354">
        <v>0</v>
      </c>
      <c r="F251" s="1354">
        <v>0</v>
      </c>
    </row>
    <row r="252" spans="1:6">
      <c r="A252" s="1361">
        <v>1655</v>
      </c>
      <c r="B252" s="1362">
        <v>3911</v>
      </c>
      <c r="C252" s="1363" t="s">
        <v>1249</v>
      </c>
      <c r="D252" s="1354">
        <v>0</v>
      </c>
      <c r="E252" s="1354">
        <v>0</v>
      </c>
      <c r="F252" s="1354">
        <v>0</v>
      </c>
    </row>
    <row r="253" spans="1:6">
      <c r="A253" s="1361">
        <v>1655</v>
      </c>
      <c r="B253" s="1362">
        <v>3920</v>
      </c>
      <c r="C253" s="1363" t="s">
        <v>1248</v>
      </c>
      <c r="D253" s="1354">
        <v>0</v>
      </c>
      <c r="E253" s="1354">
        <v>0</v>
      </c>
      <c r="F253" s="1354">
        <v>0</v>
      </c>
    </row>
    <row r="254" spans="1:6">
      <c r="A254" s="1361">
        <v>1655</v>
      </c>
      <c r="B254" s="1362">
        <v>3921</v>
      </c>
      <c r="C254" s="1363" t="s">
        <v>1246</v>
      </c>
      <c r="D254" s="1354">
        <v>0</v>
      </c>
      <c r="E254" s="1354">
        <v>0</v>
      </c>
      <c r="F254" s="1354">
        <v>0</v>
      </c>
    </row>
    <row r="255" spans="1:6">
      <c r="A255" s="1361">
        <v>1655</v>
      </c>
      <c r="B255" s="1362">
        <v>3930</v>
      </c>
      <c r="C255" s="1363" t="s">
        <v>1245</v>
      </c>
      <c r="D255" s="1354">
        <v>-791.05</v>
      </c>
      <c r="E255" s="1354">
        <v>-1229.47</v>
      </c>
      <c r="F255" s="1354">
        <v>-1671.25</v>
      </c>
    </row>
    <row r="256" spans="1:6">
      <c r="A256" s="1361">
        <v>1655</v>
      </c>
      <c r="B256" s="1362">
        <v>3931</v>
      </c>
      <c r="C256" s="1363" t="s">
        <v>1243</v>
      </c>
      <c r="D256" s="1354">
        <v>0</v>
      </c>
      <c r="E256" s="1354">
        <v>0</v>
      </c>
      <c r="F256" s="1354">
        <v>0</v>
      </c>
    </row>
    <row r="257" spans="1:6">
      <c r="A257" s="1361">
        <v>1655</v>
      </c>
      <c r="B257" s="1362">
        <v>3940</v>
      </c>
      <c r="C257" s="1363" t="s">
        <v>1242</v>
      </c>
      <c r="D257" s="1354">
        <v>0</v>
      </c>
      <c r="E257" s="1354">
        <v>0</v>
      </c>
      <c r="F257" s="1354">
        <v>0</v>
      </c>
    </row>
    <row r="258" spans="1:6">
      <c r="A258" s="1364">
        <v>1655</v>
      </c>
      <c r="B258" s="1362">
        <v>3941</v>
      </c>
      <c r="C258" s="1363" t="s">
        <v>1241</v>
      </c>
      <c r="D258" s="1354">
        <v>0</v>
      </c>
      <c r="E258" s="1354">
        <v>0</v>
      </c>
      <c r="F258" s="1354">
        <v>0</v>
      </c>
    </row>
    <row r="259" spans="1:6">
      <c r="A259" s="1364">
        <v>1655</v>
      </c>
      <c r="B259" s="1362">
        <v>3950</v>
      </c>
      <c r="C259" s="1363" t="s">
        <v>1240</v>
      </c>
      <c r="D259" s="1354">
        <v>0</v>
      </c>
      <c r="E259" s="1354">
        <v>0</v>
      </c>
      <c r="F259" s="1354">
        <v>0</v>
      </c>
    </row>
    <row r="260" spans="1:6">
      <c r="A260" s="1361">
        <v>1655</v>
      </c>
      <c r="B260" s="1362">
        <v>3951</v>
      </c>
      <c r="C260" s="1363" t="s">
        <v>1238</v>
      </c>
      <c r="D260" s="1354">
        <v>0</v>
      </c>
      <c r="E260" s="1354">
        <v>0</v>
      </c>
      <c r="F260" s="1354">
        <v>0</v>
      </c>
    </row>
    <row r="261" spans="1:6">
      <c r="A261" s="1361">
        <v>1655</v>
      </c>
      <c r="B261" s="1362">
        <v>3960</v>
      </c>
      <c r="C261" s="1363" t="s">
        <v>1237</v>
      </c>
      <c r="D261" s="1354">
        <v>-1244.72</v>
      </c>
      <c r="E261" s="1354">
        <v>-1463.35</v>
      </c>
      <c r="F261" s="1354">
        <v>-1701.85</v>
      </c>
    </row>
    <row r="262" spans="1:6">
      <c r="A262" s="1364">
        <v>1655</v>
      </c>
      <c r="B262" s="1362">
        <v>3961</v>
      </c>
      <c r="C262" s="1363" t="s">
        <v>1235</v>
      </c>
      <c r="D262" s="1354">
        <v>0</v>
      </c>
      <c r="E262" s="1354">
        <v>0</v>
      </c>
      <c r="F262" s="1354">
        <v>0</v>
      </c>
    </row>
    <row r="263" spans="1:6">
      <c r="A263" s="1361">
        <v>1655</v>
      </c>
      <c r="B263" s="1362">
        <v>3970</v>
      </c>
      <c r="C263" s="1363" t="s">
        <v>1234</v>
      </c>
      <c r="D263" s="1354">
        <v>0</v>
      </c>
      <c r="E263" s="1354">
        <v>0</v>
      </c>
      <c r="F263" s="1354">
        <v>0</v>
      </c>
    </row>
    <row r="264" spans="1:6">
      <c r="A264" s="1361">
        <v>1655</v>
      </c>
      <c r="B264" s="1362">
        <v>3971</v>
      </c>
      <c r="C264" s="1363" t="s">
        <v>1232</v>
      </c>
      <c r="D264" s="1354">
        <v>0</v>
      </c>
      <c r="E264" s="1354">
        <v>0</v>
      </c>
      <c r="F264" s="1354">
        <v>0</v>
      </c>
    </row>
    <row r="265" spans="1:6">
      <c r="A265" s="1361">
        <v>1655</v>
      </c>
      <c r="B265" s="1362">
        <v>3980</v>
      </c>
      <c r="C265" s="1363" t="s">
        <v>1231</v>
      </c>
      <c r="D265" s="1354">
        <v>0</v>
      </c>
      <c r="E265" s="1354">
        <v>0</v>
      </c>
      <c r="F265" s="1354">
        <v>0</v>
      </c>
    </row>
    <row r="266" spans="1:6">
      <c r="A266" s="1361">
        <v>1655</v>
      </c>
      <c r="B266" s="1362">
        <v>3981</v>
      </c>
      <c r="C266" s="1363" t="s">
        <v>1229</v>
      </c>
      <c r="D266" s="1354">
        <v>0</v>
      </c>
      <c r="E266" s="1354">
        <v>0</v>
      </c>
      <c r="F266" s="1354">
        <v>0</v>
      </c>
    </row>
    <row r="267" spans="1:6">
      <c r="A267" s="1361">
        <v>8610</v>
      </c>
      <c r="B267" s="1362">
        <v>4030</v>
      </c>
      <c r="C267" s="1363" t="s">
        <v>1076</v>
      </c>
      <c r="D267" s="1354">
        <v>39000.880000000005</v>
      </c>
      <c r="E267" s="1354">
        <v>76364.09</v>
      </c>
      <c r="F267" s="1354">
        <v>80498.41</v>
      </c>
    </row>
    <row r="268" spans="1:6">
      <c r="A268" s="1361">
        <v>8610</v>
      </c>
      <c r="B268" s="1362">
        <v>4031</v>
      </c>
      <c r="C268" s="1363" t="s">
        <v>1075</v>
      </c>
      <c r="D268" s="1354">
        <v>0</v>
      </c>
      <c r="E268" s="1354">
        <v>0</v>
      </c>
      <c r="F268" s="1354">
        <v>0</v>
      </c>
    </row>
    <row r="269" spans="1:6">
      <c r="A269" s="1361">
        <v>8610</v>
      </c>
      <c r="B269" s="1362">
        <v>4032</v>
      </c>
      <c r="C269" s="1363" t="s">
        <v>1074</v>
      </c>
      <c r="D269" s="1354">
        <v>0</v>
      </c>
      <c r="E269" s="1354">
        <v>0</v>
      </c>
      <c r="F269" s="1354">
        <v>0</v>
      </c>
    </row>
    <row r="270" spans="1:6">
      <c r="A270" s="1361">
        <v>8610</v>
      </c>
      <c r="B270" s="1362">
        <v>4073</v>
      </c>
      <c r="C270" s="1363" t="s">
        <v>1351</v>
      </c>
      <c r="D270" s="1354">
        <v>1463.22</v>
      </c>
      <c r="E270" s="1354">
        <v>3128.42</v>
      </c>
      <c r="F270" s="1354">
        <v>4250.1099999999997</v>
      </c>
    </row>
    <row r="271" spans="1:6">
      <c r="A271" s="1361">
        <v>8610</v>
      </c>
      <c r="B271" s="1362">
        <v>4073</v>
      </c>
      <c r="C271" s="1363" t="s">
        <v>1071</v>
      </c>
      <c r="D271" s="1354">
        <v>1503.88</v>
      </c>
      <c r="E271" s="1354">
        <v>2956.14</v>
      </c>
      <c r="F271" s="1354">
        <v>2880.21</v>
      </c>
    </row>
    <row r="272" spans="1:6">
      <c r="A272" s="1361">
        <v>8640</v>
      </c>
      <c r="B272" s="1362">
        <v>4074</v>
      </c>
      <c r="C272" s="1363" t="s">
        <v>1085</v>
      </c>
      <c r="D272" s="1354">
        <v>0</v>
      </c>
      <c r="E272" s="1354">
        <v>0</v>
      </c>
      <c r="F272" s="1354">
        <v>0</v>
      </c>
    </row>
    <row r="273" spans="1:6">
      <c r="A273" s="1361">
        <v>8641</v>
      </c>
      <c r="B273" s="1362">
        <v>4074</v>
      </c>
      <c r="C273" s="1363" t="s">
        <v>1073</v>
      </c>
      <c r="D273" s="1354">
        <v>0</v>
      </c>
      <c r="E273" s="1354">
        <v>0</v>
      </c>
      <c r="F273" s="1354">
        <v>0</v>
      </c>
    </row>
    <row r="274" spans="1:6">
      <c r="A274" s="1361">
        <v>8640</v>
      </c>
      <c r="B274" s="1362">
        <v>4076</v>
      </c>
      <c r="C274" s="1363" t="s">
        <v>1084</v>
      </c>
      <c r="D274" s="1354">
        <v>0</v>
      </c>
      <c r="E274" s="1354">
        <v>0</v>
      </c>
      <c r="F274" s="1354">
        <v>0</v>
      </c>
    </row>
    <row r="275" spans="1:6">
      <c r="A275" s="1361">
        <v>5680</v>
      </c>
      <c r="B275" s="1362">
        <v>4080</v>
      </c>
      <c r="C275" s="1363" t="s">
        <v>1070</v>
      </c>
      <c r="D275" s="1354">
        <v>1587.75</v>
      </c>
      <c r="E275" s="1354">
        <v>1576.94</v>
      </c>
      <c r="F275" s="1354">
        <v>1576.87</v>
      </c>
    </row>
    <row r="276" spans="1:6">
      <c r="A276" s="1361">
        <v>5660</v>
      </c>
      <c r="B276" s="1362">
        <v>4081</v>
      </c>
      <c r="C276" s="1363" t="s">
        <v>1069</v>
      </c>
      <c r="D276" s="1354">
        <v>0</v>
      </c>
      <c r="E276" s="1354">
        <v>0</v>
      </c>
      <c r="F276" s="1354">
        <v>0</v>
      </c>
    </row>
    <row r="277" spans="1:6">
      <c r="A277" s="1361">
        <v>8710</v>
      </c>
      <c r="B277" s="1362">
        <v>4091</v>
      </c>
      <c r="C277" s="1363" t="s">
        <v>1067</v>
      </c>
      <c r="D277" s="1354">
        <v>0</v>
      </c>
      <c r="E277" s="1354">
        <v>0</v>
      </c>
      <c r="F277" s="1354">
        <v>0</v>
      </c>
    </row>
    <row r="278" spans="1:6">
      <c r="A278" s="1361">
        <v>8720</v>
      </c>
      <c r="B278" s="1362">
        <v>4091</v>
      </c>
      <c r="C278" s="1363" t="s">
        <v>1065</v>
      </c>
      <c r="D278" s="1354">
        <v>0</v>
      </c>
      <c r="E278" s="1354">
        <v>0</v>
      </c>
      <c r="F278" s="1354">
        <v>0</v>
      </c>
    </row>
    <row r="279" spans="1:6">
      <c r="A279" s="1361">
        <v>8760</v>
      </c>
      <c r="B279" s="1362">
        <v>4100</v>
      </c>
      <c r="C279" s="1363" t="s">
        <v>1350</v>
      </c>
      <c r="D279" s="1354">
        <v>0</v>
      </c>
      <c r="E279" s="1354">
        <v>0</v>
      </c>
      <c r="F279" s="1354">
        <v>0</v>
      </c>
    </row>
    <row r="280" spans="1:6">
      <c r="A280" s="1361">
        <v>8665</v>
      </c>
      <c r="B280" s="1362">
        <v>4140</v>
      </c>
      <c r="C280" s="1363" t="s">
        <v>1063</v>
      </c>
      <c r="D280" s="1354">
        <v>0</v>
      </c>
      <c r="E280" s="1354">
        <v>0</v>
      </c>
      <c r="F280" s="1354">
        <v>0</v>
      </c>
    </row>
    <row r="281" spans="1:6">
      <c r="A281" s="1361">
        <v>4420</v>
      </c>
      <c r="B281" s="1362">
        <v>4190</v>
      </c>
      <c r="C281" s="1363" t="s">
        <v>1062</v>
      </c>
      <c r="D281" s="1354">
        <v>0</v>
      </c>
      <c r="E281" s="1354">
        <v>0</v>
      </c>
      <c r="F281" s="1354">
        <v>0</v>
      </c>
    </row>
    <row r="282" spans="1:6">
      <c r="A282" s="1361">
        <v>4480</v>
      </c>
      <c r="B282" s="1362">
        <v>4190</v>
      </c>
      <c r="C282" s="1363" t="s">
        <v>1061</v>
      </c>
      <c r="D282" s="1354">
        <v>0</v>
      </c>
      <c r="E282" s="1354">
        <v>0</v>
      </c>
      <c r="F282" s="1354">
        <v>0</v>
      </c>
    </row>
    <row r="283" spans="1:6">
      <c r="A283" s="1361">
        <v>4700</v>
      </c>
      <c r="B283" s="1362">
        <v>4200</v>
      </c>
      <c r="C283" s="1363" t="s">
        <v>1060</v>
      </c>
      <c r="D283" s="1354">
        <v>0</v>
      </c>
      <c r="E283" s="1354">
        <v>0</v>
      </c>
      <c r="F283" s="1354">
        <v>-33275.269999999997</v>
      </c>
    </row>
    <row r="284" spans="1:6">
      <c r="A284" s="1361">
        <v>8550</v>
      </c>
      <c r="B284" s="1362">
        <v>4200</v>
      </c>
      <c r="C284" s="1363" t="s">
        <v>1059</v>
      </c>
      <c r="D284" s="1354">
        <v>0</v>
      </c>
      <c r="E284" s="1354">
        <v>0</v>
      </c>
      <c r="F284" s="1354">
        <v>0</v>
      </c>
    </row>
    <row r="285" spans="1:6">
      <c r="A285" s="1361">
        <v>7450</v>
      </c>
      <c r="B285" s="1362">
        <v>4266</v>
      </c>
      <c r="C285" s="1363" t="s">
        <v>1349</v>
      </c>
      <c r="D285" s="1354">
        <v>0</v>
      </c>
      <c r="E285" s="1354">
        <v>0</v>
      </c>
      <c r="F285" s="1354">
        <v>0</v>
      </c>
    </row>
    <row r="286" spans="1:6">
      <c r="A286" s="1361">
        <v>8540</v>
      </c>
      <c r="B286" s="1362">
        <v>4270</v>
      </c>
      <c r="C286" s="1363" t="s">
        <v>1056</v>
      </c>
      <c r="D286" s="1354">
        <v>0</v>
      </c>
      <c r="E286" s="1354">
        <v>0</v>
      </c>
      <c r="F286" s="1354">
        <v>0</v>
      </c>
    </row>
    <row r="287" spans="1:6">
      <c r="A287" s="1361">
        <v>8543</v>
      </c>
      <c r="B287" s="1362">
        <v>4271</v>
      </c>
      <c r="C287" s="1363" t="s">
        <v>1055</v>
      </c>
      <c r="D287" s="1354">
        <v>0</v>
      </c>
      <c r="E287" s="1354">
        <v>0</v>
      </c>
      <c r="F287" s="1354">
        <v>0</v>
      </c>
    </row>
    <row r="288" spans="1:6">
      <c r="A288" s="1361">
        <v>8540</v>
      </c>
      <c r="B288" s="1362">
        <v>4272</v>
      </c>
      <c r="C288" s="1363" t="s">
        <v>1058</v>
      </c>
      <c r="D288" s="1354">
        <v>0</v>
      </c>
      <c r="E288" s="1354">
        <v>0</v>
      </c>
      <c r="F288" s="1354">
        <v>0</v>
      </c>
    </row>
    <row r="289" spans="1:6">
      <c r="A289" s="1361">
        <v>8540</v>
      </c>
      <c r="B289" s="1362">
        <v>4273</v>
      </c>
      <c r="C289" s="1363" t="s">
        <v>1057</v>
      </c>
      <c r="D289" s="1354">
        <v>0</v>
      </c>
      <c r="E289" s="1354">
        <v>0</v>
      </c>
      <c r="F289" s="1354">
        <v>0</v>
      </c>
    </row>
    <row r="290" spans="1:6">
      <c r="A290" s="1361">
        <v>8636</v>
      </c>
      <c r="B290" s="1362">
        <v>4280</v>
      </c>
      <c r="C290" s="1363" t="s">
        <v>1054</v>
      </c>
      <c r="D290" s="1354">
        <v>0</v>
      </c>
      <c r="E290" s="1354">
        <v>0</v>
      </c>
      <c r="F290" s="1354">
        <v>0</v>
      </c>
    </row>
    <row r="291" spans="1:6">
      <c r="A291" s="1361">
        <v>3010</v>
      </c>
      <c r="B291" s="1362">
        <v>4550</v>
      </c>
      <c r="C291" s="1363" t="s">
        <v>1345</v>
      </c>
      <c r="D291" s="1354">
        <v>0</v>
      </c>
      <c r="E291" s="1354">
        <v>-667213.91</v>
      </c>
      <c r="F291" s="1354">
        <v>-667213.91</v>
      </c>
    </row>
    <row r="292" spans="1:6">
      <c r="A292" s="1361">
        <v>3700</v>
      </c>
      <c r="B292" s="1362">
        <v>4550</v>
      </c>
      <c r="C292" s="1363" t="s">
        <v>1344</v>
      </c>
      <c r="D292" s="1354">
        <v>86692.72</v>
      </c>
      <c r="E292" s="1354">
        <v>0</v>
      </c>
      <c r="F292" s="1354">
        <v>0</v>
      </c>
    </row>
    <row r="293" spans="1:6">
      <c r="A293" s="1361">
        <v>4260</v>
      </c>
      <c r="B293" s="1362">
        <v>4600</v>
      </c>
      <c r="C293" s="1363" t="s">
        <v>1422</v>
      </c>
      <c r="D293" s="1354">
        <v>-144317.70000000001</v>
      </c>
      <c r="E293" s="1354">
        <v>-133763.6</v>
      </c>
      <c r="F293" s="1354">
        <v>-116888.74</v>
      </c>
    </row>
    <row r="294" spans="1:6">
      <c r="A294" s="1361">
        <v>4260</v>
      </c>
      <c r="B294" s="1362">
        <v>4601</v>
      </c>
      <c r="C294" s="1363" t="s">
        <v>1421</v>
      </c>
      <c r="D294" s="1354">
        <v>-17823.55</v>
      </c>
      <c r="E294" s="1354">
        <v>-14484.47</v>
      </c>
      <c r="F294" s="1354">
        <v>-35225.129999999997</v>
      </c>
    </row>
    <row r="295" spans="1:6">
      <c r="A295" s="1361">
        <v>4260</v>
      </c>
      <c r="B295" s="1362">
        <v>4602</v>
      </c>
      <c r="C295" s="1363" t="s">
        <v>1420</v>
      </c>
      <c r="D295" s="1354">
        <v>0</v>
      </c>
      <c r="E295" s="1354">
        <v>0</v>
      </c>
      <c r="F295" s="1354">
        <v>0</v>
      </c>
    </row>
    <row r="296" spans="1:6">
      <c r="A296" s="1361">
        <v>4260</v>
      </c>
      <c r="B296" s="1362">
        <v>4603</v>
      </c>
      <c r="C296" s="1363" t="s">
        <v>1419</v>
      </c>
      <c r="D296" s="1354">
        <v>0</v>
      </c>
      <c r="E296" s="1354">
        <v>0</v>
      </c>
      <c r="F296" s="1354">
        <v>0</v>
      </c>
    </row>
    <row r="297" spans="1:6">
      <c r="A297" s="1361">
        <v>4260</v>
      </c>
      <c r="B297" s="1362">
        <v>4604</v>
      </c>
      <c r="C297" s="1363" t="s">
        <v>1418</v>
      </c>
      <c r="D297" s="1354">
        <v>0</v>
      </c>
      <c r="E297" s="1354">
        <v>0</v>
      </c>
      <c r="F297" s="1354">
        <v>0</v>
      </c>
    </row>
    <row r="298" spans="1:6">
      <c r="A298" s="1361">
        <v>4260</v>
      </c>
      <c r="B298" s="1362">
        <v>4605</v>
      </c>
      <c r="C298" s="1363" t="s">
        <v>1417</v>
      </c>
      <c r="D298" s="1354">
        <v>0</v>
      </c>
      <c r="E298" s="1354">
        <v>0</v>
      </c>
      <c r="F298" s="1354">
        <v>0</v>
      </c>
    </row>
    <row r="299" spans="1:6">
      <c r="A299" s="1361">
        <v>4260</v>
      </c>
      <c r="B299" s="1362">
        <v>4606</v>
      </c>
      <c r="C299" s="1363" t="s">
        <v>1416</v>
      </c>
      <c r="D299" s="1354">
        <v>0</v>
      </c>
      <c r="E299" s="1354">
        <v>0</v>
      </c>
      <c r="F299" s="1354">
        <v>0</v>
      </c>
    </row>
    <row r="300" spans="1:6">
      <c r="A300" s="1361">
        <v>4260</v>
      </c>
      <c r="B300" s="1362">
        <v>4611</v>
      </c>
      <c r="C300" s="1363" t="s">
        <v>1415</v>
      </c>
      <c r="D300" s="1354">
        <v>-4964.88</v>
      </c>
      <c r="E300" s="1354">
        <v>-14639.96</v>
      </c>
      <c r="F300" s="1354">
        <v>912.02</v>
      </c>
    </row>
    <row r="301" spans="1:6">
      <c r="A301" s="1361">
        <v>4260</v>
      </c>
      <c r="B301" s="1362">
        <v>4612</v>
      </c>
      <c r="C301" s="1363" t="s">
        <v>1414</v>
      </c>
      <c r="D301" s="1354">
        <v>-777.92</v>
      </c>
      <c r="E301" s="1354">
        <v>121.13</v>
      </c>
      <c r="F301" s="1354">
        <v>12.79</v>
      </c>
    </row>
    <row r="302" spans="1:6">
      <c r="A302" s="1361">
        <v>4260</v>
      </c>
      <c r="B302" s="1362">
        <v>4613</v>
      </c>
      <c r="C302" s="1363" t="s">
        <v>1413</v>
      </c>
      <c r="D302" s="1354">
        <v>0</v>
      </c>
      <c r="E302" s="1354">
        <v>0</v>
      </c>
      <c r="F302" s="1354">
        <v>0</v>
      </c>
    </row>
    <row r="303" spans="1:6">
      <c r="A303" s="1361">
        <v>4260</v>
      </c>
      <c r="B303" s="1362">
        <v>4614</v>
      </c>
      <c r="C303" s="1363" t="s">
        <v>1412</v>
      </c>
      <c r="D303" s="1354">
        <v>0</v>
      </c>
      <c r="E303" s="1354">
        <v>0</v>
      </c>
      <c r="F303" s="1354">
        <v>0</v>
      </c>
    </row>
    <row r="304" spans="1:6">
      <c r="A304" s="1364">
        <v>4260</v>
      </c>
      <c r="B304" s="1362">
        <v>4615</v>
      </c>
      <c r="C304" s="1363" t="s">
        <v>1411</v>
      </c>
      <c r="D304" s="1354">
        <v>0</v>
      </c>
      <c r="E304" s="1354">
        <v>0</v>
      </c>
      <c r="F304" s="1354">
        <v>0</v>
      </c>
    </row>
    <row r="305" spans="1:6">
      <c r="A305" s="1364">
        <v>4260</v>
      </c>
      <c r="B305" s="1362">
        <v>4616</v>
      </c>
      <c r="C305" s="1363" t="s">
        <v>1410</v>
      </c>
      <c r="D305" s="1354">
        <v>0</v>
      </c>
      <c r="E305" s="1354">
        <v>0</v>
      </c>
      <c r="F305" s="1354">
        <v>0</v>
      </c>
    </row>
    <row r="306" spans="1:6">
      <c r="A306" s="1364">
        <v>4260</v>
      </c>
      <c r="B306" s="1362">
        <v>4620</v>
      </c>
      <c r="C306" s="1363" t="s">
        <v>1409</v>
      </c>
      <c r="D306" s="1354">
        <v>0</v>
      </c>
      <c r="E306" s="1354">
        <v>0</v>
      </c>
      <c r="F306" s="1354">
        <v>0</v>
      </c>
    </row>
    <row r="307" spans="1:6">
      <c r="A307" s="1361">
        <v>4260</v>
      </c>
      <c r="B307" s="1362">
        <v>4623</v>
      </c>
      <c r="C307" s="1363" t="s">
        <v>1408</v>
      </c>
      <c r="D307" s="1354">
        <v>0</v>
      </c>
      <c r="E307" s="1354">
        <v>0</v>
      </c>
      <c r="F307" s="1354">
        <v>0</v>
      </c>
    </row>
    <row r="308" spans="1:6">
      <c r="A308" s="1361">
        <v>4260</v>
      </c>
      <c r="B308" s="1362">
        <v>4660</v>
      </c>
      <c r="C308" s="1363" t="s">
        <v>1407</v>
      </c>
      <c r="D308" s="1354">
        <v>0</v>
      </c>
      <c r="E308" s="1354">
        <v>0</v>
      </c>
      <c r="F308" s="1354">
        <v>0</v>
      </c>
    </row>
    <row r="309" spans="1:6">
      <c r="A309" s="1361">
        <v>4260</v>
      </c>
      <c r="B309" s="1362">
        <v>4661</v>
      </c>
      <c r="C309" s="1363" t="s">
        <v>1406</v>
      </c>
      <c r="D309" s="1354">
        <v>0</v>
      </c>
      <c r="E309" s="1354">
        <v>0</v>
      </c>
      <c r="F309" s="1354">
        <v>0</v>
      </c>
    </row>
    <row r="310" spans="1:6">
      <c r="A310" s="1361">
        <v>4210</v>
      </c>
      <c r="B310" s="1362">
        <v>4710</v>
      </c>
      <c r="C310" s="1363" t="s">
        <v>1405</v>
      </c>
      <c r="D310" s="1354">
        <v>0</v>
      </c>
      <c r="E310" s="1354">
        <v>0</v>
      </c>
      <c r="F310" s="1354">
        <v>0</v>
      </c>
    </row>
    <row r="311" spans="1:6">
      <c r="A311" s="1361">
        <v>4210</v>
      </c>
      <c r="B311" s="1362">
        <v>4711</v>
      </c>
      <c r="C311" s="1363" t="s">
        <v>1000</v>
      </c>
      <c r="D311" s="1354">
        <v>0</v>
      </c>
      <c r="E311" s="1354">
        <v>0</v>
      </c>
      <c r="F311" s="1354">
        <v>0</v>
      </c>
    </row>
    <row r="312" spans="1:6">
      <c r="A312" s="1361">
        <v>4210</v>
      </c>
      <c r="B312" s="1362">
        <v>4712</v>
      </c>
      <c r="C312" s="1363" t="s">
        <v>1172</v>
      </c>
      <c r="D312" s="1354">
        <v>0</v>
      </c>
      <c r="E312" s="1354">
        <v>0</v>
      </c>
      <c r="F312" s="1354">
        <v>0</v>
      </c>
    </row>
    <row r="313" spans="1:6">
      <c r="A313" s="1361">
        <v>4210</v>
      </c>
      <c r="B313" s="1362">
        <v>4713</v>
      </c>
      <c r="C313" s="1363" t="s">
        <v>1171</v>
      </c>
      <c r="D313" s="1354">
        <v>0</v>
      </c>
      <c r="E313" s="1354">
        <v>0</v>
      </c>
      <c r="F313" s="1354">
        <v>0</v>
      </c>
    </row>
    <row r="314" spans="1:6">
      <c r="A314" s="1361">
        <v>4210</v>
      </c>
      <c r="B314" s="1362">
        <v>4714</v>
      </c>
      <c r="C314" s="1363" t="s">
        <v>1001</v>
      </c>
      <c r="D314" s="1354">
        <v>0</v>
      </c>
      <c r="E314" s="1354">
        <v>0</v>
      </c>
      <c r="F314" s="1354">
        <v>0</v>
      </c>
    </row>
    <row r="315" spans="1:6">
      <c r="A315" s="1361">
        <v>4210</v>
      </c>
      <c r="B315" s="1362">
        <v>4715</v>
      </c>
      <c r="C315" s="1363" t="s">
        <v>1404</v>
      </c>
      <c r="D315" s="1354">
        <v>0</v>
      </c>
      <c r="E315" s="1354">
        <v>0</v>
      </c>
      <c r="F315" s="1354">
        <v>0</v>
      </c>
    </row>
    <row r="316" spans="1:6">
      <c r="A316" s="1361">
        <v>4311</v>
      </c>
      <c r="B316" s="1362">
        <v>4740</v>
      </c>
      <c r="C316" s="1363" t="s">
        <v>1170</v>
      </c>
      <c r="D316" s="1354">
        <v>0</v>
      </c>
      <c r="E316" s="1354">
        <v>0</v>
      </c>
      <c r="F316" s="1354">
        <v>0</v>
      </c>
    </row>
    <row r="317" spans="1:6">
      <c r="A317" s="1361">
        <v>4280</v>
      </c>
      <c r="B317" s="1362">
        <v>5211</v>
      </c>
      <c r="C317" s="1363" t="s">
        <v>1179</v>
      </c>
      <c r="D317" s="1354">
        <v>-445646.98</v>
      </c>
      <c r="E317" s="1354">
        <v>-488917.77</v>
      </c>
      <c r="F317" s="1354">
        <v>-467452.59</v>
      </c>
    </row>
    <row r="318" spans="1:6">
      <c r="A318" s="1361">
        <v>4280</v>
      </c>
      <c r="B318" s="1362">
        <v>5212</v>
      </c>
      <c r="C318" s="1363" t="s">
        <v>1178</v>
      </c>
      <c r="D318" s="1354">
        <v>-23820.68</v>
      </c>
      <c r="E318" s="1354">
        <v>-28000.99</v>
      </c>
      <c r="F318" s="1354">
        <v>-25259.59</v>
      </c>
    </row>
    <row r="319" spans="1:6">
      <c r="A319" s="1361">
        <v>4280</v>
      </c>
      <c r="B319" s="1362">
        <v>5213</v>
      </c>
      <c r="C319" s="1363" t="s">
        <v>1177</v>
      </c>
      <c r="D319" s="1354">
        <v>0</v>
      </c>
      <c r="E319" s="1354">
        <v>0</v>
      </c>
      <c r="F319" s="1354">
        <v>0</v>
      </c>
    </row>
    <row r="320" spans="1:6">
      <c r="A320" s="1361">
        <v>4280</v>
      </c>
      <c r="B320" s="1362">
        <v>5221</v>
      </c>
      <c r="C320" s="1363" t="s">
        <v>1176</v>
      </c>
      <c r="D320" s="1354">
        <v>-23364.9</v>
      </c>
      <c r="E320" s="1354">
        <v>23364.9</v>
      </c>
      <c r="F320" s="1354">
        <v>23737.57</v>
      </c>
    </row>
    <row r="321" spans="1:6">
      <c r="A321" s="1361">
        <v>4280</v>
      </c>
      <c r="B321" s="1362">
        <v>5222</v>
      </c>
      <c r="C321" s="1363" t="s">
        <v>1175</v>
      </c>
      <c r="D321" s="1354">
        <v>-1373.11</v>
      </c>
      <c r="E321" s="1354">
        <v>1373.11</v>
      </c>
      <c r="F321" s="1354">
        <v>1352.75</v>
      </c>
    </row>
    <row r="322" spans="1:6">
      <c r="A322" s="1361">
        <v>4210</v>
      </c>
      <c r="B322" s="1362">
        <v>5360</v>
      </c>
      <c r="C322" s="1363" t="s">
        <v>1173</v>
      </c>
      <c r="D322" s="1354">
        <v>0</v>
      </c>
      <c r="E322" s="1354">
        <v>0</v>
      </c>
      <c r="F322" s="1354">
        <v>0</v>
      </c>
    </row>
    <row r="323" spans="1:6">
      <c r="A323" s="1361">
        <v>4311</v>
      </c>
      <c r="B323" s="1362">
        <v>5360</v>
      </c>
      <c r="C323" s="1363" t="s">
        <v>1170</v>
      </c>
      <c r="D323" s="1354">
        <v>0</v>
      </c>
      <c r="E323" s="1354">
        <v>0</v>
      </c>
      <c r="F323" s="1354">
        <v>0</v>
      </c>
    </row>
    <row r="324" spans="1:6">
      <c r="A324" s="1361">
        <v>4210</v>
      </c>
      <c r="B324" s="1362">
        <v>5361</v>
      </c>
      <c r="C324" s="1363" t="s">
        <v>1000</v>
      </c>
      <c r="D324" s="1354">
        <v>0</v>
      </c>
      <c r="E324" s="1354">
        <v>0</v>
      </c>
      <c r="F324" s="1354">
        <v>0</v>
      </c>
    </row>
    <row r="325" spans="1:6">
      <c r="A325" s="1361">
        <v>4210</v>
      </c>
      <c r="B325" s="1362">
        <v>5362</v>
      </c>
      <c r="C325" s="1363" t="s">
        <v>1001</v>
      </c>
      <c r="D325" s="1354">
        <v>0</v>
      </c>
      <c r="E325" s="1354">
        <v>0</v>
      </c>
      <c r="F325" s="1354">
        <v>0</v>
      </c>
    </row>
    <row r="326" spans="1:6">
      <c r="A326" s="1361">
        <v>4210</v>
      </c>
      <c r="B326" s="1362">
        <v>5363</v>
      </c>
      <c r="C326" s="1363" t="s">
        <v>1172</v>
      </c>
      <c r="D326" s="1354">
        <v>0</v>
      </c>
      <c r="E326" s="1354">
        <v>0</v>
      </c>
      <c r="F326" s="1354">
        <v>0</v>
      </c>
    </row>
    <row r="327" spans="1:6">
      <c r="A327" s="1361">
        <v>4210</v>
      </c>
      <c r="B327" s="1362">
        <v>5364</v>
      </c>
      <c r="C327" s="1363" t="s">
        <v>1171</v>
      </c>
      <c r="D327" s="1354">
        <v>0</v>
      </c>
      <c r="E327" s="1354">
        <v>0</v>
      </c>
      <c r="F327" s="1354">
        <v>0</v>
      </c>
    </row>
    <row r="328" spans="1:6">
      <c r="A328" s="1361">
        <v>4280</v>
      </c>
      <c r="B328" s="1362">
        <v>5412</v>
      </c>
      <c r="C328" s="1363" t="s">
        <v>1174</v>
      </c>
      <c r="D328" s="1354">
        <v>0</v>
      </c>
      <c r="E328" s="1354">
        <v>0</v>
      </c>
      <c r="F328" s="1354">
        <v>0</v>
      </c>
    </row>
    <row r="329" spans="1:6">
      <c r="A329" s="1361">
        <v>4280</v>
      </c>
      <c r="B329" s="1362">
        <v>5440</v>
      </c>
      <c r="C329" s="1363" t="s">
        <v>1169</v>
      </c>
      <c r="D329" s="1354">
        <v>0</v>
      </c>
      <c r="E329" s="1354">
        <v>0</v>
      </c>
      <c r="F329" s="1354">
        <v>0</v>
      </c>
    </row>
    <row r="330" spans="1:6">
      <c r="A330" s="1361">
        <v>5010</v>
      </c>
      <c r="B330" s="1362">
        <v>6010</v>
      </c>
      <c r="C330" s="1363" t="s">
        <v>1403</v>
      </c>
      <c r="D330" s="1354">
        <v>0</v>
      </c>
      <c r="E330" s="1354">
        <v>0</v>
      </c>
      <c r="F330" s="1354">
        <v>0</v>
      </c>
    </row>
    <row r="331" spans="1:6">
      <c r="A331" s="1361">
        <v>5010</v>
      </c>
      <c r="B331" s="1362">
        <v>6011</v>
      </c>
      <c r="C331" s="1363" t="s">
        <v>1402</v>
      </c>
      <c r="D331" s="1354">
        <v>14406.77</v>
      </c>
      <c r="E331" s="1354">
        <v>19127.43</v>
      </c>
      <c r="F331" s="1354">
        <v>11062.36</v>
      </c>
    </row>
    <row r="332" spans="1:6">
      <c r="A332" s="1361">
        <v>5460</v>
      </c>
      <c r="B332" s="1362">
        <v>6100</v>
      </c>
      <c r="C332" s="1363" t="s">
        <v>1401</v>
      </c>
      <c r="D332" s="1354">
        <v>0</v>
      </c>
      <c r="E332" s="1354">
        <v>0</v>
      </c>
      <c r="F332" s="1354">
        <v>0</v>
      </c>
    </row>
    <row r="333" spans="1:6">
      <c r="A333" s="1361">
        <v>5455</v>
      </c>
      <c r="B333" s="1362">
        <v>6150</v>
      </c>
      <c r="C333" s="1363" t="s">
        <v>728</v>
      </c>
      <c r="D333" s="1354">
        <v>0</v>
      </c>
      <c r="E333" s="1354">
        <v>0</v>
      </c>
      <c r="F333" s="1354">
        <v>0</v>
      </c>
    </row>
    <row r="334" spans="1:6">
      <c r="A334" s="1361">
        <v>5455</v>
      </c>
      <c r="B334" s="1362">
        <v>6150</v>
      </c>
      <c r="C334" s="1363" t="s">
        <v>1400</v>
      </c>
      <c r="D334" s="1354">
        <v>10584.45</v>
      </c>
      <c r="E334" s="1354">
        <v>10325.370000000001</v>
      </c>
      <c r="F334" s="1354">
        <v>6637.15</v>
      </c>
    </row>
    <row r="335" spans="1:6">
      <c r="A335" s="1361">
        <v>5455</v>
      </c>
      <c r="B335" s="1362">
        <v>6150</v>
      </c>
      <c r="C335" s="1363" t="s">
        <v>1399</v>
      </c>
      <c r="D335" s="1354">
        <v>0</v>
      </c>
      <c r="E335" s="1354">
        <v>0</v>
      </c>
      <c r="F335" s="1354">
        <v>0</v>
      </c>
    </row>
    <row r="336" spans="1:6">
      <c r="A336" s="1361">
        <v>5455</v>
      </c>
      <c r="B336" s="1362">
        <v>6150</v>
      </c>
      <c r="C336" s="1363" t="s">
        <v>1398</v>
      </c>
      <c r="D336" s="1354">
        <v>0</v>
      </c>
      <c r="E336" s="1354">
        <v>0</v>
      </c>
      <c r="F336" s="1354">
        <v>0</v>
      </c>
    </row>
    <row r="337" spans="1:6">
      <c r="A337" s="1361">
        <v>5540</v>
      </c>
      <c r="B337" s="1362">
        <v>6160</v>
      </c>
      <c r="C337" s="1363" t="s">
        <v>1397</v>
      </c>
      <c r="D337" s="1354">
        <v>0</v>
      </c>
      <c r="E337" s="1354">
        <v>0</v>
      </c>
      <c r="F337" s="1354">
        <v>0</v>
      </c>
    </row>
    <row r="338" spans="1:6">
      <c r="A338" s="1361">
        <v>5540</v>
      </c>
      <c r="B338" s="1362">
        <v>6160</v>
      </c>
      <c r="C338" s="1363" t="s">
        <v>1396</v>
      </c>
      <c r="D338" s="1354">
        <v>0</v>
      </c>
      <c r="E338" s="1354">
        <v>0</v>
      </c>
      <c r="F338" s="1354">
        <v>0</v>
      </c>
    </row>
    <row r="339" spans="1:6">
      <c r="A339" s="1361">
        <v>5540</v>
      </c>
      <c r="B339" s="1362">
        <v>6160</v>
      </c>
      <c r="C339" s="1363" t="s">
        <v>1395</v>
      </c>
      <c r="D339" s="1354">
        <v>0</v>
      </c>
      <c r="E339" s="1354">
        <v>0</v>
      </c>
      <c r="F339" s="1354">
        <v>0</v>
      </c>
    </row>
    <row r="340" spans="1:6">
      <c r="A340" s="1361">
        <v>5530</v>
      </c>
      <c r="B340" s="1362">
        <v>6180</v>
      </c>
      <c r="C340" s="1363" t="s">
        <v>1394</v>
      </c>
      <c r="D340" s="1354">
        <v>3340.65</v>
      </c>
      <c r="E340" s="1354">
        <v>2605</v>
      </c>
      <c r="F340" s="1354">
        <v>739</v>
      </c>
    </row>
    <row r="341" spans="1:6">
      <c r="A341" s="1361">
        <v>5530</v>
      </c>
      <c r="B341" s="1362">
        <v>6180</v>
      </c>
      <c r="C341" s="1363" t="s">
        <v>1393</v>
      </c>
      <c r="D341" s="1354">
        <v>0</v>
      </c>
      <c r="E341" s="1354">
        <v>0</v>
      </c>
      <c r="F341" s="1354">
        <v>0</v>
      </c>
    </row>
    <row r="342" spans="1:6">
      <c r="A342" s="1361">
        <v>5530</v>
      </c>
      <c r="B342" s="1362">
        <v>6180</v>
      </c>
      <c r="C342" s="1363" t="s">
        <v>1392</v>
      </c>
      <c r="D342" s="1354">
        <v>0</v>
      </c>
      <c r="E342" s="1354">
        <v>0</v>
      </c>
      <c r="F342" s="1354">
        <v>0</v>
      </c>
    </row>
    <row r="343" spans="1:6">
      <c r="A343" s="1361">
        <v>5530</v>
      </c>
      <c r="B343" s="1362">
        <v>6180</v>
      </c>
      <c r="C343" s="1363" t="s">
        <v>1391</v>
      </c>
      <c r="D343" s="1354">
        <v>0</v>
      </c>
      <c r="E343" s="1354">
        <v>0</v>
      </c>
      <c r="F343" s="1354">
        <v>0</v>
      </c>
    </row>
    <row r="344" spans="1:6">
      <c r="A344" s="1361">
        <v>5530</v>
      </c>
      <c r="B344" s="1362">
        <v>6180</v>
      </c>
      <c r="C344" s="1363" t="s">
        <v>1390</v>
      </c>
      <c r="D344" s="1354">
        <v>0</v>
      </c>
      <c r="E344" s="1354">
        <v>0</v>
      </c>
      <c r="F344" s="1354">
        <v>0</v>
      </c>
    </row>
    <row r="345" spans="1:6">
      <c r="A345" s="1361">
        <v>5530</v>
      </c>
      <c r="B345" s="1362">
        <v>6180</v>
      </c>
      <c r="C345" s="1363" t="s">
        <v>1389</v>
      </c>
      <c r="D345" s="1354">
        <v>0</v>
      </c>
      <c r="E345" s="1354">
        <v>0</v>
      </c>
      <c r="F345" s="1354">
        <v>0</v>
      </c>
    </row>
    <row r="346" spans="1:6">
      <c r="A346" s="1361">
        <v>5520</v>
      </c>
      <c r="B346" s="1362">
        <v>6200</v>
      </c>
      <c r="C346" s="1363" t="s">
        <v>1388</v>
      </c>
      <c r="D346" s="1354">
        <v>0</v>
      </c>
      <c r="E346" s="1354">
        <v>403.25</v>
      </c>
      <c r="F346" s="1354">
        <v>595</v>
      </c>
    </row>
    <row r="347" spans="1:6">
      <c r="A347" s="1361">
        <v>5520</v>
      </c>
      <c r="B347" s="1362">
        <v>6200</v>
      </c>
      <c r="C347" s="1363" t="s">
        <v>1387</v>
      </c>
      <c r="D347" s="1354">
        <v>0</v>
      </c>
      <c r="E347" s="1354">
        <v>0</v>
      </c>
      <c r="F347" s="1354">
        <v>0</v>
      </c>
    </row>
    <row r="348" spans="1:6">
      <c r="A348" s="1361">
        <v>5520</v>
      </c>
      <c r="B348" s="1362">
        <v>6200</v>
      </c>
      <c r="C348" s="1363" t="s">
        <v>1386</v>
      </c>
      <c r="D348" s="1354">
        <v>0</v>
      </c>
      <c r="E348" s="1354">
        <v>0</v>
      </c>
      <c r="F348" s="1354">
        <v>0</v>
      </c>
    </row>
    <row r="349" spans="1:6">
      <c r="A349" s="1361">
        <v>5520</v>
      </c>
      <c r="B349" s="1362">
        <v>6200</v>
      </c>
      <c r="C349" s="1363" t="s">
        <v>1385</v>
      </c>
      <c r="D349" s="1354">
        <v>0</v>
      </c>
      <c r="E349" s="1354">
        <v>0</v>
      </c>
      <c r="F349" s="1354">
        <v>0</v>
      </c>
    </row>
    <row r="350" spans="1:6">
      <c r="A350" s="1361">
        <v>5520</v>
      </c>
      <c r="B350" s="1362">
        <v>6200</v>
      </c>
      <c r="C350" s="1363" t="s">
        <v>1384</v>
      </c>
      <c r="D350" s="1354">
        <v>0</v>
      </c>
      <c r="E350" s="1354">
        <v>0</v>
      </c>
      <c r="F350" s="1354">
        <v>0</v>
      </c>
    </row>
    <row r="351" spans="1:6">
      <c r="A351" s="1361">
        <v>5520</v>
      </c>
      <c r="B351" s="1362">
        <v>6200</v>
      </c>
      <c r="C351" s="1363" t="s">
        <v>1383</v>
      </c>
      <c r="D351" s="1354">
        <v>0</v>
      </c>
      <c r="E351" s="1354">
        <v>0</v>
      </c>
      <c r="F351" s="1354">
        <v>0</v>
      </c>
    </row>
    <row r="352" spans="1:6">
      <c r="A352" s="1361">
        <v>5520</v>
      </c>
      <c r="B352" s="1362">
        <v>6200</v>
      </c>
      <c r="C352" s="1363" t="s">
        <v>1045</v>
      </c>
      <c r="D352" s="1354">
        <v>946.04</v>
      </c>
      <c r="E352" s="1354">
        <v>1049.95</v>
      </c>
      <c r="F352" s="1354">
        <v>3351</v>
      </c>
    </row>
    <row r="353" spans="1:6">
      <c r="A353" s="1361">
        <v>5200</v>
      </c>
      <c r="B353" s="1362">
        <v>6310</v>
      </c>
      <c r="C353" s="1363" t="s">
        <v>1131</v>
      </c>
      <c r="D353" s="1354">
        <v>0</v>
      </c>
      <c r="E353" s="1354">
        <v>0</v>
      </c>
      <c r="F353" s="1354">
        <v>0</v>
      </c>
    </row>
    <row r="354" spans="1:6">
      <c r="A354" s="1361">
        <v>5200</v>
      </c>
      <c r="B354" s="1362">
        <v>6320</v>
      </c>
      <c r="C354" s="1363" t="s">
        <v>1382</v>
      </c>
      <c r="D354" s="1354">
        <v>150</v>
      </c>
      <c r="E354" s="1354">
        <v>450</v>
      </c>
      <c r="F354" s="1354">
        <v>325.58</v>
      </c>
    </row>
    <row r="355" spans="1:6">
      <c r="A355" s="1361">
        <v>5200</v>
      </c>
      <c r="B355" s="1362">
        <v>6330</v>
      </c>
      <c r="C355" s="1363" t="s">
        <v>1381</v>
      </c>
      <c r="D355" s="1354">
        <v>0</v>
      </c>
      <c r="E355" s="1354">
        <v>0</v>
      </c>
      <c r="F355" s="1354">
        <v>13679.42</v>
      </c>
    </row>
    <row r="356" spans="1:6">
      <c r="A356" s="1361">
        <v>5200</v>
      </c>
      <c r="B356" s="1362">
        <v>6341</v>
      </c>
      <c r="C356" s="1363" t="s">
        <v>1123</v>
      </c>
      <c r="D356" s="1354">
        <v>5812</v>
      </c>
      <c r="E356" s="1354">
        <v>12843.07</v>
      </c>
      <c r="F356" s="1354">
        <v>14719.75</v>
      </c>
    </row>
    <row r="357" spans="1:6">
      <c r="A357" s="1361">
        <v>5200</v>
      </c>
      <c r="B357" s="1362">
        <v>6342</v>
      </c>
      <c r="C357" s="1363" t="s">
        <v>1122</v>
      </c>
      <c r="D357" s="1354">
        <v>4082</v>
      </c>
      <c r="E357" s="1354">
        <v>6600.69</v>
      </c>
      <c r="F357" s="1354">
        <v>8570.27</v>
      </c>
    </row>
    <row r="358" spans="1:6">
      <c r="A358" s="1361">
        <v>5010</v>
      </c>
      <c r="B358" s="1362">
        <v>6343</v>
      </c>
      <c r="C358" s="1363" t="s">
        <v>1360</v>
      </c>
      <c r="D358" s="1354">
        <v>0</v>
      </c>
      <c r="E358" s="1354">
        <v>0</v>
      </c>
      <c r="F358" s="1354">
        <v>206.16</v>
      </c>
    </row>
    <row r="359" spans="1:6">
      <c r="A359" s="1361">
        <v>5200</v>
      </c>
      <c r="B359" s="1362">
        <v>6343</v>
      </c>
      <c r="C359" s="1363" t="s">
        <v>1359</v>
      </c>
      <c r="D359" s="1354">
        <v>0</v>
      </c>
      <c r="E359" s="1354">
        <v>0</v>
      </c>
      <c r="F359" s="1354">
        <v>755.11</v>
      </c>
    </row>
    <row r="360" spans="1:6">
      <c r="A360" s="1361">
        <v>5200</v>
      </c>
      <c r="B360" s="1362">
        <v>6344</v>
      </c>
      <c r="C360" s="1363" t="s">
        <v>1380</v>
      </c>
      <c r="D360" s="1354">
        <v>6464</v>
      </c>
      <c r="E360" s="1354">
        <v>7118.89</v>
      </c>
      <c r="F360" s="1354">
        <v>8932.57</v>
      </c>
    </row>
    <row r="361" spans="1:6">
      <c r="A361" s="1361">
        <v>5200</v>
      </c>
      <c r="B361" s="1362">
        <v>6345</v>
      </c>
      <c r="C361" s="1363" t="s">
        <v>1119</v>
      </c>
      <c r="D361" s="1354">
        <v>1102</v>
      </c>
      <c r="E361" s="1354">
        <v>1802</v>
      </c>
      <c r="F361" s="1354">
        <v>60.72</v>
      </c>
    </row>
    <row r="362" spans="1:6">
      <c r="A362" s="1361">
        <v>5200</v>
      </c>
      <c r="B362" s="1362">
        <v>6346</v>
      </c>
      <c r="C362" s="1363" t="s">
        <v>1118</v>
      </c>
      <c r="D362" s="1354">
        <v>632</v>
      </c>
      <c r="E362" s="1354">
        <v>363.89</v>
      </c>
      <c r="F362" s="1354">
        <v>404.18</v>
      </c>
    </row>
    <row r="363" spans="1:6">
      <c r="A363" s="1361">
        <v>5200</v>
      </c>
      <c r="B363" s="1362">
        <v>6347</v>
      </c>
      <c r="C363" s="1363" t="s">
        <v>1117</v>
      </c>
      <c r="D363" s="1354">
        <v>1624</v>
      </c>
      <c r="E363" s="1354">
        <v>3081.74</v>
      </c>
      <c r="F363" s="1354">
        <v>2117.5100000000002</v>
      </c>
    </row>
    <row r="364" spans="1:6">
      <c r="A364" s="1361">
        <v>5200</v>
      </c>
      <c r="B364" s="1362">
        <v>6348</v>
      </c>
      <c r="C364" s="1363" t="s">
        <v>1116</v>
      </c>
      <c r="D364" s="1354">
        <v>537</v>
      </c>
      <c r="E364" s="1354">
        <v>1523.49</v>
      </c>
      <c r="F364" s="1354">
        <v>1472.68</v>
      </c>
    </row>
    <row r="365" spans="1:6">
      <c r="A365" s="1361">
        <v>5200</v>
      </c>
      <c r="B365" s="1362">
        <v>6349</v>
      </c>
      <c r="C365" s="1363" t="s">
        <v>1115</v>
      </c>
      <c r="D365" s="1354">
        <v>1148</v>
      </c>
      <c r="E365" s="1354">
        <v>1924.36</v>
      </c>
      <c r="F365" s="1354">
        <v>2431.73</v>
      </c>
    </row>
    <row r="366" spans="1:6">
      <c r="A366" s="1361">
        <v>5200</v>
      </c>
      <c r="B366" s="1362">
        <v>6350</v>
      </c>
      <c r="C366" s="1363" t="s">
        <v>1379</v>
      </c>
      <c r="D366" s="1354">
        <v>0</v>
      </c>
      <c r="E366" s="1354">
        <v>0</v>
      </c>
      <c r="F366" s="1354">
        <v>0</v>
      </c>
    </row>
    <row r="367" spans="1:6">
      <c r="A367" s="1361">
        <v>5200</v>
      </c>
      <c r="B367" s="1362">
        <v>6350</v>
      </c>
      <c r="C367" s="1363" t="s">
        <v>1378</v>
      </c>
      <c r="D367" s="1354">
        <v>0</v>
      </c>
      <c r="E367" s="1354">
        <v>342</v>
      </c>
      <c r="F367" s="1354">
        <v>0</v>
      </c>
    </row>
    <row r="368" spans="1:6">
      <c r="A368" s="1361">
        <v>5200</v>
      </c>
      <c r="B368" s="1362">
        <v>6350</v>
      </c>
      <c r="C368" s="1363" t="s">
        <v>1377</v>
      </c>
      <c r="D368" s="1354">
        <v>0</v>
      </c>
      <c r="E368" s="1354">
        <v>0</v>
      </c>
      <c r="F368" s="1354">
        <v>0</v>
      </c>
    </row>
    <row r="369" spans="1:6">
      <c r="A369" s="1361">
        <v>5200</v>
      </c>
      <c r="B369" s="1362">
        <v>6350</v>
      </c>
      <c r="C369" s="1363" t="s">
        <v>1109</v>
      </c>
      <c r="D369" s="1354">
        <v>0</v>
      </c>
      <c r="E369" s="1354">
        <v>0</v>
      </c>
      <c r="F369" s="1354">
        <v>0</v>
      </c>
    </row>
    <row r="370" spans="1:6">
      <c r="A370" s="1361">
        <v>5200</v>
      </c>
      <c r="B370" s="1362">
        <v>6360</v>
      </c>
      <c r="C370" s="1363" t="s">
        <v>1376</v>
      </c>
      <c r="D370" s="1354">
        <v>260</v>
      </c>
      <c r="E370" s="1354">
        <v>2442</v>
      </c>
      <c r="F370" s="1354">
        <v>780</v>
      </c>
    </row>
    <row r="371" spans="1:6">
      <c r="A371" s="1361">
        <v>5200</v>
      </c>
      <c r="B371" s="1362">
        <v>6360</v>
      </c>
      <c r="C371" s="1363" t="s">
        <v>1375</v>
      </c>
      <c r="D371" s="1354">
        <v>1492</v>
      </c>
      <c r="E371" s="1354">
        <v>2118</v>
      </c>
      <c r="F371" s="1354">
        <v>2103.5</v>
      </c>
    </row>
    <row r="372" spans="1:6">
      <c r="A372" s="1361">
        <v>5200</v>
      </c>
      <c r="B372" s="1362">
        <v>6360</v>
      </c>
      <c r="C372" s="1363" t="s">
        <v>1374</v>
      </c>
      <c r="D372" s="1354">
        <v>0</v>
      </c>
      <c r="E372" s="1354">
        <v>0</v>
      </c>
      <c r="F372" s="1354">
        <v>0</v>
      </c>
    </row>
    <row r="373" spans="1:6">
      <c r="A373" s="1361">
        <v>5200</v>
      </c>
      <c r="B373" s="1362">
        <v>6360</v>
      </c>
      <c r="C373" s="1363" t="s">
        <v>1373</v>
      </c>
      <c r="D373" s="1354">
        <v>1804</v>
      </c>
      <c r="E373" s="1354">
        <v>2947.5</v>
      </c>
      <c r="F373" s="1354">
        <v>0</v>
      </c>
    </row>
    <row r="374" spans="1:6">
      <c r="A374" s="1361">
        <v>5200</v>
      </c>
      <c r="B374" s="1362">
        <v>6360</v>
      </c>
      <c r="C374" s="1363" t="s">
        <v>1372</v>
      </c>
      <c r="D374" s="1354">
        <v>925</v>
      </c>
      <c r="E374" s="1354">
        <v>3419</v>
      </c>
      <c r="F374" s="1354">
        <v>18878.84</v>
      </c>
    </row>
    <row r="375" spans="1:6">
      <c r="A375" s="1361">
        <v>5200</v>
      </c>
      <c r="B375" s="1362">
        <v>6360</v>
      </c>
      <c r="C375" s="1363" t="s">
        <v>1371</v>
      </c>
      <c r="D375" s="1354">
        <v>0</v>
      </c>
      <c r="E375" s="1354">
        <v>0</v>
      </c>
      <c r="F375" s="1354">
        <v>0</v>
      </c>
    </row>
    <row r="376" spans="1:6">
      <c r="A376" s="1361">
        <v>5200</v>
      </c>
      <c r="B376" s="1362">
        <v>6360</v>
      </c>
      <c r="C376" s="1363" t="s">
        <v>1370</v>
      </c>
      <c r="D376" s="1354">
        <v>525</v>
      </c>
      <c r="E376" s="1354">
        <v>440</v>
      </c>
      <c r="F376" s="1354">
        <v>218.5</v>
      </c>
    </row>
    <row r="377" spans="1:6">
      <c r="A377" s="1361">
        <v>5200</v>
      </c>
      <c r="B377" s="1362">
        <v>6361</v>
      </c>
      <c r="C377" s="1363" t="s">
        <v>1369</v>
      </c>
      <c r="D377" s="1354">
        <v>30000</v>
      </c>
      <c r="E377" s="1354">
        <v>32500</v>
      </c>
      <c r="F377" s="1354">
        <v>28597.599999999999</v>
      </c>
    </row>
    <row r="378" spans="1:6">
      <c r="A378" s="1361">
        <v>5200</v>
      </c>
      <c r="B378" s="1362">
        <v>6362</v>
      </c>
      <c r="C378" s="1363" t="s">
        <v>1683</v>
      </c>
      <c r="D378" s="1354">
        <v>0</v>
      </c>
      <c r="E378" s="1354">
        <v>0</v>
      </c>
      <c r="F378" s="1354">
        <v>0</v>
      </c>
    </row>
    <row r="379" spans="1:6">
      <c r="A379" s="1361">
        <v>5010</v>
      </c>
      <c r="B379" s="1362">
        <v>6368</v>
      </c>
      <c r="C379" s="1363" t="s">
        <v>1128</v>
      </c>
      <c r="D379" s="1354">
        <v>338</v>
      </c>
      <c r="E379" s="1354">
        <v>518.13</v>
      </c>
      <c r="F379" s="1354">
        <v>1095.76</v>
      </c>
    </row>
    <row r="380" spans="1:6">
      <c r="A380" s="1361">
        <v>5200</v>
      </c>
      <c r="B380" s="1362">
        <v>6368</v>
      </c>
      <c r="C380" s="1363" t="s">
        <v>1124</v>
      </c>
      <c r="D380" s="1354">
        <v>1618</v>
      </c>
      <c r="E380" s="1354">
        <v>2481.13</v>
      </c>
      <c r="F380" s="1354">
        <v>1659.6</v>
      </c>
    </row>
    <row r="381" spans="1:6">
      <c r="A381" s="1361">
        <v>5010</v>
      </c>
      <c r="B381" s="1362">
        <v>6369</v>
      </c>
      <c r="C381" s="1363" t="s">
        <v>1126</v>
      </c>
      <c r="D381" s="1354">
        <v>686</v>
      </c>
      <c r="E381" s="1354">
        <v>1232.46</v>
      </c>
      <c r="F381" s="1354">
        <v>1214.04</v>
      </c>
    </row>
    <row r="382" spans="1:6">
      <c r="A382" s="1361">
        <v>5200</v>
      </c>
      <c r="B382" s="1362">
        <v>6369</v>
      </c>
      <c r="C382" s="1363" t="s">
        <v>1113</v>
      </c>
      <c r="D382" s="1354">
        <v>306</v>
      </c>
      <c r="E382" s="1354">
        <v>1082.24</v>
      </c>
      <c r="F382" s="1354">
        <v>1806.6</v>
      </c>
    </row>
    <row r="383" spans="1:6">
      <c r="A383" s="1361">
        <v>5010</v>
      </c>
      <c r="B383" s="1362">
        <v>6371</v>
      </c>
      <c r="C383" s="1363" t="s">
        <v>1358</v>
      </c>
      <c r="D383" s="1354">
        <v>0</v>
      </c>
      <c r="E383" s="1354">
        <v>0</v>
      </c>
      <c r="F383" s="1354">
        <v>717.35</v>
      </c>
    </row>
    <row r="384" spans="1:6">
      <c r="A384" s="1361">
        <v>5200</v>
      </c>
      <c r="B384" s="1362">
        <v>6371</v>
      </c>
      <c r="C384" s="1363" t="s">
        <v>1357</v>
      </c>
      <c r="D384" s="1354">
        <v>0</v>
      </c>
      <c r="E384" s="1354">
        <v>0</v>
      </c>
      <c r="F384" s="1354">
        <v>742.04</v>
      </c>
    </row>
    <row r="385" spans="1:6">
      <c r="A385" s="1361">
        <v>5010</v>
      </c>
      <c r="B385" s="1362">
        <v>6372</v>
      </c>
      <c r="C385" s="1363" t="s">
        <v>1356</v>
      </c>
      <c r="D385" s="1354">
        <v>0</v>
      </c>
      <c r="E385" s="1354">
        <v>0</v>
      </c>
      <c r="F385" s="1354">
        <v>78.349999999999994</v>
      </c>
    </row>
    <row r="386" spans="1:6">
      <c r="A386" s="1361">
        <v>5200</v>
      </c>
      <c r="B386" s="1362">
        <v>6372</v>
      </c>
      <c r="C386" s="1363" t="s">
        <v>1355</v>
      </c>
      <c r="D386" s="1354">
        <v>0</v>
      </c>
      <c r="E386" s="1354">
        <v>0</v>
      </c>
      <c r="F386" s="1354">
        <v>143.9</v>
      </c>
    </row>
    <row r="387" spans="1:6">
      <c r="A387" s="1361">
        <v>5010</v>
      </c>
      <c r="B387" s="1362">
        <v>6373</v>
      </c>
      <c r="C387" s="1363" t="s">
        <v>1354</v>
      </c>
      <c r="D387" s="1354">
        <v>0</v>
      </c>
      <c r="E387" s="1354">
        <v>0</v>
      </c>
      <c r="F387" s="1354">
        <v>1985.03</v>
      </c>
    </row>
    <row r="388" spans="1:6">
      <c r="A388" s="1361">
        <v>5200</v>
      </c>
      <c r="B388" s="1362">
        <v>6373</v>
      </c>
      <c r="C388" s="1363" t="s">
        <v>1353</v>
      </c>
      <c r="D388" s="1354">
        <v>0</v>
      </c>
      <c r="E388" s="1354">
        <v>0</v>
      </c>
      <c r="F388" s="1354">
        <v>2979.01</v>
      </c>
    </row>
    <row r="389" spans="1:6">
      <c r="A389" s="1361">
        <v>5110</v>
      </c>
      <c r="B389" s="1362">
        <v>6410</v>
      </c>
      <c r="C389" s="1363" t="s">
        <v>1044</v>
      </c>
      <c r="D389" s="1354">
        <v>1536.5</v>
      </c>
      <c r="E389" s="1354">
        <v>1150.96</v>
      </c>
      <c r="F389" s="1354">
        <v>1879.88</v>
      </c>
    </row>
    <row r="390" spans="1:6">
      <c r="A390" s="1361">
        <v>5110</v>
      </c>
      <c r="B390" s="1362">
        <v>6420</v>
      </c>
      <c r="C390" s="1363" t="s">
        <v>1089</v>
      </c>
      <c r="D390" s="1354">
        <v>0</v>
      </c>
      <c r="E390" s="1354">
        <v>0</v>
      </c>
      <c r="F390" s="1354">
        <v>0</v>
      </c>
    </row>
    <row r="391" spans="1:6">
      <c r="A391" s="1361">
        <v>5110</v>
      </c>
      <c r="B391" s="1362">
        <v>6420</v>
      </c>
      <c r="C391" s="1363" t="s">
        <v>1368</v>
      </c>
      <c r="D391" s="1354">
        <v>0</v>
      </c>
      <c r="E391" s="1354">
        <v>0</v>
      </c>
      <c r="F391" s="1354">
        <v>0</v>
      </c>
    </row>
    <row r="392" spans="1:6">
      <c r="A392" s="1361">
        <v>5110</v>
      </c>
      <c r="B392" s="1362">
        <v>6420</v>
      </c>
      <c r="C392" s="1363" t="s">
        <v>1367</v>
      </c>
      <c r="D392" s="1354">
        <v>0</v>
      </c>
      <c r="E392" s="1354">
        <v>0</v>
      </c>
      <c r="F392" s="1354">
        <v>0</v>
      </c>
    </row>
    <row r="393" spans="1:6">
      <c r="A393" s="1361">
        <v>5110</v>
      </c>
      <c r="B393" s="1362">
        <v>6420</v>
      </c>
      <c r="C393" s="1363" t="s">
        <v>1366</v>
      </c>
      <c r="D393" s="1354">
        <v>0</v>
      </c>
      <c r="E393" s="1354">
        <v>0</v>
      </c>
      <c r="F393" s="1354">
        <v>0</v>
      </c>
    </row>
    <row r="394" spans="1:6">
      <c r="A394" s="1361">
        <v>5110</v>
      </c>
      <c r="B394" s="1362">
        <v>6420</v>
      </c>
      <c r="C394" s="1363" t="s">
        <v>1365</v>
      </c>
      <c r="D394" s="1354">
        <v>0</v>
      </c>
      <c r="E394" s="1354">
        <v>0</v>
      </c>
      <c r="F394" s="1354">
        <v>0</v>
      </c>
    </row>
    <row r="395" spans="1:6">
      <c r="A395" s="1361">
        <v>5320</v>
      </c>
      <c r="B395" s="1362">
        <v>6500</v>
      </c>
      <c r="C395" s="1363" t="s">
        <v>365</v>
      </c>
      <c r="D395" s="1354">
        <v>0</v>
      </c>
      <c r="E395" s="1354">
        <v>75.61</v>
      </c>
      <c r="F395" s="1354">
        <v>207.3</v>
      </c>
    </row>
    <row r="396" spans="1:6">
      <c r="A396" s="1361">
        <v>5320</v>
      </c>
      <c r="B396" s="1362">
        <v>6500</v>
      </c>
      <c r="C396" s="1363" t="s">
        <v>1364</v>
      </c>
      <c r="D396" s="1354">
        <v>0</v>
      </c>
      <c r="E396" s="1354">
        <v>98.04</v>
      </c>
      <c r="F396" s="1354">
        <v>0</v>
      </c>
    </row>
    <row r="397" spans="1:6">
      <c r="A397" s="1361">
        <v>5280</v>
      </c>
      <c r="B397" s="1362">
        <v>6560</v>
      </c>
      <c r="C397" s="1363" t="s">
        <v>1363</v>
      </c>
      <c r="D397" s="1354">
        <v>0</v>
      </c>
      <c r="E397" s="1354">
        <v>0</v>
      </c>
      <c r="F397" s="1354">
        <v>0</v>
      </c>
    </row>
    <row r="398" spans="1:6">
      <c r="A398" s="1361">
        <v>5280</v>
      </c>
      <c r="B398" s="1362">
        <v>6570</v>
      </c>
      <c r="C398" s="1363" t="s">
        <v>1086</v>
      </c>
      <c r="D398" s="1354">
        <v>507.32</v>
      </c>
      <c r="E398" s="1354">
        <v>413.1</v>
      </c>
      <c r="F398" s="1354">
        <v>641.58000000000004</v>
      </c>
    </row>
    <row r="399" spans="1:6">
      <c r="A399" s="1361">
        <v>5650</v>
      </c>
      <c r="B399" s="1362">
        <v>6660</v>
      </c>
      <c r="C399" s="1363" t="s">
        <v>384</v>
      </c>
      <c r="D399" s="1354">
        <v>49704.4</v>
      </c>
      <c r="E399" s="1354">
        <v>56057.760000000002</v>
      </c>
      <c r="F399" s="1354">
        <v>19035.79</v>
      </c>
    </row>
    <row r="400" spans="1:6">
      <c r="A400" s="1361">
        <v>8665</v>
      </c>
      <c r="B400" s="1362">
        <v>6670</v>
      </c>
      <c r="C400" s="1363" t="s">
        <v>1362</v>
      </c>
      <c r="D400" s="1354">
        <v>0</v>
      </c>
      <c r="E400" s="1354">
        <v>0</v>
      </c>
      <c r="F400" s="1354">
        <v>0</v>
      </c>
    </row>
    <row r="401" spans="1:6">
      <c r="A401" s="1361">
        <v>8660</v>
      </c>
      <c r="B401" s="1362">
        <v>6700</v>
      </c>
      <c r="C401" s="1363" t="s">
        <v>928</v>
      </c>
      <c r="D401" s="1354">
        <v>0</v>
      </c>
      <c r="E401" s="1354">
        <v>0</v>
      </c>
      <c r="F401" s="1354">
        <v>0</v>
      </c>
    </row>
    <row r="402" spans="1:6">
      <c r="A402" s="1361">
        <v>5150</v>
      </c>
      <c r="B402" s="1362">
        <v>6750</v>
      </c>
      <c r="C402" s="1363" t="s">
        <v>1080</v>
      </c>
      <c r="D402" s="1354">
        <v>1610.77</v>
      </c>
      <c r="E402" s="1354">
        <v>1568.98</v>
      </c>
      <c r="F402" s="1354">
        <v>692.68</v>
      </c>
    </row>
    <row r="403" spans="1:6">
      <c r="A403" s="1361">
        <v>5300</v>
      </c>
      <c r="B403" s="1362">
        <v>6750</v>
      </c>
      <c r="C403" s="1363" t="s">
        <v>1083</v>
      </c>
      <c r="D403" s="1354">
        <v>71.91</v>
      </c>
      <c r="E403" s="1354">
        <v>58</v>
      </c>
      <c r="F403" s="1354">
        <v>0</v>
      </c>
    </row>
    <row r="404" spans="1:6">
      <c r="A404" s="1361">
        <v>5360</v>
      </c>
      <c r="B404" s="1362">
        <v>6750</v>
      </c>
      <c r="C404" s="1363" t="s">
        <v>1082</v>
      </c>
      <c r="D404" s="1354">
        <v>1789.83</v>
      </c>
      <c r="E404" s="1354">
        <v>43543.63</v>
      </c>
      <c r="F404" s="1354">
        <v>-43850.19</v>
      </c>
    </row>
    <row r="405" spans="1:6">
      <c r="A405" s="1361">
        <v>5390</v>
      </c>
      <c r="B405" s="1362">
        <v>6750</v>
      </c>
      <c r="C405" s="1363" t="s">
        <v>1081</v>
      </c>
      <c r="D405" s="1354">
        <v>0</v>
      </c>
      <c r="E405" s="1354">
        <v>0</v>
      </c>
      <c r="F405" s="1354">
        <v>0</v>
      </c>
    </row>
    <row r="406" spans="1:6">
      <c r="A406" s="1361">
        <v>8530</v>
      </c>
      <c r="B406" s="1362">
        <v>6750</v>
      </c>
      <c r="C406" s="1363" t="s">
        <v>1079</v>
      </c>
      <c r="D406" s="1354">
        <v>1532.18</v>
      </c>
      <c r="E406" s="1354">
        <v>2160.3000000000002</v>
      </c>
      <c r="F406" s="1354">
        <v>2357.46</v>
      </c>
    </row>
    <row r="407" spans="1:6">
      <c r="A407" s="1361">
        <v>5010</v>
      </c>
      <c r="B407" s="1362">
        <v>7010</v>
      </c>
      <c r="C407" s="1363" t="s">
        <v>1167</v>
      </c>
      <c r="D407" s="1354">
        <v>0</v>
      </c>
      <c r="E407" s="1354">
        <v>0</v>
      </c>
      <c r="F407" s="1354">
        <v>0</v>
      </c>
    </row>
    <row r="408" spans="1:6">
      <c r="A408" s="1361">
        <v>5010</v>
      </c>
      <c r="B408" s="1362">
        <v>7011</v>
      </c>
      <c r="C408" s="1363" t="s">
        <v>1166</v>
      </c>
      <c r="D408" s="1354">
        <v>8431.8700000000008</v>
      </c>
      <c r="E408" s="1354">
        <v>7979.4</v>
      </c>
      <c r="F408" s="1354">
        <v>5380.64</v>
      </c>
    </row>
    <row r="409" spans="1:6">
      <c r="A409" s="1361">
        <v>5200</v>
      </c>
      <c r="B409" s="1362">
        <v>7100</v>
      </c>
      <c r="C409" s="1363" t="s">
        <v>1361</v>
      </c>
      <c r="D409" s="1354">
        <v>0</v>
      </c>
      <c r="E409" s="1354">
        <v>0</v>
      </c>
      <c r="F409" s="1354">
        <v>0</v>
      </c>
    </row>
    <row r="410" spans="1:6">
      <c r="A410" s="1361">
        <v>5460</v>
      </c>
      <c r="B410" s="1362">
        <v>7101</v>
      </c>
      <c r="C410" s="1363" t="s">
        <v>1165</v>
      </c>
      <c r="D410" s="1354">
        <v>21696.67</v>
      </c>
      <c r="E410" s="1354">
        <v>12204.92</v>
      </c>
      <c r="F410" s="1354">
        <v>77313.38</v>
      </c>
    </row>
    <row r="411" spans="1:6">
      <c r="A411" s="1361">
        <v>5460</v>
      </c>
      <c r="B411" s="1362">
        <v>7115</v>
      </c>
      <c r="C411" s="1363" t="s">
        <v>1164</v>
      </c>
      <c r="D411" s="1354">
        <v>8125.85</v>
      </c>
      <c r="E411" s="1354">
        <v>4736</v>
      </c>
      <c r="F411" s="1354">
        <v>2368</v>
      </c>
    </row>
    <row r="412" spans="1:6">
      <c r="A412" s="1361">
        <v>5525</v>
      </c>
      <c r="B412" s="1362">
        <v>7116</v>
      </c>
      <c r="C412" s="1363" t="s">
        <v>1163</v>
      </c>
      <c r="D412" s="1354">
        <v>0</v>
      </c>
      <c r="E412" s="1354">
        <v>0</v>
      </c>
      <c r="F412" s="1354">
        <v>0</v>
      </c>
    </row>
    <row r="413" spans="1:6">
      <c r="A413" s="1361">
        <v>5455</v>
      </c>
      <c r="B413" s="1362">
        <v>7151</v>
      </c>
      <c r="C413" s="1363" t="s">
        <v>1162</v>
      </c>
      <c r="D413" s="1354">
        <v>1009.57</v>
      </c>
      <c r="E413" s="1354">
        <v>922.66</v>
      </c>
      <c r="F413" s="1354">
        <v>943.64</v>
      </c>
    </row>
    <row r="414" spans="1:6">
      <c r="A414" s="1361">
        <v>5455</v>
      </c>
      <c r="B414" s="1362">
        <v>7151</v>
      </c>
      <c r="C414" s="1363" t="s">
        <v>1158</v>
      </c>
      <c r="D414" s="1354">
        <v>0</v>
      </c>
      <c r="E414" s="1354">
        <v>0</v>
      </c>
      <c r="F414" s="1354">
        <v>0</v>
      </c>
    </row>
    <row r="415" spans="1:6">
      <c r="A415" s="1361">
        <v>5455</v>
      </c>
      <c r="B415" s="1362">
        <v>7151</v>
      </c>
      <c r="C415" s="1363" t="s">
        <v>1159</v>
      </c>
      <c r="D415" s="1354">
        <v>0</v>
      </c>
      <c r="E415" s="1354">
        <v>0</v>
      </c>
      <c r="F415" s="1354">
        <v>0</v>
      </c>
    </row>
    <row r="416" spans="1:6">
      <c r="A416" s="1361">
        <v>5455</v>
      </c>
      <c r="B416" s="1362">
        <v>7153</v>
      </c>
      <c r="C416" s="1363" t="s">
        <v>1161</v>
      </c>
      <c r="D416" s="1354">
        <v>0</v>
      </c>
      <c r="E416" s="1354">
        <v>0</v>
      </c>
      <c r="F416" s="1354">
        <v>0</v>
      </c>
    </row>
    <row r="417" spans="1:6">
      <c r="A417" s="1361">
        <v>5455</v>
      </c>
      <c r="B417" s="1362">
        <v>7155</v>
      </c>
      <c r="C417" s="1363" t="s">
        <v>1160</v>
      </c>
      <c r="D417" s="1354">
        <v>7160.24</v>
      </c>
      <c r="E417" s="1354">
        <v>6293.35</v>
      </c>
      <c r="F417" s="1354">
        <v>7024.75</v>
      </c>
    </row>
    <row r="418" spans="1:6">
      <c r="A418" s="1361">
        <v>5455</v>
      </c>
      <c r="B418" s="1362">
        <v>7158</v>
      </c>
      <c r="C418" s="1363" t="s">
        <v>728</v>
      </c>
      <c r="D418" s="1354">
        <v>0</v>
      </c>
      <c r="E418" s="1354">
        <v>0</v>
      </c>
      <c r="F418" s="1354">
        <v>0</v>
      </c>
    </row>
    <row r="419" spans="1:6">
      <c r="A419" s="1361">
        <v>5455</v>
      </c>
      <c r="B419" s="1362">
        <v>7159</v>
      </c>
      <c r="C419" s="1363" t="s">
        <v>1159</v>
      </c>
      <c r="D419" s="1354">
        <v>0</v>
      </c>
      <c r="E419" s="1354">
        <v>0</v>
      </c>
      <c r="F419" s="1354">
        <v>0</v>
      </c>
    </row>
    <row r="420" spans="1:6">
      <c r="A420" s="1361">
        <v>5540</v>
      </c>
      <c r="B420" s="1362">
        <v>7161</v>
      </c>
      <c r="C420" s="1363" t="s">
        <v>1157</v>
      </c>
      <c r="D420" s="1354">
        <v>0</v>
      </c>
      <c r="E420" s="1354">
        <v>109.25</v>
      </c>
      <c r="F420" s="1354">
        <v>37.83</v>
      </c>
    </row>
    <row r="421" spans="1:6">
      <c r="A421" s="1361">
        <v>5540</v>
      </c>
      <c r="B421" s="1362">
        <v>7161</v>
      </c>
      <c r="C421" s="1363" t="s">
        <v>1153</v>
      </c>
      <c r="D421" s="1354">
        <v>0</v>
      </c>
      <c r="E421" s="1354">
        <v>0</v>
      </c>
      <c r="F421" s="1354">
        <v>0</v>
      </c>
    </row>
    <row r="422" spans="1:6">
      <c r="A422" s="1361">
        <v>5540</v>
      </c>
      <c r="B422" s="1362">
        <v>7163</v>
      </c>
      <c r="C422" s="1363" t="s">
        <v>1156</v>
      </c>
      <c r="D422" s="1354">
        <v>0</v>
      </c>
      <c r="E422" s="1354">
        <v>0</v>
      </c>
      <c r="F422" s="1354">
        <v>0</v>
      </c>
    </row>
    <row r="423" spans="1:6">
      <c r="A423" s="1361">
        <v>5540</v>
      </c>
      <c r="B423" s="1362">
        <v>7165</v>
      </c>
      <c r="C423" s="1363" t="s">
        <v>1155</v>
      </c>
      <c r="D423" s="1354">
        <v>0</v>
      </c>
      <c r="E423" s="1354">
        <v>0</v>
      </c>
      <c r="F423" s="1354">
        <v>0</v>
      </c>
    </row>
    <row r="424" spans="1:6">
      <c r="A424" s="1361">
        <v>5540</v>
      </c>
      <c r="B424" s="1362">
        <v>7169</v>
      </c>
      <c r="C424" s="1363" t="s">
        <v>1154</v>
      </c>
      <c r="D424" s="1354">
        <v>0</v>
      </c>
      <c r="E424" s="1354">
        <v>0</v>
      </c>
      <c r="F424" s="1354">
        <v>0</v>
      </c>
    </row>
    <row r="425" spans="1:6">
      <c r="A425" s="1361">
        <v>5530</v>
      </c>
      <c r="B425" s="1362">
        <v>7181</v>
      </c>
      <c r="C425" s="1363" t="s">
        <v>1143</v>
      </c>
      <c r="D425" s="1354">
        <v>0</v>
      </c>
      <c r="E425" s="1354">
        <v>0</v>
      </c>
      <c r="F425" s="1354">
        <v>0</v>
      </c>
    </row>
    <row r="426" spans="1:6">
      <c r="A426" s="1361">
        <v>5530</v>
      </c>
      <c r="B426" s="1362">
        <v>7181</v>
      </c>
      <c r="C426" s="1363" t="s">
        <v>1144</v>
      </c>
      <c r="D426" s="1354">
        <v>0</v>
      </c>
      <c r="E426" s="1354">
        <v>0</v>
      </c>
      <c r="F426" s="1354">
        <v>0</v>
      </c>
    </row>
    <row r="427" spans="1:6">
      <c r="A427" s="1361">
        <v>5530</v>
      </c>
      <c r="B427" s="1362">
        <v>7181</v>
      </c>
      <c r="C427" s="1363" t="s">
        <v>1152</v>
      </c>
      <c r="D427" s="1354">
        <v>0</v>
      </c>
      <c r="E427" s="1354">
        <v>0</v>
      </c>
      <c r="F427" s="1354">
        <v>0</v>
      </c>
    </row>
    <row r="428" spans="1:6">
      <c r="A428" s="1361">
        <v>5530</v>
      </c>
      <c r="B428" s="1362">
        <v>7181</v>
      </c>
      <c r="C428" s="1363" t="s">
        <v>1148</v>
      </c>
      <c r="D428" s="1354">
        <v>0</v>
      </c>
      <c r="E428" s="1354">
        <v>0</v>
      </c>
      <c r="F428" s="1354">
        <v>0</v>
      </c>
    </row>
    <row r="429" spans="1:6">
      <c r="A429" s="1361">
        <v>5530</v>
      </c>
      <c r="B429" s="1362">
        <v>7182</v>
      </c>
      <c r="C429" s="1363" t="s">
        <v>1147</v>
      </c>
      <c r="D429" s="1354">
        <v>874.12</v>
      </c>
      <c r="E429" s="1354">
        <v>0</v>
      </c>
      <c r="F429" s="1354">
        <v>0</v>
      </c>
    </row>
    <row r="430" spans="1:6">
      <c r="A430" s="1361">
        <v>5530</v>
      </c>
      <c r="B430" s="1362">
        <v>7183</v>
      </c>
      <c r="C430" s="1363" t="s">
        <v>1151</v>
      </c>
      <c r="D430" s="1354">
        <v>0</v>
      </c>
      <c r="E430" s="1354">
        <v>0</v>
      </c>
      <c r="F430" s="1354">
        <v>0</v>
      </c>
    </row>
    <row r="431" spans="1:6">
      <c r="A431" s="1361">
        <v>5530</v>
      </c>
      <c r="B431" s="1362">
        <v>7184</v>
      </c>
      <c r="C431" s="1363" t="s">
        <v>1146</v>
      </c>
      <c r="D431" s="1354">
        <v>0</v>
      </c>
      <c r="E431" s="1354">
        <v>0</v>
      </c>
      <c r="F431" s="1354">
        <v>0</v>
      </c>
    </row>
    <row r="432" spans="1:6">
      <c r="A432" s="1361">
        <v>5530</v>
      </c>
      <c r="B432" s="1362">
        <v>7185</v>
      </c>
      <c r="C432" s="1363" t="s">
        <v>1150</v>
      </c>
      <c r="D432" s="1354">
        <v>3199.59</v>
      </c>
      <c r="E432" s="1354">
        <v>1680</v>
      </c>
      <c r="F432" s="1354">
        <v>739</v>
      </c>
    </row>
    <row r="433" spans="1:6">
      <c r="A433" s="1361">
        <v>5530</v>
      </c>
      <c r="B433" s="1362">
        <v>7186</v>
      </c>
      <c r="C433" s="1363" t="s">
        <v>1145</v>
      </c>
      <c r="D433" s="1354">
        <v>0</v>
      </c>
      <c r="E433" s="1354">
        <v>0</v>
      </c>
      <c r="F433" s="1354">
        <v>0</v>
      </c>
    </row>
    <row r="434" spans="1:6">
      <c r="A434" s="1361">
        <v>5530</v>
      </c>
      <c r="B434" s="1362">
        <v>7189</v>
      </c>
      <c r="C434" s="1363" t="s">
        <v>1149</v>
      </c>
      <c r="D434" s="1354">
        <v>0</v>
      </c>
      <c r="E434" s="1354">
        <v>0</v>
      </c>
      <c r="F434" s="1354">
        <v>0</v>
      </c>
    </row>
    <row r="435" spans="1:6">
      <c r="A435" s="1361">
        <v>5520</v>
      </c>
      <c r="B435" s="1362">
        <v>7201</v>
      </c>
      <c r="C435" s="1363" t="s">
        <v>1142</v>
      </c>
      <c r="D435" s="1354">
        <v>439</v>
      </c>
      <c r="E435" s="1354">
        <v>0</v>
      </c>
      <c r="F435" s="1354">
        <v>0</v>
      </c>
    </row>
    <row r="436" spans="1:6">
      <c r="A436" s="1361">
        <v>5520</v>
      </c>
      <c r="B436" s="1362">
        <v>7201</v>
      </c>
      <c r="C436" s="1363" t="s">
        <v>1133</v>
      </c>
      <c r="D436" s="1354">
        <v>0</v>
      </c>
      <c r="E436" s="1354">
        <v>0</v>
      </c>
      <c r="F436" s="1354">
        <v>0</v>
      </c>
    </row>
    <row r="437" spans="1:6">
      <c r="A437" s="1361">
        <v>5520</v>
      </c>
      <c r="B437" s="1362">
        <v>7201</v>
      </c>
      <c r="C437" s="1363" t="s">
        <v>1134</v>
      </c>
      <c r="D437" s="1354">
        <v>0</v>
      </c>
      <c r="E437" s="1354">
        <v>0</v>
      </c>
      <c r="F437" s="1354">
        <v>0</v>
      </c>
    </row>
    <row r="438" spans="1:6">
      <c r="A438" s="1361">
        <v>5520</v>
      </c>
      <c r="B438" s="1362">
        <v>7201</v>
      </c>
      <c r="C438" s="1363" t="s">
        <v>1138</v>
      </c>
      <c r="D438" s="1354">
        <v>0</v>
      </c>
      <c r="E438" s="1354">
        <v>0</v>
      </c>
      <c r="F438" s="1354">
        <v>0</v>
      </c>
    </row>
    <row r="439" spans="1:6">
      <c r="A439" s="1361">
        <v>5520</v>
      </c>
      <c r="B439" s="1362">
        <v>7202</v>
      </c>
      <c r="C439" s="1363" t="s">
        <v>1137</v>
      </c>
      <c r="D439" s="1354">
        <v>0</v>
      </c>
      <c r="E439" s="1354">
        <v>0</v>
      </c>
      <c r="F439" s="1354">
        <v>0</v>
      </c>
    </row>
    <row r="440" spans="1:6">
      <c r="A440" s="1361">
        <v>5520</v>
      </c>
      <c r="B440" s="1362">
        <v>7203</v>
      </c>
      <c r="C440" s="1363" t="s">
        <v>1141</v>
      </c>
      <c r="D440" s="1354">
        <v>0</v>
      </c>
      <c r="E440" s="1354">
        <v>0</v>
      </c>
      <c r="F440" s="1354">
        <v>0</v>
      </c>
    </row>
    <row r="441" spans="1:6">
      <c r="A441" s="1361">
        <v>5520</v>
      </c>
      <c r="B441" s="1362">
        <v>7204</v>
      </c>
      <c r="C441" s="1363" t="s">
        <v>1136</v>
      </c>
      <c r="D441" s="1354">
        <v>0</v>
      </c>
      <c r="E441" s="1354">
        <v>0</v>
      </c>
      <c r="F441" s="1354">
        <v>0</v>
      </c>
    </row>
    <row r="442" spans="1:6">
      <c r="A442" s="1361">
        <v>5520</v>
      </c>
      <c r="B442" s="1362">
        <v>7205</v>
      </c>
      <c r="C442" s="1363" t="s">
        <v>1140</v>
      </c>
      <c r="D442" s="1354">
        <v>0</v>
      </c>
      <c r="E442" s="1354">
        <v>0</v>
      </c>
      <c r="F442" s="1354">
        <v>0</v>
      </c>
    </row>
    <row r="443" spans="1:6">
      <c r="A443" s="1361">
        <v>5520</v>
      </c>
      <c r="B443" s="1362">
        <v>7206</v>
      </c>
      <c r="C443" s="1363" t="s">
        <v>1135</v>
      </c>
      <c r="D443" s="1354">
        <v>0</v>
      </c>
      <c r="E443" s="1354">
        <v>190</v>
      </c>
      <c r="F443" s="1354">
        <v>0</v>
      </c>
    </row>
    <row r="444" spans="1:6">
      <c r="A444" s="1361">
        <v>5520</v>
      </c>
      <c r="B444" s="1362">
        <v>7208</v>
      </c>
      <c r="C444" s="1363" t="s">
        <v>1045</v>
      </c>
      <c r="D444" s="1354">
        <v>851.05</v>
      </c>
      <c r="E444" s="1354">
        <v>1110.74</v>
      </c>
      <c r="F444" s="1354">
        <v>4972.8100000000004</v>
      </c>
    </row>
    <row r="445" spans="1:6">
      <c r="A445" s="1361">
        <v>5520</v>
      </c>
      <c r="B445" s="1362">
        <v>7209</v>
      </c>
      <c r="C445" s="1363" t="s">
        <v>1139</v>
      </c>
      <c r="D445" s="1354">
        <v>0</v>
      </c>
      <c r="E445" s="1354">
        <v>0</v>
      </c>
      <c r="F445" s="1354">
        <v>0</v>
      </c>
    </row>
    <row r="446" spans="1:6">
      <c r="A446" s="1361">
        <v>5200</v>
      </c>
      <c r="B446" s="1362">
        <v>7311</v>
      </c>
      <c r="C446" s="1363" t="s">
        <v>1132</v>
      </c>
      <c r="D446" s="1354">
        <v>0</v>
      </c>
      <c r="E446" s="1354">
        <v>0</v>
      </c>
      <c r="F446" s="1354">
        <v>0</v>
      </c>
    </row>
    <row r="447" spans="1:6">
      <c r="A447" s="1361">
        <v>5200</v>
      </c>
      <c r="B447" s="1362">
        <v>7318</v>
      </c>
      <c r="C447" s="1363" t="s">
        <v>1131</v>
      </c>
      <c r="D447" s="1354">
        <v>0</v>
      </c>
      <c r="E447" s="1354">
        <v>0</v>
      </c>
      <c r="F447" s="1354">
        <v>0</v>
      </c>
    </row>
    <row r="448" spans="1:6">
      <c r="A448" s="1361">
        <v>5200</v>
      </c>
      <c r="B448" s="1362">
        <v>7328</v>
      </c>
      <c r="C448" s="1363" t="s">
        <v>1130</v>
      </c>
      <c r="D448" s="1354">
        <v>0</v>
      </c>
      <c r="E448" s="1354">
        <v>0</v>
      </c>
      <c r="F448" s="1354">
        <v>0</v>
      </c>
    </row>
    <row r="449" spans="1:6">
      <c r="A449" s="1361">
        <v>5200</v>
      </c>
      <c r="B449" s="1362">
        <v>7331</v>
      </c>
      <c r="C449" s="1363" t="s">
        <v>1129</v>
      </c>
      <c r="D449" s="1354">
        <v>0</v>
      </c>
      <c r="E449" s="1354">
        <v>0</v>
      </c>
      <c r="F449" s="1354">
        <v>13679.42</v>
      </c>
    </row>
    <row r="450" spans="1:6">
      <c r="A450" s="1361">
        <v>5200</v>
      </c>
      <c r="B450" s="1362">
        <v>7340</v>
      </c>
      <c r="C450" s="1363" t="s">
        <v>1124</v>
      </c>
      <c r="D450" s="1354">
        <v>1723</v>
      </c>
      <c r="E450" s="1354">
        <v>2344.9699999999998</v>
      </c>
      <c r="F450" s="1354">
        <v>1172.8399999999999</v>
      </c>
    </row>
    <row r="451" spans="1:6">
      <c r="A451" s="1361">
        <v>5200</v>
      </c>
      <c r="B451" s="1362">
        <v>7341</v>
      </c>
      <c r="C451" s="1363" t="s">
        <v>1123</v>
      </c>
      <c r="D451" s="1354">
        <v>5660</v>
      </c>
      <c r="E451" s="1354">
        <v>12132.49</v>
      </c>
      <c r="F451" s="1354">
        <v>10114.4</v>
      </c>
    </row>
    <row r="452" spans="1:6">
      <c r="A452" s="1361">
        <v>5200</v>
      </c>
      <c r="B452" s="1362">
        <v>7342</v>
      </c>
      <c r="C452" s="1363" t="s">
        <v>1122</v>
      </c>
      <c r="D452" s="1354">
        <v>4194</v>
      </c>
      <c r="E452" s="1354">
        <v>6243.44</v>
      </c>
      <c r="F452" s="1354">
        <v>5832.73</v>
      </c>
    </row>
    <row r="453" spans="1:6">
      <c r="A453" s="1361">
        <v>5200</v>
      </c>
      <c r="B453" s="1362">
        <v>7343</v>
      </c>
      <c r="C453" s="1363" t="s">
        <v>1121</v>
      </c>
      <c r="D453" s="1354">
        <v>112</v>
      </c>
      <c r="E453" s="1354">
        <v>0</v>
      </c>
      <c r="F453" s="1354">
        <v>0</v>
      </c>
    </row>
    <row r="454" spans="1:6">
      <c r="A454" s="1361">
        <v>5200</v>
      </c>
      <c r="B454" s="1362">
        <v>7344</v>
      </c>
      <c r="C454" s="1363" t="s">
        <v>1120</v>
      </c>
      <c r="D454" s="1354">
        <v>6370</v>
      </c>
      <c r="E454" s="1354">
        <v>6725.83</v>
      </c>
      <c r="F454" s="1354">
        <v>6077</v>
      </c>
    </row>
    <row r="455" spans="1:6">
      <c r="A455" s="1361">
        <v>5200</v>
      </c>
      <c r="B455" s="1362">
        <v>7345</v>
      </c>
      <c r="C455" s="1363" t="s">
        <v>1119</v>
      </c>
      <c r="D455" s="1354">
        <v>1127</v>
      </c>
      <c r="E455" s="1354">
        <v>1701.98</v>
      </c>
      <c r="F455" s="1354">
        <v>11.12</v>
      </c>
    </row>
    <row r="456" spans="1:6">
      <c r="A456" s="1361">
        <v>5200</v>
      </c>
      <c r="B456" s="1362">
        <v>7346</v>
      </c>
      <c r="C456" s="1363" t="s">
        <v>1118</v>
      </c>
      <c r="D456" s="1354">
        <v>623</v>
      </c>
      <c r="E456" s="1354">
        <v>344.6</v>
      </c>
      <c r="F456" s="1354">
        <v>269.3</v>
      </c>
    </row>
    <row r="457" spans="1:6">
      <c r="A457" s="1361">
        <v>5200</v>
      </c>
      <c r="B457" s="1362">
        <v>7347</v>
      </c>
      <c r="C457" s="1363" t="s">
        <v>1117</v>
      </c>
      <c r="D457" s="1354">
        <v>1669</v>
      </c>
      <c r="E457" s="1354">
        <v>2910.3</v>
      </c>
      <c r="F457" s="1354">
        <v>1428.3</v>
      </c>
    </row>
    <row r="458" spans="1:6">
      <c r="A458" s="1361">
        <v>5200</v>
      </c>
      <c r="B458" s="1362">
        <v>7348</v>
      </c>
      <c r="C458" s="1363" t="s">
        <v>1116</v>
      </c>
      <c r="D458" s="1354">
        <v>529</v>
      </c>
      <c r="E458" s="1354">
        <v>1440.16</v>
      </c>
      <c r="F458" s="1354">
        <v>988.45</v>
      </c>
    </row>
    <row r="459" spans="1:6">
      <c r="A459" s="1361">
        <v>5200</v>
      </c>
      <c r="B459" s="1362">
        <v>7349</v>
      </c>
      <c r="C459" s="1363" t="s">
        <v>1115</v>
      </c>
      <c r="D459" s="1354">
        <v>1179</v>
      </c>
      <c r="E459" s="1354">
        <v>1818.08</v>
      </c>
      <c r="F459" s="1354">
        <v>1648.83</v>
      </c>
    </row>
    <row r="460" spans="1:6">
      <c r="A460" s="1361">
        <v>5200</v>
      </c>
      <c r="B460" s="1362">
        <v>7351</v>
      </c>
      <c r="C460" s="1363" t="s">
        <v>1112</v>
      </c>
      <c r="D460" s="1354">
        <v>0</v>
      </c>
      <c r="E460" s="1354">
        <v>560</v>
      </c>
      <c r="F460" s="1354">
        <v>0</v>
      </c>
    </row>
    <row r="461" spans="1:6">
      <c r="A461" s="1361">
        <v>5200</v>
      </c>
      <c r="B461" s="1362">
        <v>7351</v>
      </c>
      <c r="C461" s="1363" t="s">
        <v>1109</v>
      </c>
      <c r="D461" s="1354">
        <v>0</v>
      </c>
      <c r="E461" s="1354">
        <v>0</v>
      </c>
      <c r="F461" s="1354">
        <v>0</v>
      </c>
    </row>
    <row r="462" spans="1:6">
      <c r="A462" s="1361">
        <v>5200</v>
      </c>
      <c r="B462" s="1362">
        <v>7352</v>
      </c>
      <c r="C462" s="1363" t="s">
        <v>1110</v>
      </c>
      <c r="D462" s="1354">
        <v>0</v>
      </c>
      <c r="E462" s="1354">
        <v>297</v>
      </c>
      <c r="F462" s="1354">
        <v>0</v>
      </c>
    </row>
    <row r="463" spans="1:6">
      <c r="A463" s="1361">
        <v>5200</v>
      </c>
      <c r="B463" s="1362">
        <v>7355</v>
      </c>
      <c r="C463" s="1363" t="s">
        <v>1111</v>
      </c>
      <c r="D463" s="1354">
        <v>8771.49</v>
      </c>
      <c r="E463" s="1354">
        <v>7699</v>
      </c>
      <c r="F463" s="1354">
        <v>10736.5</v>
      </c>
    </row>
    <row r="464" spans="1:6">
      <c r="A464" s="1364">
        <v>5200</v>
      </c>
      <c r="B464" s="1362">
        <v>7361</v>
      </c>
      <c r="C464" s="1363" t="s">
        <v>1108</v>
      </c>
      <c r="D464" s="1354">
        <v>7044.5</v>
      </c>
      <c r="E464" s="1354">
        <v>10686.24</v>
      </c>
      <c r="F464" s="1354">
        <v>10849.5</v>
      </c>
    </row>
    <row r="465" spans="1:6">
      <c r="A465" s="1361">
        <v>5200</v>
      </c>
      <c r="B465" s="1362">
        <v>7361</v>
      </c>
      <c r="C465" s="1363" t="s">
        <v>1103</v>
      </c>
      <c r="D465" s="1354">
        <v>0</v>
      </c>
      <c r="E465" s="1354">
        <v>0</v>
      </c>
      <c r="F465" s="1354">
        <v>0</v>
      </c>
    </row>
    <row r="466" spans="1:6">
      <c r="A466" s="1361">
        <v>5200</v>
      </c>
      <c r="B466" s="1362">
        <v>7361</v>
      </c>
      <c r="C466" s="1363" t="s">
        <v>1097</v>
      </c>
      <c r="D466" s="1354">
        <v>80</v>
      </c>
      <c r="E466" s="1354">
        <v>1140</v>
      </c>
      <c r="F466" s="1354">
        <v>520</v>
      </c>
    </row>
    <row r="467" spans="1:6">
      <c r="A467" s="1361">
        <v>5200</v>
      </c>
      <c r="B467" s="1362">
        <v>7361</v>
      </c>
      <c r="C467" s="1363" t="s">
        <v>1098</v>
      </c>
      <c r="D467" s="1354">
        <v>0</v>
      </c>
      <c r="E467" s="1354">
        <v>0</v>
      </c>
      <c r="F467" s="1354">
        <v>0</v>
      </c>
    </row>
    <row r="468" spans="1:6">
      <c r="A468" s="1361">
        <v>5200</v>
      </c>
      <c r="B468" s="1362">
        <v>7361</v>
      </c>
      <c r="C468" s="1363" t="s">
        <v>1099</v>
      </c>
      <c r="D468" s="1354">
        <v>0</v>
      </c>
      <c r="E468" s="1354">
        <v>0</v>
      </c>
      <c r="F468" s="1354">
        <v>0</v>
      </c>
    </row>
    <row r="469" spans="1:6">
      <c r="A469" s="1361">
        <v>5200</v>
      </c>
      <c r="B469" s="1362">
        <v>7362</v>
      </c>
      <c r="C469" s="1363" t="s">
        <v>1102</v>
      </c>
      <c r="D469" s="1354">
        <v>2428.25</v>
      </c>
      <c r="E469" s="1354">
        <v>594</v>
      </c>
      <c r="F469" s="1354">
        <v>1633.5</v>
      </c>
    </row>
    <row r="470" spans="1:6">
      <c r="A470" s="1361">
        <v>5200</v>
      </c>
      <c r="B470" s="1362">
        <v>7362</v>
      </c>
      <c r="C470" s="1363" t="s">
        <v>1107</v>
      </c>
      <c r="D470" s="1354">
        <v>30000</v>
      </c>
      <c r="E470" s="1354">
        <v>27500</v>
      </c>
      <c r="F470" s="1354">
        <v>22894.55</v>
      </c>
    </row>
    <row r="471" spans="1:6">
      <c r="A471" s="1361">
        <v>5200</v>
      </c>
      <c r="B471" s="1362">
        <v>7363</v>
      </c>
      <c r="C471" s="1363" t="s">
        <v>1106</v>
      </c>
      <c r="D471" s="1354">
        <v>0</v>
      </c>
      <c r="E471" s="1354">
        <v>0</v>
      </c>
      <c r="F471" s="1354">
        <v>0</v>
      </c>
    </row>
    <row r="472" spans="1:6">
      <c r="A472" s="1361">
        <v>5200</v>
      </c>
      <c r="B472" s="1362">
        <v>7364</v>
      </c>
      <c r="C472" s="1363" t="s">
        <v>1101</v>
      </c>
      <c r="D472" s="1354">
        <v>0</v>
      </c>
      <c r="E472" s="1354">
        <v>0</v>
      </c>
      <c r="F472" s="1354">
        <v>0</v>
      </c>
    </row>
    <row r="473" spans="1:6">
      <c r="A473" s="1361">
        <v>5200</v>
      </c>
      <c r="B473" s="1362">
        <v>7365</v>
      </c>
      <c r="C473" s="1363" t="s">
        <v>1105</v>
      </c>
      <c r="D473" s="1354">
        <v>-419.42</v>
      </c>
      <c r="E473" s="1354">
        <v>4529.04</v>
      </c>
      <c r="F473" s="1354">
        <v>10516.8</v>
      </c>
    </row>
    <row r="474" spans="1:6">
      <c r="A474" s="1361">
        <v>5200</v>
      </c>
      <c r="B474" s="1362">
        <v>7366</v>
      </c>
      <c r="C474" s="1363" t="s">
        <v>1100</v>
      </c>
      <c r="D474" s="1354">
        <v>1040.5</v>
      </c>
      <c r="E474" s="1354">
        <v>1105.5</v>
      </c>
      <c r="F474" s="1354">
        <v>0</v>
      </c>
    </row>
    <row r="475" spans="1:6">
      <c r="A475" s="1365">
        <v>5010</v>
      </c>
      <c r="B475" s="1366">
        <v>7368</v>
      </c>
      <c r="C475" s="1358" t="s">
        <v>1128</v>
      </c>
      <c r="D475" s="1359">
        <v>323</v>
      </c>
      <c r="E475" s="1359">
        <v>489.73</v>
      </c>
      <c r="F475" s="1359">
        <v>728.67</v>
      </c>
    </row>
    <row r="476" spans="1:6">
      <c r="A476" s="1367">
        <v>5010</v>
      </c>
      <c r="B476" s="1368">
        <v>7369</v>
      </c>
      <c r="C476" s="1369" t="s">
        <v>1127</v>
      </c>
      <c r="D476" s="1370">
        <v>95</v>
      </c>
      <c r="E476" s="1370">
        <v>0</v>
      </c>
      <c r="F476" s="1370">
        <v>0</v>
      </c>
    </row>
    <row r="477" spans="1:6">
      <c r="A477" s="1367">
        <v>5200</v>
      </c>
      <c r="B477" s="1368">
        <v>7369</v>
      </c>
      <c r="C477" s="1369" t="s">
        <v>1125</v>
      </c>
      <c r="D477" s="1370">
        <v>23</v>
      </c>
      <c r="E477" s="1370">
        <v>0</v>
      </c>
      <c r="F477" s="1370">
        <v>0</v>
      </c>
    </row>
    <row r="478" spans="1:6">
      <c r="A478" s="1361">
        <v>5200</v>
      </c>
      <c r="B478" s="1362">
        <v>7369</v>
      </c>
      <c r="C478" s="1363" t="s">
        <v>1104</v>
      </c>
      <c r="D478" s="1354">
        <v>0</v>
      </c>
      <c r="E478" s="1354">
        <v>0</v>
      </c>
      <c r="F478" s="1354">
        <v>0</v>
      </c>
    </row>
    <row r="479" spans="1:6">
      <c r="A479" s="1361">
        <v>5200</v>
      </c>
      <c r="B479" s="1362">
        <v>7369</v>
      </c>
      <c r="C479" s="1363" t="s">
        <v>1114</v>
      </c>
      <c r="D479" s="1354">
        <v>0</v>
      </c>
      <c r="E479" s="1354">
        <v>0</v>
      </c>
      <c r="F479" s="1354">
        <v>0</v>
      </c>
    </row>
    <row r="480" spans="1:6">
      <c r="A480" s="1361">
        <v>5010</v>
      </c>
      <c r="B480" s="1362">
        <v>7370</v>
      </c>
      <c r="C480" s="1363" t="s">
        <v>1126</v>
      </c>
      <c r="D480" s="1354">
        <v>463</v>
      </c>
      <c r="E480" s="1354">
        <v>1165.43</v>
      </c>
      <c r="F480" s="1354">
        <v>811.37</v>
      </c>
    </row>
    <row r="481" spans="1:6">
      <c r="A481" s="1361">
        <v>5200</v>
      </c>
      <c r="B481" s="1362">
        <v>7370</v>
      </c>
      <c r="C481" s="1363" t="s">
        <v>1113</v>
      </c>
      <c r="D481" s="1354">
        <v>191</v>
      </c>
      <c r="E481" s="1354">
        <v>1023.15</v>
      </c>
      <c r="F481" s="1354">
        <v>1232.03</v>
      </c>
    </row>
    <row r="482" spans="1:6">
      <c r="A482" s="1361">
        <v>5010</v>
      </c>
      <c r="B482" s="1362">
        <v>7371</v>
      </c>
      <c r="C482" s="1363" t="s">
        <v>1360</v>
      </c>
      <c r="D482" s="1354">
        <v>0</v>
      </c>
      <c r="E482" s="1354">
        <v>0</v>
      </c>
      <c r="F482" s="1354">
        <v>136.41</v>
      </c>
    </row>
    <row r="483" spans="1:6">
      <c r="A483" s="1361">
        <v>5200</v>
      </c>
      <c r="B483" s="1362">
        <v>7371</v>
      </c>
      <c r="C483" s="1363" t="s">
        <v>1359</v>
      </c>
      <c r="D483" s="1354">
        <v>0</v>
      </c>
      <c r="E483" s="1354">
        <v>0</v>
      </c>
      <c r="F483" s="1354">
        <v>506.02</v>
      </c>
    </row>
    <row r="484" spans="1:6">
      <c r="A484" s="1361">
        <v>5010</v>
      </c>
      <c r="B484" s="1362">
        <v>7372</v>
      </c>
      <c r="C484" s="1363" t="s">
        <v>1358</v>
      </c>
      <c r="D484" s="1354">
        <v>0</v>
      </c>
      <c r="E484" s="1354">
        <v>0</v>
      </c>
      <c r="F484" s="1354">
        <v>486.98</v>
      </c>
    </row>
    <row r="485" spans="1:6">
      <c r="A485" s="1361">
        <v>5200</v>
      </c>
      <c r="B485" s="1362">
        <v>7372</v>
      </c>
      <c r="C485" s="1363" t="s">
        <v>1357</v>
      </c>
      <c r="D485" s="1354">
        <v>0</v>
      </c>
      <c r="E485" s="1354">
        <v>0</v>
      </c>
      <c r="F485" s="1354">
        <v>539.78</v>
      </c>
    </row>
    <row r="486" spans="1:6">
      <c r="A486" s="1361">
        <v>5010</v>
      </c>
      <c r="B486" s="1362">
        <v>7373</v>
      </c>
      <c r="C486" s="1363" t="s">
        <v>1356</v>
      </c>
      <c r="D486" s="1354">
        <v>0</v>
      </c>
      <c r="E486" s="1354">
        <v>0</v>
      </c>
      <c r="F486" s="1354">
        <v>51.84</v>
      </c>
    </row>
    <row r="487" spans="1:6">
      <c r="A487" s="1361">
        <v>5200</v>
      </c>
      <c r="B487" s="1362">
        <v>7373</v>
      </c>
      <c r="C487" s="1363" t="s">
        <v>1355</v>
      </c>
      <c r="D487" s="1354">
        <v>0</v>
      </c>
      <c r="E487" s="1354">
        <v>0</v>
      </c>
      <c r="F487" s="1354">
        <v>95.22</v>
      </c>
    </row>
    <row r="488" spans="1:6">
      <c r="A488" s="1361">
        <v>5010</v>
      </c>
      <c r="B488" s="1362">
        <v>7374</v>
      </c>
      <c r="C488" s="1363" t="s">
        <v>1354</v>
      </c>
      <c r="D488" s="1354">
        <v>0</v>
      </c>
      <c r="E488" s="1354">
        <v>0</v>
      </c>
      <c r="F488" s="1354">
        <v>1313.44</v>
      </c>
    </row>
    <row r="489" spans="1:6">
      <c r="A489" s="1361">
        <v>5200</v>
      </c>
      <c r="B489" s="1362">
        <v>7374</v>
      </c>
      <c r="C489" s="1363" t="s">
        <v>1353</v>
      </c>
      <c r="D489" s="1354">
        <v>0</v>
      </c>
      <c r="E489" s="1354">
        <v>0</v>
      </c>
      <c r="F489" s="1354">
        <v>1971.14</v>
      </c>
    </row>
    <row r="490" spans="1:6">
      <c r="A490" s="1361">
        <v>5110</v>
      </c>
      <c r="B490" s="1362">
        <v>7418</v>
      </c>
      <c r="C490" s="1363" t="s">
        <v>1044</v>
      </c>
      <c r="D490" s="1354">
        <v>1479.8</v>
      </c>
      <c r="E490" s="1354">
        <v>1124.32</v>
      </c>
      <c r="F490" s="1354">
        <v>1116.96</v>
      </c>
    </row>
    <row r="491" spans="1:6">
      <c r="A491" s="1361">
        <v>5110</v>
      </c>
      <c r="B491" s="1362">
        <v>7421</v>
      </c>
      <c r="C491" s="1363" t="s">
        <v>1089</v>
      </c>
      <c r="D491" s="1354">
        <v>0</v>
      </c>
      <c r="E491" s="1354">
        <v>0</v>
      </c>
      <c r="F491" s="1354">
        <v>0</v>
      </c>
    </row>
    <row r="492" spans="1:6">
      <c r="A492" s="1364">
        <v>5110</v>
      </c>
      <c r="B492" s="1362">
        <v>7421</v>
      </c>
      <c r="C492" s="1363" t="s">
        <v>1096</v>
      </c>
      <c r="D492" s="1354">
        <v>0</v>
      </c>
      <c r="E492" s="1354">
        <v>0</v>
      </c>
      <c r="F492" s="1354">
        <v>0</v>
      </c>
    </row>
    <row r="493" spans="1:6">
      <c r="A493" s="1364">
        <v>5110</v>
      </c>
      <c r="B493" s="1362">
        <v>7421</v>
      </c>
      <c r="C493" s="1363" t="s">
        <v>1092</v>
      </c>
      <c r="D493" s="1354">
        <v>0</v>
      </c>
      <c r="E493" s="1354">
        <v>0</v>
      </c>
      <c r="F493" s="1354">
        <v>0</v>
      </c>
    </row>
    <row r="494" spans="1:6">
      <c r="A494" s="1364">
        <v>5110</v>
      </c>
      <c r="B494" s="1362">
        <v>7422</v>
      </c>
      <c r="C494" s="1363" t="s">
        <v>1091</v>
      </c>
      <c r="D494" s="1354">
        <v>0</v>
      </c>
      <c r="E494" s="1354">
        <v>0</v>
      </c>
      <c r="F494" s="1354">
        <v>0</v>
      </c>
    </row>
    <row r="495" spans="1:6">
      <c r="A495" s="1361">
        <v>5110</v>
      </c>
      <c r="B495" s="1362">
        <v>7423</v>
      </c>
      <c r="C495" s="1363" t="s">
        <v>1095</v>
      </c>
      <c r="D495" s="1354">
        <v>0</v>
      </c>
      <c r="E495" s="1354">
        <v>0</v>
      </c>
      <c r="F495" s="1354">
        <v>0</v>
      </c>
    </row>
    <row r="496" spans="1:6">
      <c r="A496" s="1361">
        <v>5110</v>
      </c>
      <c r="B496" s="1362">
        <v>7424</v>
      </c>
      <c r="C496" s="1363" t="s">
        <v>1090</v>
      </c>
      <c r="D496" s="1354">
        <v>0</v>
      </c>
      <c r="E496" s="1354">
        <v>0</v>
      </c>
      <c r="F496" s="1354">
        <v>0</v>
      </c>
    </row>
    <row r="497" spans="1:6">
      <c r="A497" s="1361">
        <v>5110</v>
      </c>
      <c r="B497" s="1362">
        <v>7425</v>
      </c>
      <c r="C497" s="1363" t="s">
        <v>1094</v>
      </c>
      <c r="D497" s="1354">
        <v>0</v>
      </c>
      <c r="E497" s="1354">
        <v>0</v>
      </c>
      <c r="F497" s="1354">
        <v>0</v>
      </c>
    </row>
    <row r="498" spans="1:6">
      <c r="A498" s="1361">
        <v>5110</v>
      </c>
      <c r="B498" s="1362">
        <v>7426</v>
      </c>
      <c r="C498" s="1363" t="s">
        <v>1089</v>
      </c>
      <c r="D498" s="1354">
        <v>419.42</v>
      </c>
      <c r="E498" s="1354">
        <v>0</v>
      </c>
      <c r="F498" s="1354">
        <v>0</v>
      </c>
    </row>
    <row r="499" spans="1:6">
      <c r="A499" s="1361">
        <v>5110</v>
      </c>
      <c r="B499" s="1362">
        <v>7428</v>
      </c>
      <c r="C499" s="1363" t="s">
        <v>1089</v>
      </c>
      <c r="D499" s="1354">
        <v>0</v>
      </c>
      <c r="E499" s="1354">
        <v>0</v>
      </c>
      <c r="F499" s="1354">
        <v>0</v>
      </c>
    </row>
    <row r="500" spans="1:6">
      <c r="A500" s="1364">
        <v>5110</v>
      </c>
      <c r="B500" s="1362">
        <v>7429</v>
      </c>
      <c r="C500" s="1363" t="s">
        <v>1093</v>
      </c>
      <c r="D500" s="1354">
        <v>0</v>
      </c>
      <c r="E500" s="1354">
        <v>0</v>
      </c>
      <c r="F500" s="1354">
        <v>0</v>
      </c>
    </row>
    <row r="501" spans="1:6">
      <c r="A501" s="1364">
        <v>5320</v>
      </c>
      <c r="B501" s="1362">
        <v>7501</v>
      </c>
      <c r="C501" s="1363" t="s">
        <v>1088</v>
      </c>
      <c r="D501" s="1354">
        <v>0</v>
      </c>
      <c r="E501" s="1354">
        <v>0</v>
      </c>
      <c r="F501" s="1354">
        <v>0</v>
      </c>
    </row>
    <row r="502" spans="1:6">
      <c r="A502" s="1361">
        <v>5320</v>
      </c>
      <c r="B502" s="1362">
        <v>7508</v>
      </c>
      <c r="C502" s="1363" t="s">
        <v>365</v>
      </c>
      <c r="D502" s="1354">
        <v>0</v>
      </c>
      <c r="E502" s="1354">
        <v>0</v>
      </c>
      <c r="F502" s="1354">
        <v>0</v>
      </c>
    </row>
    <row r="503" spans="1:6">
      <c r="A503" s="1361">
        <v>5280</v>
      </c>
      <c r="B503" s="1362">
        <v>7568</v>
      </c>
      <c r="C503" s="1363" t="s">
        <v>1087</v>
      </c>
      <c r="D503" s="1354">
        <v>0</v>
      </c>
      <c r="E503" s="1354">
        <v>0</v>
      </c>
      <c r="F503" s="1354">
        <v>0</v>
      </c>
    </row>
    <row r="504" spans="1:6">
      <c r="A504" s="1361">
        <v>5280</v>
      </c>
      <c r="B504" s="1362">
        <v>7578</v>
      </c>
      <c r="C504" s="1363" t="s">
        <v>1086</v>
      </c>
      <c r="D504" s="1354">
        <v>463.13</v>
      </c>
      <c r="E504" s="1354">
        <v>538.9</v>
      </c>
      <c r="F504" s="1354">
        <v>588.09</v>
      </c>
    </row>
    <row r="505" spans="1:6">
      <c r="A505" s="1361">
        <v>8640</v>
      </c>
      <c r="B505" s="1362">
        <v>7668</v>
      </c>
      <c r="C505" s="1363" t="s">
        <v>1085</v>
      </c>
      <c r="D505" s="1354">
        <v>0</v>
      </c>
      <c r="E505" s="1354">
        <v>0</v>
      </c>
      <c r="F505" s="1354">
        <v>0</v>
      </c>
    </row>
    <row r="506" spans="1:6">
      <c r="A506" s="1361">
        <v>5650</v>
      </c>
      <c r="B506" s="1362">
        <v>7678</v>
      </c>
      <c r="C506" s="1363" t="s">
        <v>384</v>
      </c>
      <c r="D506" s="1354">
        <v>0</v>
      </c>
      <c r="E506" s="1354">
        <v>0</v>
      </c>
      <c r="F506" s="1354">
        <v>0</v>
      </c>
    </row>
    <row r="507" spans="1:6">
      <c r="A507" s="1364">
        <v>8640</v>
      </c>
      <c r="B507" s="1362">
        <v>7678</v>
      </c>
      <c r="C507" s="1363" t="s">
        <v>1084</v>
      </c>
      <c r="D507" s="1354">
        <v>0</v>
      </c>
      <c r="E507" s="1354">
        <v>0</v>
      </c>
      <c r="F507" s="1354">
        <v>0</v>
      </c>
    </row>
    <row r="508" spans="1:6">
      <c r="A508" s="1361">
        <v>8660</v>
      </c>
      <c r="B508" s="1362">
        <v>7707</v>
      </c>
      <c r="C508" s="1363" t="s">
        <v>928</v>
      </c>
      <c r="D508" s="1354">
        <v>0</v>
      </c>
      <c r="E508" s="1354">
        <v>0</v>
      </c>
      <c r="F508" s="1354">
        <v>0</v>
      </c>
    </row>
    <row r="509" spans="1:6">
      <c r="A509" s="1361">
        <v>5150</v>
      </c>
      <c r="B509" s="1362">
        <v>7758</v>
      </c>
      <c r="C509" s="1363" t="s">
        <v>1080</v>
      </c>
      <c r="D509" s="1354">
        <v>0</v>
      </c>
      <c r="E509" s="1354">
        <v>0</v>
      </c>
      <c r="F509" s="1354">
        <v>0</v>
      </c>
    </row>
    <row r="510" spans="1:6">
      <c r="A510" s="1361">
        <v>5300</v>
      </c>
      <c r="B510" s="1362">
        <v>7758</v>
      </c>
      <c r="C510" s="1363" t="s">
        <v>1083</v>
      </c>
      <c r="D510" s="1354">
        <v>0</v>
      </c>
      <c r="E510" s="1354">
        <v>39.06</v>
      </c>
      <c r="F510" s="1354">
        <v>64.739999999999995</v>
      </c>
    </row>
    <row r="511" spans="1:6">
      <c r="A511" s="1361">
        <v>5360</v>
      </c>
      <c r="B511" s="1362">
        <v>7758</v>
      </c>
      <c r="C511" s="1363" t="s">
        <v>1082</v>
      </c>
      <c r="D511" s="1354">
        <v>1474.46</v>
      </c>
      <c r="E511" s="1354">
        <v>2238.44</v>
      </c>
      <c r="F511" s="1354">
        <v>1741.97</v>
      </c>
    </row>
    <row r="512" spans="1:6">
      <c r="A512" s="1361">
        <v>5390</v>
      </c>
      <c r="B512" s="1362">
        <v>7758</v>
      </c>
      <c r="C512" s="1363" t="s">
        <v>1081</v>
      </c>
      <c r="D512" s="1354">
        <v>0</v>
      </c>
      <c r="E512" s="1354">
        <v>0</v>
      </c>
      <c r="F512" s="1354">
        <v>1229.05</v>
      </c>
    </row>
    <row r="513" spans="1:6">
      <c r="A513" s="1361">
        <v>8530</v>
      </c>
      <c r="B513" s="1362">
        <v>7758</v>
      </c>
      <c r="C513" s="1363" t="s">
        <v>1079</v>
      </c>
      <c r="D513" s="1354">
        <v>0</v>
      </c>
      <c r="E513" s="1354">
        <v>0</v>
      </c>
      <c r="F513" s="1354">
        <v>0</v>
      </c>
    </row>
    <row r="514" spans="1:6">
      <c r="A514" s="1364">
        <v>5010</v>
      </c>
      <c r="B514" s="1362">
        <v>9226</v>
      </c>
      <c r="C514" s="1363" t="s">
        <v>1674</v>
      </c>
      <c r="D514" s="1354">
        <v>0</v>
      </c>
      <c r="E514" s="1354">
        <v>0</v>
      </c>
      <c r="F514" s="1354">
        <v>0</v>
      </c>
    </row>
    <row r="515" spans="1:6">
      <c r="A515" s="1361">
        <v>5200</v>
      </c>
      <c r="B515" s="1362">
        <v>9226</v>
      </c>
      <c r="C515" s="1363" t="s">
        <v>1675</v>
      </c>
      <c r="D515" s="1354">
        <v>0</v>
      </c>
      <c r="E515" s="1354">
        <v>0</v>
      </c>
      <c r="F515" s="1354">
        <v>0</v>
      </c>
    </row>
    <row r="516" spans="1:6">
      <c r="A516" s="1361">
        <v>5010</v>
      </c>
      <c r="B516" s="1362">
        <v>9227</v>
      </c>
      <c r="C516" s="1363" t="s">
        <v>1676</v>
      </c>
      <c r="D516" s="1354">
        <v>0</v>
      </c>
      <c r="E516" s="1354">
        <v>0</v>
      </c>
      <c r="F516" s="1354">
        <v>0</v>
      </c>
    </row>
    <row r="517" spans="1:6">
      <c r="A517" s="1361">
        <v>5200</v>
      </c>
      <c r="B517" s="1362">
        <v>9227</v>
      </c>
      <c r="C517" s="1363" t="s">
        <v>1677</v>
      </c>
      <c r="D517" s="1354">
        <v>0</v>
      </c>
      <c r="E517" s="1354">
        <v>0</v>
      </c>
      <c r="F517" s="1354">
        <v>0</v>
      </c>
    </row>
    <row r="518" spans="1:6">
      <c r="A518" s="1361">
        <v>5010</v>
      </c>
      <c r="B518" s="1362">
        <v>9228</v>
      </c>
      <c r="C518" s="1363" t="s">
        <v>1678</v>
      </c>
      <c r="D518" s="1354">
        <v>0</v>
      </c>
      <c r="E518" s="1354">
        <v>0</v>
      </c>
      <c r="F518" s="1354">
        <v>0</v>
      </c>
    </row>
    <row r="519" spans="1:6">
      <c r="A519" s="1364">
        <v>5200</v>
      </c>
      <c r="B519" s="1362">
        <v>9228</v>
      </c>
      <c r="C519" s="1363" t="s">
        <v>1679</v>
      </c>
      <c r="D519" s="1354">
        <v>0</v>
      </c>
      <c r="E519" s="1354">
        <v>0</v>
      </c>
      <c r="F519" s="1354">
        <v>0</v>
      </c>
    </row>
    <row r="520" spans="1:6">
      <c r="A520" s="1364">
        <v>5010</v>
      </c>
      <c r="B520" s="1362">
        <v>9229</v>
      </c>
      <c r="C520" s="1363" t="s">
        <v>1680</v>
      </c>
      <c r="D520" s="1354">
        <v>0</v>
      </c>
      <c r="E520" s="1354">
        <v>0</v>
      </c>
      <c r="F520" s="1354">
        <v>0</v>
      </c>
    </row>
    <row r="521" spans="1:6">
      <c r="A521" s="1364">
        <v>5200</v>
      </c>
      <c r="B521" s="1362">
        <v>9229</v>
      </c>
      <c r="C521" s="1363" t="s">
        <v>1681</v>
      </c>
      <c r="D521" s="1354">
        <v>0</v>
      </c>
      <c r="E521" s="1354">
        <v>0</v>
      </c>
      <c r="F521" s="1354">
        <v>0</v>
      </c>
    </row>
    <row r="522" spans="1:6">
      <c r="A522" s="1364">
        <v>9999</v>
      </c>
      <c r="B522" s="1362">
        <v>9999</v>
      </c>
      <c r="C522" s="1363" t="s">
        <v>1682</v>
      </c>
      <c r="D522" s="1354">
        <v>0</v>
      </c>
      <c r="E522" s="1354">
        <v>0</v>
      </c>
      <c r="F522" s="1354">
        <v>0</v>
      </c>
    </row>
    <row r="523" spans="1:6">
      <c r="A523" s="1371" t="s">
        <v>1575</v>
      </c>
      <c r="B523" s="1372"/>
      <c r="C523" s="1372"/>
      <c r="D523" s="1373">
        <v>2.3419488570652902E-11</v>
      </c>
      <c r="E523" s="1373">
        <v>-1.0000000079799065E-2</v>
      </c>
      <c r="F523" s="1373">
        <v>-1.0236362868454307E-9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9"/>
  <sheetViews>
    <sheetView workbookViewId="0">
      <selection sqref="A1:F519"/>
    </sheetView>
  </sheetViews>
  <sheetFormatPr defaultColWidth="8.85546875" defaultRowHeight="15"/>
  <cols>
    <col min="1" max="1" width="7.7109375" style="1259" bestFit="1" customWidth="1"/>
    <col min="2" max="2" width="7" style="1259" bestFit="1" customWidth="1"/>
    <col min="3" max="3" width="47.28515625" style="1259" bestFit="1" customWidth="1"/>
    <col min="4" max="6" width="13.28515625" style="1259" bestFit="1" customWidth="1"/>
    <col min="7" max="7" width="12.7109375" style="1259" bestFit="1" customWidth="1"/>
    <col min="8" max="16384" width="8.85546875" style="1259"/>
  </cols>
  <sheetData>
    <row r="1" spans="1:6">
      <c r="A1" s="1231" t="s">
        <v>1574</v>
      </c>
      <c r="B1" s="1231" t="s">
        <v>1326</v>
      </c>
      <c r="C1" s="1231" t="s">
        <v>405</v>
      </c>
      <c r="D1" s="1231">
        <v>2015</v>
      </c>
      <c r="E1" s="1231">
        <v>2016</v>
      </c>
      <c r="F1" s="1231">
        <v>2017</v>
      </c>
    </row>
    <row r="2" spans="1:6">
      <c r="A2" s="1227">
        <v>3310</v>
      </c>
      <c r="B2" s="1227">
        <v>1000</v>
      </c>
      <c r="C2" s="1227" t="s">
        <v>1182</v>
      </c>
      <c r="D2" s="1238">
        <v>0</v>
      </c>
      <c r="E2" s="1238">
        <v>0</v>
      </c>
      <c r="F2" s="1238">
        <v>0</v>
      </c>
    </row>
    <row r="3" spans="1:6">
      <c r="A3" s="1227">
        <v>1615</v>
      </c>
      <c r="B3" s="1227">
        <v>1030</v>
      </c>
      <c r="C3" s="1227" t="s">
        <v>1227</v>
      </c>
      <c r="D3" s="1238">
        <v>0</v>
      </c>
      <c r="E3" s="1238">
        <v>0</v>
      </c>
      <c r="F3" s="1238">
        <v>0</v>
      </c>
    </row>
    <row r="4" spans="1:6">
      <c r="A4" s="1227">
        <v>1618</v>
      </c>
      <c r="B4" s="1227">
        <v>1050</v>
      </c>
      <c r="C4" s="1227" t="s">
        <v>1226</v>
      </c>
      <c r="D4" s="1238">
        <v>207327.79</v>
      </c>
      <c r="E4" s="1238">
        <v>-2.0000000000436557E-2</v>
      </c>
      <c r="F4" s="1238">
        <v>6000.7900000000009</v>
      </c>
    </row>
    <row r="5" spans="1:6">
      <c r="A5" s="1227">
        <v>1618</v>
      </c>
      <c r="B5" s="1227">
        <v>1051</v>
      </c>
      <c r="C5" s="1227" t="s">
        <v>1448</v>
      </c>
      <c r="D5" s="1238">
        <v>134488.28</v>
      </c>
      <c r="E5" s="1238">
        <v>-4630.7700000000004</v>
      </c>
      <c r="F5" s="1238">
        <v>-3742.02</v>
      </c>
    </row>
    <row r="6" spans="1:6">
      <c r="A6" s="1227">
        <v>1618</v>
      </c>
      <c r="B6" s="1227">
        <v>1051</v>
      </c>
      <c r="C6" s="1227" t="s">
        <v>1225</v>
      </c>
      <c r="D6" s="1238">
        <v>47765</v>
      </c>
      <c r="E6" s="1238">
        <v>2646</v>
      </c>
      <c r="F6" s="1238">
        <v>3278</v>
      </c>
    </row>
    <row r="7" spans="1:6">
      <c r="A7" s="1227">
        <v>1020</v>
      </c>
      <c r="B7" s="1227">
        <v>1310</v>
      </c>
      <c r="C7" s="1227" t="s">
        <v>1224</v>
      </c>
      <c r="D7" s="1238">
        <v>3192.32</v>
      </c>
      <c r="E7" s="1238">
        <v>3050.09</v>
      </c>
      <c r="F7" s="1238">
        <v>6366.25</v>
      </c>
    </row>
    <row r="8" spans="1:6">
      <c r="A8" s="1227">
        <v>1010</v>
      </c>
      <c r="B8" s="1227">
        <v>1311</v>
      </c>
      <c r="C8" s="1227" t="s">
        <v>1223</v>
      </c>
      <c r="D8" s="1238">
        <v>0</v>
      </c>
      <c r="E8" s="1238">
        <v>0</v>
      </c>
      <c r="F8" s="1238">
        <v>0</v>
      </c>
    </row>
    <row r="9" spans="1:6">
      <c r="A9" s="1227">
        <v>1010</v>
      </c>
      <c r="B9" s="1227">
        <v>1312</v>
      </c>
      <c r="C9" s="1227" t="s">
        <v>1222</v>
      </c>
      <c r="D9" s="1238">
        <v>0</v>
      </c>
      <c r="E9" s="1238">
        <v>0</v>
      </c>
      <c r="F9" s="1238">
        <v>0</v>
      </c>
    </row>
    <row r="10" spans="1:6">
      <c r="A10" s="1227">
        <v>1060</v>
      </c>
      <c r="B10" s="1227">
        <v>1312</v>
      </c>
      <c r="C10" s="1227" t="s">
        <v>1221</v>
      </c>
      <c r="D10" s="1238">
        <v>0</v>
      </c>
      <c r="E10" s="1238">
        <v>0</v>
      </c>
      <c r="F10" s="1238">
        <v>0</v>
      </c>
    </row>
    <row r="11" spans="1:6">
      <c r="A11" s="1227">
        <v>1060</v>
      </c>
      <c r="B11" s="1227">
        <v>1313</v>
      </c>
      <c r="C11" s="1227" t="s">
        <v>1220</v>
      </c>
      <c r="D11" s="1238">
        <v>0</v>
      </c>
      <c r="E11" s="1238">
        <v>0</v>
      </c>
      <c r="F11" s="1238">
        <v>0</v>
      </c>
    </row>
    <row r="12" spans="1:6">
      <c r="A12" s="1227">
        <v>1060</v>
      </c>
      <c r="B12" s="1227">
        <v>1314</v>
      </c>
      <c r="C12" s="1227" t="s">
        <v>1447</v>
      </c>
      <c r="D12" s="1238">
        <v>0</v>
      </c>
      <c r="E12" s="1238">
        <v>0</v>
      </c>
      <c r="F12" s="1238">
        <v>0</v>
      </c>
    </row>
    <row r="13" spans="1:6">
      <c r="A13" s="1227">
        <v>1250</v>
      </c>
      <c r="B13" s="1227">
        <v>1320</v>
      </c>
      <c r="C13" s="1227" t="s">
        <v>1218</v>
      </c>
      <c r="D13" s="1238">
        <v>0</v>
      </c>
      <c r="E13" s="1238">
        <v>0</v>
      </c>
      <c r="F13" s="1238">
        <v>0</v>
      </c>
    </row>
    <row r="14" spans="1:6">
      <c r="A14" s="1227">
        <v>1060</v>
      </c>
      <c r="B14" s="1227">
        <v>1325</v>
      </c>
      <c r="C14" s="1227" t="s">
        <v>1219</v>
      </c>
      <c r="D14" s="1238">
        <v>0</v>
      </c>
      <c r="E14" s="1238">
        <v>0</v>
      </c>
      <c r="F14" s="1238">
        <v>0</v>
      </c>
    </row>
    <row r="15" spans="1:6">
      <c r="A15" s="1227">
        <v>1101</v>
      </c>
      <c r="B15" s="1227">
        <v>1410</v>
      </c>
      <c r="C15" s="1227" t="s">
        <v>1217</v>
      </c>
      <c r="D15" s="1238">
        <v>83006.33</v>
      </c>
      <c r="E15" s="1238">
        <v>82151.7</v>
      </c>
      <c r="F15" s="1238">
        <v>-2849.9</v>
      </c>
    </row>
    <row r="16" spans="1:6">
      <c r="A16" s="1227">
        <v>1160</v>
      </c>
      <c r="B16" s="1227">
        <v>1420</v>
      </c>
      <c r="C16" s="1227" t="s">
        <v>1216</v>
      </c>
      <c r="D16" s="1238">
        <v>0</v>
      </c>
      <c r="E16" s="1238">
        <v>0</v>
      </c>
      <c r="F16" s="1238">
        <v>0</v>
      </c>
    </row>
    <row r="17" spans="1:6">
      <c r="A17" s="1227">
        <v>1102</v>
      </c>
      <c r="B17" s="1227">
        <v>1430</v>
      </c>
      <c r="C17" s="1227" t="s">
        <v>1215</v>
      </c>
      <c r="D17" s="1238">
        <v>0</v>
      </c>
      <c r="E17" s="1238">
        <v>0</v>
      </c>
      <c r="F17" s="1238">
        <v>0</v>
      </c>
    </row>
    <row r="18" spans="1:6">
      <c r="A18" s="1227">
        <v>1121</v>
      </c>
      <c r="B18" s="1227">
        <v>1450</v>
      </c>
      <c r="C18" s="1227" t="s">
        <v>1214</v>
      </c>
      <c r="D18" s="1238">
        <v>0</v>
      </c>
      <c r="E18" s="1238">
        <v>0</v>
      </c>
      <c r="F18" s="1238">
        <v>0</v>
      </c>
    </row>
    <row r="19" spans="1:6">
      <c r="A19" s="1227">
        <v>1240</v>
      </c>
      <c r="B19" s="1227">
        <v>1620</v>
      </c>
      <c r="C19" s="1227" t="s">
        <v>752</v>
      </c>
      <c r="D19" s="1238">
        <v>0</v>
      </c>
      <c r="E19" s="1238">
        <v>0</v>
      </c>
      <c r="F19" s="1238">
        <v>0</v>
      </c>
    </row>
    <row r="20" spans="1:6">
      <c r="A20" s="1227">
        <v>1247</v>
      </c>
      <c r="B20" s="1227">
        <v>1620</v>
      </c>
      <c r="C20" s="1227" t="s">
        <v>1213</v>
      </c>
      <c r="D20" s="1238">
        <v>91.66</v>
      </c>
      <c r="E20" s="1238">
        <v>0</v>
      </c>
      <c r="F20" s="1238">
        <v>0</v>
      </c>
    </row>
    <row r="21" spans="1:6">
      <c r="A21" s="1227">
        <v>1250</v>
      </c>
      <c r="B21" s="1227">
        <v>1620</v>
      </c>
      <c r="C21" s="1227" t="s">
        <v>1212</v>
      </c>
      <c r="D21" s="1238">
        <v>0</v>
      </c>
      <c r="E21" s="1238">
        <v>0</v>
      </c>
      <c r="F21" s="1238">
        <v>0</v>
      </c>
    </row>
    <row r="22" spans="1:6">
      <c r="A22" s="1227">
        <v>1162</v>
      </c>
      <c r="B22" s="1227">
        <v>1730</v>
      </c>
      <c r="C22" s="1227" t="s">
        <v>1211</v>
      </c>
      <c r="D22" s="1238">
        <v>48574.259999999995</v>
      </c>
      <c r="E22" s="1238">
        <v>33589.29</v>
      </c>
      <c r="F22" s="1238">
        <v>51837.62</v>
      </c>
    </row>
    <row r="23" spans="1:6">
      <c r="A23" s="1227">
        <v>1162</v>
      </c>
      <c r="B23" s="1227">
        <v>1731</v>
      </c>
      <c r="C23" s="1227" t="s">
        <v>1210</v>
      </c>
      <c r="D23" s="1238">
        <v>0</v>
      </c>
      <c r="E23" s="1238">
        <v>0</v>
      </c>
      <c r="F23" s="1238">
        <v>0</v>
      </c>
    </row>
    <row r="24" spans="1:6">
      <c r="A24" s="1227">
        <v>1250</v>
      </c>
      <c r="B24" s="1227">
        <v>1840</v>
      </c>
      <c r="C24" s="1227" t="s">
        <v>1209</v>
      </c>
      <c r="D24" s="1238">
        <v>-86.03</v>
      </c>
      <c r="E24" s="1238">
        <v>-86.03</v>
      </c>
      <c r="F24" s="1238">
        <v>-86.03</v>
      </c>
    </row>
    <row r="25" spans="1:6">
      <c r="A25" s="1227">
        <v>1930</v>
      </c>
      <c r="B25" s="1227">
        <v>1860</v>
      </c>
      <c r="C25" s="1227" t="s">
        <v>1206</v>
      </c>
      <c r="D25" s="1238">
        <v>0</v>
      </c>
      <c r="E25" s="1238">
        <v>0</v>
      </c>
      <c r="F25" s="1238">
        <v>0</v>
      </c>
    </row>
    <row r="26" spans="1:6">
      <c r="A26" s="1227">
        <v>1930</v>
      </c>
      <c r="B26" s="1227">
        <v>1861</v>
      </c>
      <c r="C26" s="1227" t="s">
        <v>1205</v>
      </c>
      <c r="D26" s="1238">
        <v>0</v>
      </c>
      <c r="E26" s="1238">
        <v>0</v>
      </c>
      <c r="F26" s="1238">
        <v>0</v>
      </c>
    </row>
    <row r="27" spans="1:6">
      <c r="A27" s="1227">
        <v>1168</v>
      </c>
      <c r="B27" s="1227">
        <v>1863</v>
      </c>
      <c r="C27" s="1227" t="s">
        <v>1208</v>
      </c>
      <c r="D27" s="1238">
        <v>0</v>
      </c>
      <c r="E27" s="1238">
        <v>0</v>
      </c>
      <c r="F27" s="1238">
        <v>0</v>
      </c>
    </row>
    <row r="28" spans="1:6">
      <c r="A28" s="1227">
        <v>1929</v>
      </c>
      <c r="B28" s="1227">
        <v>1863</v>
      </c>
      <c r="C28" s="1227" t="s">
        <v>1207</v>
      </c>
      <c r="D28" s="1238">
        <v>0</v>
      </c>
      <c r="E28" s="1238">
        <v>0</v>
      </c>
      <c r="F28" s="1238">
        <v>0</v>
      </c>
    </row>
    <row r="29" spans="1:6">
      <c r="A29" s="1227">
        <v>1930</v>
      </c>
      <c r="B29" s="1227">
        <v>1864</v>
      </c>
      <c r="C29" s="1227" t="s">
        <v>1204</v>
      </c>
      <c r="D29" s="1238">
        <v>0</v>
      </c>
      <c r="E29" s="1238">
        <v>0</v>
      </c>
      <c r="F29" s="1238">
        <v>0</v>
      </c>
    </row>
    <row r="30" spans="1:6">
      <c r="A30" s="1227">
        <v>1930</v>
      </c>
      <c r="B30" s="1227">
        <v>1865</v>
      </c>
      <c r="C30" s="1227" t="s">
        <v>1203</v>
      </c>
      <c r="D30" s="1238">
        <v>0</v>
      </c>
      <c r="E30" s="1238">
        <v>0</v>
      </c>
      <c r="F30" s="1238">
        <v>0</v>
      </c>
    </row>
    <row r="31" spans="1:6">
      <c r="A31" s="1227">
        <v>1168</v>
      </c>
      <c r="B31" s="1227">
        <v>1866</v>
      </c>
      <c r="C31" s="1227" t="s">
        <v>1446</v>
      </c>
      <c r="D31" s="1238">
        <v>0</v>
      </c>
      <c r="E31" s="1238">
        <v>0</v>
      </c>
      <c r="F31" s="1238">
        <v>0</v>
      </c>
    </row>
    <row r="32" spans="1:6">
      <c r="A32" s="1227">
        <v>3010</v>
      </c>
      <c r="B32" s="1227">
        <v>2010</v>
      </c>
      <c r="C32" s="1227" t="s">
        <v>1425</v>
      </c>
      <c r="D32" s="1238">
        <v>0</v>
      </c>
      <c r="E32" s="1238">
        <v>0</v>
      </c>
      <c r="F32" s="1238">
        <v>0</v>
      </c>
    </row>
    <row r="33" spans="1:6">
      <c r="A33" s="1227">
        <v>3013</v>
      </c>
      <c r="B33" s="1227">
        <v>2110</v>
      </c>
      <c r="C33" s="1227" t="s">
        <v>1424</v>
      </c>
      <c r="D33" s="1238">
        <v>0</v>
      </c>
      <c r="E33" s="1238">
        <v>0</v>
      </c>
      <c r="F33" s="1238">
        <v>0</v>
      </c>
    </row>
    <row r="34" spans="1:6">
      <c r="A34" s="1227">
        <v>3700</v>
      </c>
      <c r="B34" s="1227">
        <v>2110</v>
      </c>
      <c r="C34" s="1227" t="s">
        <v>1183</v>
      </c>
      <c r="D34" s="1238">
        <v>1858269.15</v>
      </c>
      <c r="E34" s="1238">
        <v>0</v>
      </c>
      <c r="F34" s="1238">
        <v>0</v>
      </c>
    </row>
    <row r="35" spans="1:6">
      <c r="A35" s="1227">
        <v>3310</v>
      </c>
      <c r="B35" s="1227">
        <v>2160</v>
      </c>
      <c r="C35" s="1227" t="s">
        <v>1181</v>
      </c>
      <c r="D35" s="1238">
        <v>-2473222.7599999998</v>
      </c>
      <c r="E35" s="1238">
        <v>-58056.97</v>
      </c>
      <c r="F35" s="1238">
        <v>-353917.23</v>
      </c>
    </row>
    <row r="36" spans="1:6">
      <c r="A36" s="1227">
        <v>2001</v>
      </c>
      <c r="B36" s="1227">
        <v>2310</v>
      </c>
      <c r="C36" s="1227" t="s">
        <v>1201</v>
      </c>
      <c r="D36" s="1238">
        <v>0</v>
      </c>
      <c r="E36" s="1238">
        <v>0</v>
      </c>
      <c r="F36" s="1238">
        <v>0</v>
      </c>
    </row>
    <row r="37" spans="1:6">
      <c r="A37" s="1227">
        <v>2840</v>
      </c>
      <c r="B37" s="1227">
        <v>2320</v>
      </c>
      <c r="C37" s="1227" t="s">
        <v>1445</v>
      </c>
      <c r="D37" s="1238">
        <v>0</v>
      </c>
      <c r="E37" s="1238">
        <v>0</v>
      </c>
      <c r="F37" s="1238">
        <v>0</v>
      </c>
    </row>
    <row r="38" spans="1:6">
      <c r="A38" s="1227">
        <v>2021</v>
      </c>
      <c r="B38" s="1227">
        <v>2330</v>
      </c>
      <c r="C38" s="1227" t="s">
        <v>1200</v>
      </c>
      <c r="D38" s="1238">
        <v>0</v>
      </c>
      <c r="E38" s="1238">
        <v>0</v>
      </c>
      <c r="F38" s="1238">
        <v>0</v>
      </c>
    </row>
    <row r="39" spans="1:6">
      <c r="A39" s="1227">
        <v>2112</v>
      </c>
      <c r="B39" s="1227">
        <v>2350</v>
      </c>
      <c r="C39" s="1227" t="s">
        <v>1444</v>
      </c>
      <c r="D39" s="1238">
        <v>0</v>
      </c>
      <c r="E39" s="1238">
        <v>0</v>
      </c>
      <c r="F39" s="1238">
        <v>0</v>
      </c>
    </row>
    <row r="40" spans="1:6">
      <c r="A40" s="1227">
        <v>2113</v>
      </c>
      <c r="B40" s="1227">
        <v>2350</v>
      </c>
      <c r="C40" s="1227" t="s">
        <v>1197</v>
      </c>
      <c r="D40" s="1238">
        <v>0</v>
      </c>
      <c r="E40" s="1238">
        <v>0</v>
      </c>
      <c r="F40" s="1238">
        <v>0</v>
      </c>
    </row>
    <row r="41" spans="1:6">
      <c r="A41" s="1227">
        <v>2117</v>
      </c>
      <c r="B41" s="1227">
        <v>2350</v>
      </c>
      <c r="C41" s="1227" t="s">
        <v>1443</v>
      </c>
      <c r="D41" s="1238">
        <v>0</v>
      </c>
      <c r="E41" s="1238">
        <v>0</v>
      </c>
      <c r="F41" s="1238">
        <v>0</v>
      </c>
    </row>
    <row r="42" spans="1:6">
      <c r="A42" s="1227">
        <v>2770</v>
      </c>
      <c r="B42" s="1227">
        <v>2350</v>
      </c>
      <c r="C42" s="1227" t="s">
        <v>1196</v>
      </c>
      <c r="D42" s="1238">
        <v>0</v>
      </c>
      <c r="E42" s="1238">
        <v>0</v>
      </c>
      <c r="F42" s="1238">
        <v>0</v>
      </c>
    </row>
    <row r="43" spans="1:6">
      <c r="A43" s="1227">
        <v>2410</v>
      </c>
      <c r="B43" s="1227">
        <v>2361</v>
      </c>
      <c r="C43" s="1227" t="s">
        <v>1442</v>
      </c>
      <c r="D43" s="1238">
        <v>-3524.21</v>
      </c>
      <c r="E43" s="1238">
        <v>-3524.22</v>
      </c>
      <c r="F43" s="1238">
        <v>-26296.11</v>
      </c>
    </row>
    <row r="44" spans="1:6">
      <c r="A44" s="1227">
        <v>2510</v>
      </c>
      <c r="B44" s="1227">
        <v>2361</v>
      </c>
      <c r="C44" s="1227" t="s">
        <v>1441</v>
      </c>
      <c r="D44" s="1238">
        <v>0</v>
      </c>
      <c r="E44" s="1238">
        <v>0</v>
      </c>
      <c r="F44" s="1238">
        <v>0</v>
      </c>
    </row>
    <row r="45" spans="1:6">
      <c r="A45" s="1227">
        <v>2550</v>
      </c>
      <c r="B45" s="1227">
        <v>2361</v>
      </c>
      <c r="C45" s="1227" t="s">
        <v>1440</v>
      </c>
      <c r="D45" s="1238">
        <v>0</v>
      </c>
      <c r="E45" s="1238">
        <v>0</v>
      </c>
      <c r="F45" s="1238">
        <v>0</v>
      </c>
    </row>
    <row r="46" spans="1:6">
      <c r="A46" s="1227">
        <v>2550</v>
      </c>
      <c r="B46" s="1227">
        <v>2362</v>
      </c>
      <c r="C46" s="1227" t="s">
        <v>1439</v>
      </c>
      <c r="D46" s="1238">
        <v>0</v>
      </c>
      <c r="E46" s="1238">
        <v>0</v>
      </c>
      <c r="F46" s="1238">
        <v>0</v>
      </c>
    </row>
    <row r="47" spans="1:6">
      <c r="A47" s="1227">
        <v>2116</v>
      </c>
      <c r="B47" s="1227">
        <v>2370</v>
      </c>
      <c r="C47" s="1227" t="s">
        <v>1438</v>
      </c>
      <c r="D47" s="1238">
        <v>0</v>
      </c>
      <c r="E47" s="1238">
        <v>0</v>
      </c>
      <c r="F47" s="1238">
        <v>0</v>
      </c>
    </row>
    <row r="48" spans="1:6">
      <c r="A48" s="1227">
        <v>2118</v>
      </c>
      <c r="B48" s="1227">
        <v>2370</v>
      </c>
      <c r="C48" s="1227" t="s">
        <v>1195</v>
      </c>
      <c r="D48" s="1238">
        <v>0</v>
      </c>
      <c r="E48" s="1238">
        <v>0</v>
      </c>
      <c r="F48" s="1238">
        <v>0</v>
      </c>
    </row>
    <row r="49" spans="1:7">
      <c r="A49" s="1227">
        <v>2110</v>
      </c>
      <c r="B49" s="1227">
        <v>2410</v>
      </c>
      <c r="C49" s="1227" t="s">
        <v>1194</v>
      </c>
      <c r="D49" s="1238">
        <v>-183848.58</v>
      </c>
      <c r="E49" s="1238">
        <v>-63213.13</v>
      </c>
      <c r="F49" s="1238">
        <v>-12656.7</v>
      </c>
    </row>
    <row r="50" spans="1:7">
      <c r="A50" s="1227">
        <v>2111</v>
      </c>
      <c r="B50" s="1227">
        <v>2410</v>
      </c>
      <c r="C50" s="1227" t="s">
        <v>1192</v>
      </c>
      <c r="D50" s="1238">
        <v>0</v>
      </c>
      <c r="E50" s="1238">
        <v>0</v>
      </c>
      <c r="F50" s="1238">
        <v>0</v>
      </c>
    </row>
    <row r="51" spans="1:7">
      <c r="A51" s="1227">
        <v>2120</v>
      </c>
      <c r="B51" s="1227">
        <v>2410</v>
      </c>
      <c r="C51" s="1227" t="s">
        <v>1437</v>
      </c>
      <c r="D51" s="1238">
        <v>-9273.32</v>
      </c>
      <c r="E51" s="1238">
        <v>-9701.8700000000008</v>
      </c>
      <c r="F51" s="1238">
        <v>-9654.18</v>
      </c>
    </row>
    <row r="52" spans="1:7">
      <c r="A52" s="1227">
        <v>2110</v>
      </c>
      <c r="B52" s="1227">
        <v>2412</v>
      </c>
      <c r="C52" s="1227" t="s">
        <v>1193</v>
      </c>
      <c r="D52" s="1238">
        <v>0</v>
      </c>
      <c r="E52" s="1238">
        <v>0</v>
      </c>
      <c r="F52" s="1238">
        <v>0</v>
      </c>
    </row>
    <row r="53" spans="1:7">
      <c r="A53" s="1227">
        <v>2110</v>
      </c>
      <c r="B53" s="1227">
        <v>2413</v>
      </c>
      <c r="C53" s="1227" t="s">
        <v>1436</v>
      </c>
      <c r="D53" s="1238">
        <v>0</v>
      </c>
      <c r="E53" s="1238">
        <v>0</v>
      </c>
      <c r="F53" s="1238">
        <v>0</v>
      </c>
    </row>
    <row r="54" spans="1:7">
      <c r="A54" s="1227">
        <v>2111</v>
      </c>
      <c r="B54" s="1227">
        <v>2420</v>
      </c>
      <c r="C54" s="1227" t="s">
        <v>1191</v>
      </c>
      <c r="D54" s="1238">
        <v>0</v>
      </c>
      <c r="E54" s="1238">
        <v>0</v>
      </c>
      <c r="F54" s="1238">
        <v>0</v>
      </c>
    </row>
    <row r="55" spans="1:7">
      <c r="A55" s="1227">
        <v>2114</v>
      </c>
      <c r="B55" s="1227">
        <v>2520</v>
      </c>
      <c r="C55" s="1227" t="s">
        <v>1435</v>
      </c>
      <c r="D55" s="1238">
        <v>0</v>
      </c>
      <c r="E55" s="1238">
        <v>0</v>
      </c>
      <c r="F55" s="1238">
        <v>0</v>
      </c>
    </row>
    <row r="56" spans="1:7">
      <c r="A56" s="1227">
        <v>2770</v>
      </c>
      <c r="B56" s="1227">
        <v>2520</v>
      </c>
      <c r="C56" s="1227" t="s">
        <v>1434</v>
      </c>
      <c r="D56" s="1238">
        <v>0</v>
      </c>
      <c r="E56" s="1238">
        <v>0</v>
      </c>
      <c r="F56" s="1238">
        <v>0</v>
      </c>
    </row>
    <row r="57" spans="1:7">
      <c r="A57" s="1227">
        <v>2770</v>
      </c>
      <c r="B57" s="1227">
        <v>2520</v>
      </c>
      <c r="C57" s="1227" t="s">
        <v>1433</v>
      </c>
      <c r="D57" s="1238">
        <v>0</v>
      </c>
      <c r="E57" s="1238">
        <v>0</v>
      </c>
      <c r="F57" s="1238">
        <v>0</v>
      </c>
    </row>
    <row r="58" spans="1:7">
      <c r="A58" s="1227">
        <v>2911</v>
      </c>
      <c r="B58" s="1227">
        <v>2520</v>
      </c>
      <c r="C58" s="1227" t="s">
        <v>1432</v>
      </c>
      <c r="D58" s="1238">
        <v>-1758578.86</v>
      </c>
      <c r="E58" s="1238">
        <v>-1668778.9</v>
      </c>
      <c r="F58" s="1238">
        <v>-1578978.94</v>
      </c>
    </row>
    <row r="59" spans="1:7">
      <c r="A59" s="1227">
        <v>2770</v>
      </c>
      <c r="B59" s="1227">
        <v>2521</v>
      </c>
      <c r="C59" s="1227" t="s">
        <v>1190</v>
      </c>
      <c r="D59" s="1238">
        <v>0</v>
      </c>
      <c r="E59" s="1238">
        <v>0</v>
      </c>
      <c r="F59" s="1238">
        <v>0</v>
      </c>
    </row>
    <row r="60" spans="1:7">
      <c r="A60" s="1227">
        <v>2810</v>
      </c>
      <c r="B60" s="1227">
        <v>2524</v>
      </c>
      <c r="C60" s="1227" t="s">
        <v>1199</v>
      </c>
      <c r="D60" s="1238">
        <v>0</v>
      </c>
      <c r="E60" s="1238">
        <v>-76000</v>
      </c>
      <c r="F60" s="1238">
        <v>-76000</v>
      </c>
    </row>
    <row r="61" spans="1:7">
      <c r="A61" s="1227">
        <v>2142</v>
      </c>
      <c r="B61" s="1227">
        <v>2531</v>
      </c>
      <c r="C61" s="1227" t="s">
        <v>1430</v>
      </c>
      <c r="D61" s="1238">
        <v>0</v>
      </c>
      <c r="E61" s="1238">
        <v>0</v>
      </c>
      <c r="F61" s="1238">
        <v>0</v>
      </c>
    </row>
    <row r="62" spans="1:7">
      <c r="A62" s="1227">
        <v>1310</v>
      </c>
      <c r="B62" s="1227">
        <v>2594</v>
      </c>
      <c r="C62" s="1227" t="s">
        <v>1428</v>
      </c>
      <c r="D62" s="1238"/>
      <c r="E62" s="1238">
        <v>0</v>
      </c>
      <c r="F62" s="1238">
        <v>0</v>
      </c>
    </row>
    <row r="63" spans="1:7">
      <c r="A63" s="1227">
        <v>2810</v>
      </c>
      <c r="B63" s="1227">
        <v>2594</v>
      </c>
      <c r="C63" s="1227" t="s">
        <v>1198</v>
      </c>
      <c r="D63" s="1238">
        <v>263100.19</v>
      </c>
      <c r="E63" s="1238">
        <v>81660.55</v>
      </c>
      <c r="F63" s="1238">
        <v>358372.22</v>
      </c>
    </row>
    <row r="64" spans="1:7">
      <c r="A64" s="1227">
        <v>1640</v>
      </c>
      <c r="B64" s="1227">
        <v>2710</v>
      </c>
      <c r="C64" s="1227" t="s">
        <v>1187</v>
      </c>
      <c r="D64" s="1238">
        <v>-486421.14</v>
      </c>
      <c r="E64" s="1238">
        <v>-576221.1</v>
      </c>
      <c r="F64" s="1238">
        <v>-666021.06000000006</v>
      </c>
      <c r="G64" s="1259" t="s">
        <v>1673</v>
      </c>
    </row>
    <row r="65" spans="1:6">
      <c r="A65" s="1227">
        <v>1640</v>
      </c>
      <c r="B65" s="1227">
        <v>2715</v>
      </c>
      <c r="C65" s="1227" t="s">
        <v>1186</v>
      </c>
      <c r="D65" s="1238">
        <v>0</v>
      </c>
      <c r="E65" s="1238">
        <v>0</v>
      </c>
      <c r="F65" s="1238">
        <v>0</v>
      </c>
    </row>
    <row r="66" spans="1:6">
      <c r="A66" s="1227">
        <v>1640</v>
      </c>
      <c r="B66" s="1227">
        <v>2717</v>
      </c>
      <c r="C66" s="1227" t="s">
        <v>1427</v>
      </c>
      <c r="D66" s="1238">
        <v>0</v>
      </c>
      <c r="E66" s="1238">
        <v>0</v>
      </c>
      <c r="F66" s="1238">
        <v>0</v>
      </c>
    </row>
    <row r="67" spans="1:6">
      <c r="A67" s="1227">
        <v>1641</v>
      </c>
      <c r="B67" s="1227">
        <v>2720</v>
      </c>
      <c r="C67" s="1227" t="s">
        <v>1185</v>
      </c>
      <c r="D67" s="1238">
        <v>55339.71</v>
      </c>
      <c r="E67" s="1238">
        <v>79276.740000000005</v>
      </c>
      <c r="F67" s="1238">
        <v>107992.74</v>
      </c>
    </row>
    <row r="68" spans="1:6">
      <c r="A68" s="1227">
        <v>1641</v>
      </c>
      <c r="B68" s="1227">
        <v>2720</v>
      </c>
      <c r="C68" s="1227" t="s">
        <v>1426</v>
      </c>
      <c r="D68" s="1238">
        <v>0</v>
      </c>
      <c r="E68" s="1238">
        <v>0</v>
      </c>
      <c r="F68" s="1238">
        <v>0</v>
      </c>
    </row>
    <row r="69" spans="1:6">
      <c r="A69" s="1227">
        <v>8640</v>
      </c>
      <c r="B69" s="1227">
        <v>2720</v>
      </c>
      <c r="C69" s="1227" t="s">
        <v>1077</v>
      </c>
      <c r="D69" s="1238">
        <v>-19398.12</v>
      </c>
      <c r="E69" s="1238">
        <v>-23937.03</v>
      </c>
      <c r="F69" s="1238">
        <v>-28716</v>
      </c>
    </row>
    <row r="70" spans="1:6">
      <c r="A70" s="1227">
        <v>8640</v>
      </c>
      <c r="B70" s="1227">
        <v>2721</v>
      </c>
      <c r="C70" s="1227" t="s">
        <v>1077</v>
      </c>
      <c r="D70" s="1238">
        <v>0</v>
      </c>
      <c r="E70" s="1238">
        <v>0</v>
      </c>
      <c r="F70" s="1238">
        <v>0</v>
      </c>
    </row>
    <row r="71" spans="1:6">
      <c r="A71" s="1227">
        <v>1615</v>
      </c>
      <c r="B71" s="1227">
        <v>1010</v>
      </c>
      <c r="C71" s="1227" t="s">
        <v>1324</v>
      </c>
      <c r="D71" s="1238">
        <v>0</v>
      </c>
      <c r="E71" s="1238">
        <v>0</v>
      </c>
      <c r="F71" s="1238">
        <v>0</v>
      </c>
    </row>
    <row r="72" spans="1:6">
      <c r="A72" s="1227">
        <v>1615</v>
      </c>
      <c r="B72" s="1227">
        <v>1010</v>
      </c>
      <c r="C72" s="1227" t="s">
        <v>1522</v>
      </c>
      <c r="D72" s="1238">
        <v>0</v>
      </c>
      <c r="E72" s="1238">
        <v>0</v>
      </c>
      <c r="F72" s="1238">
        <v>0</v>
      </c>
    </row>
    <row r="73" spans="1:6">
      <c r="A73" s="1227">
        <v>1615</v>
      </c>
      <c r="B73" s="1227">
        <v>1060</v>
      </c>
      <c r="C73" s="1227" t="s">
        <v>1521</v>
      </c>
      <c r="D73" s="1238">
        <v>0</v>
      </c>
      <c r="E73" s="1238">
        <v>854305.4800000001</v>
      </c>
      <c r="F73" s="1238">
        <v>66476.240000000005</v>
      </c>
    </row>
    <row r="74" spans="1:6">
      <c r="A74" s="1227">
        <v>1647</v>
      </c>
      <c r="B74" s="1227">
        <v>3010</v>
      </c>
      <c r="C74" s="1227" t="s">
        <v>1323</v>
      </c>
      <c r="D74" s="1238">
        <v>0</v>
      </c>
      <c r="E74" s="1238">
        <v>0</v>
      </c>
      <c r="F74" s="1238">
        <v>0</v>
      </c>
    </row>
    <row r="75" spans="1:6">
      <c r="A75" s="1227">
        <v>1647</v>
      </c>
      <c r="B75" s="1227">
        <v>3020</v>
      </c>
      <c r="C75" s="1227" t="s">
        <v>1302</v>
      </c>
      <c r="D75" s="1238">
        <v>0</v>
      </c>
      <c r="E75" s="1238">
        <v>0</v>
      </c>
      <c r="F75" s="1238">
        <v>0</v>
      </c>
    </row>
    <row r="76" spans="1:6">
      <c r="A76" s="1227">
        <v>1610</v>
      </c>
      <c r="B76" s="1227">
        <v>3030</v>
      </c>
      <c r="C76" s="1227" t="s">
        <v>1322</v>
      </c>
      <c r="D76" s="1238">
        <v>0</v>
      </c>
      <c r="E76" s="1238">
        <v>2500</v>
      </c>
      <c r="F76" s="1238">
        <v>2500</v>
      </c>
    </row>
    <row r="77" spans="1:6">
      <c r="A77" s="1227">
        <v>1615</v>
      </c>
      <c r="B77" s="1227">
        <v>3040</v>
      </c>
      <c r="C77" s="1227" t="s">
        <v>1321</v>
      </c>
      <c r="D77" s="1238">
        <v>77417.240000000005</v>
      </c>
      <c r="E77" s="1238">
        <v>116526.24</v>
      </c>
      <c r="F77" s="1238">
        <v>162424.70000000001</v>
      </c>
    </row>
    <row r="78" spans="1:6">
      <c r="A78" s="1227">
        <v>1615</v>
      </c>
      <c r="B78" s="1227">
        <v>3050</v>
      </c>
      <c r="C78" s="1227" t="s">
        <v>1519</v>
      </c>
      <c r="D78" s="1238">
        <v>0</v>
      </c>
      <c r="E78" s="1238">
        <v>0</v>
      </c>
      <c r="F78" s="1238">
        <v>0</v>
      </c>
    </row>
    <row r="79" spans="1:6">
      <c r="A79" s="1227">
        <v>1615</v>
      </c>
      <c r="B79" s="1227">
        <v>3060</v>
      </c>
      <c r="C79" s="1227" t="s">
        <v>1518</v>
      </c>
      <c r="D79" s="1238">
        <v>0</v>
      </c>
      <c r="E79" s="1238">
        <v>0</v>
      </c>
      <c r="F79" s="1238">
        <v>0</v>
      </c>
    </row>
    <row r="80" spans="1:6">
      <c r="A80" s="1227">
        <v>1615</v>
      </c>
      <c r="B80" s="1227">
        <v>3070</v>
      </c>
      <c r="C80" s="1227" t="s">
        <v>1517</v>
      </c>
      <c r="D80" s="1238">
        <v>4437.66</v>
      </c>
      <c r="E80" s="1238">
        <v>43086.57</v>
      </c>
      <c r="F80" s="1238">
        <v>490523.64</v>
      </c>
    </row>
    <row r="81" spans="1:6">
      <c r="A81" s="1227">
        <v>1615</v>
      </c>
      <c r="B81" s="1227">
        <v>3080</v>
      </c>
      <c r="C81" s="1227" t="s">
        <v>1516</v>
      </c>
      <c r="D81" s="1238">
        <v>0</v>
      </c>
      <c r="E81" s="1238">
        <v>0</v>
      </c>
      <c r="F81" s="1238">
        <v>0</v>
      </c>
    </row>
    <row r="82" spans="1:6">
      <c r="A82" s="1227">
        <v>1615</v>
      </c>
      <c r="B82" s="1227">
        <v>3090</v>
      </c>
      <c r="C82" s="1227" t="s">
        <v>1515</v>
      </c>
      <c r="D82" s="1238">
        <v>7254.43</v>
      </c>
      <c r="E82" s="1238">
        <v>16029.42</v>
      </c>
      <c r="F82" s="1238">
        <v>254617.07</v>
      </c>
    </row>
    <row r="83" spans="1:6">
      <c r="A83" s="1227">
        <v>1615</v>
      </c>
      <c r="B83" s="1227">
        <v>3100</v>
      </c>
      <c r="C83" s="1227" t="s">
        <v>1514</v>
      </c>
      <c r="D83" s="1238">
        <v>0</v>
      </c>
      <c r="E83" s="1238">
        <v>0</v>
      </c>
      <c r="F83" s="1238">
        <v>0</v>
      </c>
    </row>
    <row r="84" spans="1:6">
      <c r="A84" s="1227">
        <v>1615</v>
      </c>
      <c r="B84" s="1227">
        <v>3110</v>
      </c>
      <c r="C84" s="1227" t="s">
        <v>1272</v>
      </c>
      <c r="D84" s="1238">
        <v>29364.41</v>
      </c>
      <c r="E84" s="1238">
        <v>41997.65</v>
      </c>
      <c r="F84" s="1238">
        <v>46540.23</v>
      </c>
    </row>
    <row r="85" spans="1:6">
      <c r="A85" s="1227">
        <v>1615</v>
      </c>
      <c r="B85" s="1227">
        <v>3111</v>
      </c>
      <c r="C85" s="1227" t="s">
        <v>1513</v>
      </c>
      <c r="D85" s="1238">
        <v>0</v>
      </c>
      <c r="E85" s="1238">
        <v>0</v>
      </c>
      <c r="F85" s="1238">
        <v>0</v>
      </c>
    </row>
    <row r="86" spans="1:6">
      <c r="A86" s="1227">
        <v>1615</v>
      </c>
      <c r="B86" s="1227">
        <v>3112</v>
      </c>
      <c r="C86" s="1227" t="s">
        <v>1512</v>
      </c>
      <c r="D86" s="1238">
        <v>0</v>
      </c>
      <c r="E86" s="1238">
        <v>0</v>
      </c>
      <c r="F86" s="1238">
        <v>0</v>
      </c>
    </row>
    <row r="87" spans="1:6">
      <c r="A87" s="1227">
        <v>1615</v>
      </c>
      <c r="B87" s="1227">
        <v>3200</v>
      </c>
      <c r="C87" s="1227" t="s">
        <v>1511</v>
      </c>
      <c r="D87" s="1238">
        <v>1750.72</v>
      </c>
      <c r="E87" s="1238">
        <v>15192.91</v>
      </c>
      <c r="F87" s="1238">
        <v>17769.009999999998</v>
      </c>
    </row>
    <row r="88" spans="1:6">
      <c r="A88" s="1227">
        <v>1615</v>
      </c>
      <c r="B88" s="1227">
        <v>3202</v>
      </c>
      <c r="C88" s="1227" t="s">
        <v>1510</v>
      </c>
      <c r="D88" s="1238">
        <v>0</v>
      </c>
      <c r="E88" s="1238">
        <v>0</v>
      </c>
      <c r="F88" s="1238">
        <v>23943.82</v>
      </c>
    </row>
    <row r="89" spans="1:6">
      <c r="A89" s="1227">
        <v>1615</v>
      </c>
      <c r="B89" s="1227">
        <v>3203</v>
      </c>
      <c r="C89" s="1227" t="s">
        <v>1509</v>
      </c>
      <c r="D89" s="1238">
        <v>0</v>
      </c>
      <c r="E89" s="1238">
        <v>0</v>
      </c>
      <c r="F89" s="1238">
        <v>0</v>
      </c>
    </row>
    <row r="90" spans="1:6">
      <c r="A90" s="1227">
        <v>1615</v>
      </c>
      <c r="B90" s="1227">
        <v>3300</v>
      </c>
      <c r="C90" s="1227" t="s">
        <v>1508</v>
      </c>
      <c r="D90" s="1238">
        <v>0</v>
      </c>
      <c r="E90" s="1238">
        <v>0</v>
      </c>
      <c r="F90" s="1238">
        <v>0</v>
      </c>
    </row>
    <row r="91" spans="1:6">
      <c r="A91" s="1227">
        <v>1615</v>
      </c>
      <c r="B91" s="1227">
        <v>3301</v>
      </c>
      <c r="C91" s="1227" t="s">
        <v>1507</v>
      </c>
      <c r="D91" s="1238">
        <v>27242.79</v>
      </c>
      <c r="E91" s="1238">
        <v>99830.45</v>
      </c>
      <c r="F91" s="1238">
        <v>181179.39</v>
      </c>
    </row>
    <row r="92" spans="1:6">
      <c r="A92" s="1227">
        <v>1615</v>
      </c>
      <c r="B92" s="1227">
        <v>3302</v>
      </c>
      <c r="C92" s="1227" t="s">
        <v>1506</v>
      </c>
      <c r="D92" s="1238">
        <v>0</v>
      </c>
      <c r="E92" s="1238">
        <v>6866</v>
      </c>
      <c r="F92" s="1238">
        <v>6866</v>
      </c>
    </row>
    <row r="93" spans="1:6">
      <c r="A93" s="1227">
        <v>1615</v>
      </c>
      <c r="B93" s="1227">
        <v>3310</v>
      </c>
      <c r="C93" s="1227" t="s">
        <v>1505</v>
      </c>
      <c r="D93" s="1238">
        <v>126465.82</v>
      </c>
      <c r="E93" s="1238">
        <v>192130.15</v>
      </c>
      <c r="F93" s="1238">
        <v>192832.4</v>
      </c>
    </row>
    <row r="94" spans="1:6">
      <c r="A94" s="1227">
        <v>1615</v>
      </c>
      <c r="B94" s="1227">
        <v>3330</v>
      </c>
      <c r="C94" s="1227" t="s">
        <v>1504</v>
      </c>
      <c r="D94" s="1238">
        <v>0</v>
      </c>
      <c r="E94" s="1238">
        <v>0</v>
      </c>
      <c r="F94" s="1238">
        <v>0</v>
      </c>
    </row>
    <row r="95" spans="1:6">
      <c r="A95" s="1227">
        <v>1615</v>
      </c>
      <c r="B95" s="1227">
        <v>3340</v>
      </c>
      <c r="C95" s="1227" t="s">
        <v>1503</v>
      </c>
      <c r="D95" s="1238">
        <v>48175.1</v>
      </c>
      <c r="E95" s="1238">
        <v>61851.83</v>
      </c>
      <c r="F95" s="1238">
        <v>62184.91</v>
      </c>
    </row>
    <row r="96" spans="1:6">
      <c r="A96" s="1227">
        <v>1615</v>
      </c>
      <c r="B96" s="1227">
        <v>3350</v>
      </c>
      <c r="C96" s="1227" t="s">
        <v>1502</v>
      </c>
      <c r="D96" s="1238">
        <v>8016.86</v>
      </c>
      <c r="E96" s="1238">
        <v>8016.86</v>
      </c>
      <c r="F96" s="1238">
        <v>8016.86</v>
      </c>
    </row>
    <row r="97" spans="1:6">
      <c r="A97" s="1227">
        <v>1615</v>
      </c>
      <c r="B97" s="1227">
        <v>3360</v>
      </c>
      <c r="C97" s="1227" t="s">
        <v>1501</v>
      </c>
      <c r="D97" s="1238">
        <v>0</v>
      </c>
      <c r="E97" s="1238">
        <v>0</v>
      </c>
      <c r="F97" s="1238">
        <v>0</v>
      </c>
    </row>
    <row r="98" spans="1:6">
      <c r="A98" s="1227">
        <v>1615</v>
      </c>
      <c r="B98" s="1227">
        <v>3390</v>
      </c>
      <c r="C98" s="1227" t="s">
        <v>1500</v>
      </c>
      <c r="D98" s="1238">
        <v>12191.58</v>
      </c>
      <c r="E98" s="1238">
        <v>63428.68</v>
      </c>
      <c r="F98" s="1238">
        <v>63428.68</v>
      </c>
    </row>
    <row r="99" spans="1:6">
      <c r="A99" s="1227">
        <v>1615</v>
      </c>
      <c r="B99" s="1227">
        <v>3400</v>
      </c>
      <c r="C99" s="1227" t="s">
        <v>1312</v>
      </c>
      <c r="D99" s="1238">
        <v>12692.44</v>
      </c>
      <c r="E99" s="1238">
        <v>12692.44</v>
      </c>
      <c r="F99" s="1238">
        <v>12692.44</v>
      </c>
    </row>
    <row r="100" spans="1:6">
      <c r="A100" s="1227">
        <v>1615</v>
      </c>
      <c r="B100" s="1227">
        <v>3405</v>
      </c>
      <c r="C100" s="1227" t="s">
        <v>1499</v>
      </c>
      <c r="D100" s="1238">
        <v>13591.21</v>
      </c>
      <c r="E100" s="1238">
        <v>13591.21</v>
      </c>
      <c r="F100" s="1238">
        <v>13591.21</v>
      </c>
    </row>
    <row r="101" spans="1:6">
      <c r="A101" s="1227">
        <v>1615</v>
      </c>
      <c r="B101" s="1227">
        <v>3410</v>
      </c>
      <c r="C101" s="1227" t="s">
        <v>1250</v>
      </c>
      <c r="D101" s="1238">
        <v>0</v>
      </c>
      <c r="E101" s="1238">
        <v>0</v>
      </c>
      <c r="F101" s="1238">
        <v>0</v>
      </c>
    </row>
    <row r="102" spans="1:6">
      <c r="A102" s="1227">
        <v>1615</v>
      </c>
      <c r="B102" s="1227">
        <v>3420</v>
      </c>
      <c r="C102" s="1227" t="s">
        <v>1247</v>
      </c>
      <c r="D102" s="1238">
        <v>0</v>
      </c>
      <c r="E102" s="1238">
        <v>0</v>
      </c>
      <c r="F102" s="1238">
        <v>0</v>
      </c>
    </row>
    <row r="103" spans="1:6">
      <c r="A103" s="1227">
        <v>1615</v>
      </c>
      <c r="B103" s="1227">
        <v>3430</v>
      </c>
      <c r="C103" s="1227" t="s">
        <v>1498</v>
      </c>
      <c r="D103" s="1238">
        <v>0</v>
      </c>
      <c r="E103" s="1238">
        <v>525.83000000000004</v>
      </c>
      <c r="F103" s="1238">
        <v>525.83000000000004</v>
      </c>
    </row>
    <row r="104" spans="1:6">
      <c r="A104" s="1227">
        <v>1615</v>
      </c>
      <c r="B104" s="1227">
        <v>3440</v>
      </c>
      <c r="C104" s="1227" t="s">
        <v>1309</v>
      </c>
      <c r="D104" s="1238">
        <v>0</v>
      </c>
      <c r="E104" s="1238">
        <v>0</v>
      </c>
      <c r="F104" s="1238">
        <v>0</v>
      </c>
    </row>
    <row r="105" spans="1:6">
      <c r="A105" s="1227">
        <v>1615</v>
      </c>
      <c r="B105" s="1227">
        <v>3450</v>
      </c>
      <c r="C105" s="1227" t="s">
        <v>1239</v>
      </c>
      <c r="D105" s="1238">
        <v>0</v>
      </c>
      <c r="E105" s="1238">
        <v>0</v>
      </c>
      <c r="F105" s="1238">
        <v>0</v>
      </c>
    </row>
    <row r="106" spans="1:6">
      <c r="A106" s="1227">
        <v>1615</v>
      </c>
      <c r="B106" s="1227">
        <v>3460</v>
      </c>
      <c r="C106" s="1227" t="s">
        <v>1236</v>
      </c>
      <c r="D106" s="1238">
        <v>0</v>
      </c>
      <c r="E106" s="1238">
        <v>4167.83</v>
      </c>
      <c r="F106" s="1238">
        <v>29840.76</v>
      </c>
    </row>
    <row r="107" spans="1:6">
      <c r="A107" s="1227">
        <v>1615</v>
      </c>
      <c r="B107" s="1227">
        <v>3470</v>
      </c>
      <c r="C107" s="1227" t="s">
        <v>1233</v>
      </c>
      <c r="D107" s="1238">
        <v>0</v>
      </c>
      <c r="E107" s="1238">
        <v>0</v>
      </c>
      <c r="F107" s="1238">
        <v>0</v>
      </c>
    </row>
    <row r="108" spans="1:6">
      <c r="A108" s="1227">
        <v>1615</v>
      </c>
      <c r="B108" s="1227">
        <v>3480</v>
      </c>
      <c r="C108" s="1227" t="s">
        <v>1230</v>
      </c>
      <c r="D108" s="1238">
        <v>0</v>
      </c>
      <c r="E108" s="1238">
        <v>0</v>
      </c>
      <c r="F108" s="1238">
        <v>0</v>
      </c>
    </row>
    <row r="109" spans="1:6">
      <c r="A109" s="1227">
        <v>1647</v>
      </c>
      <c r="B109" s="1227">
        <v>3510</v>
      </c>
      <c r="C109" s="1227" t="s">
        <v>1323</v>
      </c>
      <c r="D109" s="1238">
        <v>0</v>
      </c>
      <c r="E109" s="1238">
        <v>0</v>
      </c>
      <c r="F109" s="1238">
        <v>0</v>
      </c>
    </row>
    <row r="110" spans="1:6">
      <c r="A110" s="1227">
        <v>1647</v>
      </c>
      <c r="B110" s="1227">
        <v>3520</v>
      </c>
      <c r="C110" s="1227" t="s">
        <v>1302</v>
      </c>
      <c r="D110" s="1238">
        <v>0</v>
      </c>
      <c r="E110" s="1238">
        <v>0</v>
      </c>
      <c r="F110" s="1238">
        <v>0</v>
      </c>
    </row>
    <row r="111" spans="1:6">
      <c r="A111" s="1227">
        <v>1610</v>
      </c>
      <c r="B111" s="1227">
        <v>3530</v>
      </c>
      <c r="C111" s="1227" t="s">
        <v>1322</v>
      </c>
      <c r="D111" s="1238">
        <v>0</v>
      </c>
      <c r="E111" s="1238">
        <v>0</v>
      </c>
      <c r="F111" s="1238">
        <v>0</v>
      </c>
    </row>
    <row r="112" spans="1:6">
      <c r="A112" s="1227">
        <v>1615</v>
      </c>
      <c r="B112" s="1227">
        <v>3540</v>
      </c>
      <c r="C112" s="1227" t="s">
        <v>1321</v>
      </c>
      <c r="D112" s="1238">
        <v>60599.23</v>
      </c>
      <c r="E112" s="1238">
        <v>70626.36</v>
      </c>
      <c r="F112" s="1238">
        <v>70626.36</v>
      </c>
    </row>
    <row r="113" spans="1:6">
      <c r="A113" s="1227">
        <v>1615</v>
      </c>
      <c r="B113" s="1227">
        <v>3550</v>
      </c>
      <c r="C113" s="1227" t="s">
        <v>1320</v>
      </c>
      <c r="D113" s="1238">
        <v>0</v>
      </c>
      <c r="E113" s="1238">
        <v>0</v>
      </c>
      <c r="F113" s="1238">
        <v>0</v>
      </c>
    </row>
    <row r="114" spans="1:6">
      <c r="A114" s="1227">
        <v>1615</v>
      </c>
      <c r="B114" s="1227">
        <v>3600</v>
      </c>
      <c r="C114" s="1227" t="s">
        <v>1319</v>
      </c>
      <c r="D114" s="1238">
        <v>0</v>
      </c>
      <c r="E114" s="1238">
        <v>176913.03</v>
      </c>
      <c r="F114" s="1238">
        <v>176913.03</v>
      </c>
    </row>
    <row r="115" spans="1:6">
      <c r="A115" s="1227">
        <v>1615</v>
      </c>
      <c r="B115" s="1227">
        <v>3610</v>
      </c>
      <c r="C115" s="1227" t="s">
        <v>1318</v>
      </c>
      <c r="D115" s="1238">
        <v>456976.69</v>
      </c>
      <c r="E115" s="1238">
        <v>553327.57999999996</v>
      </c>
      <c r="F115" s="1238">
        <v>553327.57999999996</v>
      </c>
    </row>
    <row r="116" spans="1:6">
      <c r="A116" s="1227">
        <v>1615</v>
      </c>
      <c r="B116" s="1227">
        <v>3620</v>
      </c>
      <c r="C116" s="1227" t="s">
        <v>1292</v>
      </c>
      <c r="D116" s="1238">
        <v>0</v>
      </c>
      <c r="E116" s="1238">
        <v>0</v>
      </c>
      <c r="F116" s="1238">
        <v>0</v>
      </c>
    </row>
    <row r="117" spans="1:6">
      <c r="A117" s="1227">
        <v>1615</v>
      </c>
      <c r="B117" s="1227">
        <v>3630</v>
      </c>
      <c r="C117" s="1227" t="s">
        <v>1317</v>
      </c>
      <c r="D117" s="1238">
        <v>9611.1299999999992</v>
      </c>
      <c r="E117" s="1238">
        <v>9611.1299999999992</v>
      </c>
      <c r="F117" s="1238">
        <v>9923.65</v>
      </c>
    </row>
    <row r="118" spans="1:6">
      <c r="A118" s="1227">
        <v>1615</v>
      </c>
      <c r="B118" s="1227">
        <v>3640</v>
      </c>
      <c r="C118" s="1227" t="s">
        <v>1286</v>
      </c>
      <c r="D118" s="1238">
        <v>0</v>
      </c>
      <c r="E118" s="1238">
        <v>0</v>
      </c>
      <c r="F118" s="1238">
        <v>0</v>
      </c>
    </row>
    <row r="119" spans="1:6">
      <c r="A119" s="1227">
        <v>1615</v>
      </c>
      <c r="B119" s="1227">
        <v>3650</v>
      </c>
      <c r="C119" s="1227" t="s">
        <v>1283</v>
      </c>
      <c r="D119" s="1238">
        <v>0</v>
      </c>
      <c r="E119" s="1238">
        <v>0</v>
      </c>
      <c r="F119" s="1238">
        <v>0</v>
      </c>
    </row>
    <row r="120" spans="1:6">
      <c r="A120" s="1227">
        <v>1615</v>
      </c>
      <c r="B120" s="1227">
        <v>3660</v>
      </c>
      <c r="C120" s="1227" t="s">
        <v>1280</v>
      </c>
      <c r="D120" s="1238">
        <v>0</v>
      </c>
      <c r="E120" s="1238">
        <v>0</v>
      </c>
      <c r="F120" s="1238">
        <v>0</v>
      </c>
    </row>
    <row r="121" spans="1:6">
      <c r="A121" s="1227">
        <v>1615</v>
      </c>
      <c r="B121" s="1227">
        <v>3670</v>
      </c>
      <c r="C121" s="1227" t="s">
        <v>1316</v>
      </c>
      <c r="D121" s="1238">
        <v>0</v>
      </c>
      <c r="E121" s="1238">
        <v>0</v>
      </c>
      <c r="F121" s="1238">
        <v>0</v>
      </c>
    </row>
    <row r="122" spans="1:6">
      <c r="A122" s="1227">
        <v>1615</v>
      </c>
      <c r="B122" s="1227">
        <v>3700</v>
      </c>
      <c r="C122" s="1227" t="s">
        <v>1275</v>
      </c>
      <c r="D122" s="1238">
        <v>0</v>
      </c>
      <c r="E122" s="1238">
        <v>40428.9</v>
      </c>
      <c r="F122" s="1238">
        <v>40428.9</v>
      </c>
    </row>
    <row r="123" spans="1:6">
      <c r="A123" s="1227">
        <v>1615</v>
      </c>
      <c r="B123" s="1227">
        <v>3710</v>
      </c>
      <c r="C123" s="1227" t="s">
        <v>1272</v>
      </c>
      <c r="D123" s="1238">
        <v>74703.62</v>
      </c>
      <c r="E123" s="1238">
        <v>445335.83</v>
      </c>
      <c r="F123" s="1238">
        <v>455242.37</v>
      </c>
    </row>
    <row r="124" spans="1:6">
      <c r="A124" s="1227">
        <v>1615</v>
      </c>
      <c r="B124" s="1227">
        <v>3740</v>
      </c>
      <c r="C124" s="1227" t="s">
        <v>1269</v>
      </c>
      <c r="D124" s="1238">
        <v>0</v>
      </c>
      <c r="E124" s="1238">
        <v>0</v>
      </c>
      <c r="F124" s="1238">
        <v>0</v>
      </c>
    </row>
    <row r="125" spans="1:6">
      <c r="A125" s="1227">
        <v>1615</v>
      </c>
      <c r="B125" s="1227">
        <v>3750</v>
      </c>
      <c r="C125" s="1227" t="s">
        <v>1315</v>
      </c>
      <c r="D125" s="1238">
        <v>0</v>
      </c>
      <c r="E125" s="1238">
        <v>0</v>
      </c>
      <c r="F125" s="1238">
        <v>0</v>
      </c>
    </row>
    <row r="126" spans="1:6">
      <c r="A126" s="1227">
        <v>1615</v>
      </c>
      <c r="B126" s="1227">
        <v>3800</v>
      </c>
      <c r="C126" s="1227" t="s">
        <v>1314</v>
      </c>
      <c r="D126" s="1238">
        <v>2245000</v>
      </c>
      <c r="E126" s="1238">
        <v>2838883.21</v>
      </c>
      <c r="F126" s="1238">
        <v>2839138.6</v>
      </c>
    </row>
    <row r="127" spans="1:6">
      <c r="A127" s="1227">
        <v>1615</v>
      </c>
      <c r="B127" s="1227">
        <v>3810</v>
      </c>
      <c r="C127" s="1227" t="s">
        <v>1261</v>
      </c>
      <c r="D127" s="1238">
        <v>0</v>
      </c>
      <c r="E127" s="1238">
        <v>0</v>
      </c>
      <c r="F127" s="1238">
        <v>0</v>
      </c>
    </row>
    <row r="128" spans="1:6">
      <c r="A128" s="1227">
        <v>1615</v>
      </c>
      <c r="B128" s="1227">
        <v>3820</v>
      </c>
      <c r="C128" s="1227" t="s">
        <v>1258</v>
      </c>
      <c r="D128" s="1238">
        <v>0</v>
      </c>
      <c r="E128" s="1238">
        <v>0</v>
      </c>
      <c r="F128" s="1238">
        <v>0</v>
      </c>
    </row>
    <row r="129" spans="1:6">
      <c r="A129" s="1227">
        <v>1615</v>
      </c>
      <c r="B129" s="1227">
        <v>3890</v>
      </c>
      <c r="C129" s="1227" t="s">
        <v>1313</v>
      </c>
      <c r="D129" s="1238">
        <v>7241.6</v>
      </c>
      <c r="E129" s="1238">
        <v>319525.73</v>
      </c>
      <c r="F129" s="1238">
        <v>319525.73</v>
      </c>
    </row>
    <row r="130" spans="1:6">
      <c r="A130" s="1227">
        <v>1615</v>
      </c>
      <c r="B130" s="1227">
        <v>3900</v>
      </c>
      <c r="C130" s="1227" t="s">
        <v>1312</v>
      </c>
      <c r="D130" s="1238">
        <v>8664.68</v>
      </c>
      <c r="E130" s="1238">
        <v>8664.68</v>
      </c>
      <c r="F130" s="1238">
        <v>8664.68</v>
      </c>
    </row>
    <row r="131" spans="1:6">
      <c r="A131" s="1227">
        <v>1615</v>
      </c>
      <c r="B131" s="1227">
        <v>3902</v>
      </c>
      <c r="C131" s="1227" t="s">
        <v>1311</v>
      </c>
      <c r="D131" s="1238">
        <v>0</v>
      </c>
      <c r="E131" s="1238">
        <v>0</v>
      </c>
      <c r="F131" s="1238">
        <v>0</v>
      </c>
    </row>
    <row r="132" spans="1:6">
      <c r="A132" s="1227">
        <v>1615</v>
      </c>
      <c r="B132" s="1227">
        <v>3910</v>
      </c>
      <c r="C132" s="1227" t="s">
        <v>1250</v>
      </c>
      <c r="D132" s="1238">
        <v>0</v>
      </c>
      <c r="E132" s="1238">
        <v>0</v>
      </c>
      <c r="F132" s="1238">
        <v>0</v>
      </c>
    </row>
    <row r="133" spans="1:6">
      <c r="A133" s="1227">
        <v>1615</v>
      </c>
      <c r="B133" s="1227">
        <v>3920</v>
      </c>
      <c r="C133" s="1227" t="s">
        <v>1247</v>
      </c>
      <c r="D133" s="1238">
        <v>0</v>
      </c>
      <c r="E133" s="1238">
        <v>0</v>
      </c>
      <c r="F133" s="1238">
        <v>0</v>
      </c>
    </row>
    <row r="134" spans="1:6">
      <c r="A134" s="1227">
        <v>1615</v>
      </c>
      <c r="B134" s="1227">
        <v>3930</v>
      </c>
      <c r="C134" s="1227" t="s">
        <v>1310</v>
      </c>
      <c r="D134" s="1238">
        <v>228.5</v>
      </c>
      <c r="E134" s="1238">
        <v>754.33</v>
      </c>
      <c r="F134" s="1238">
        <v>754.33</v>
      </c>
    </row>
    <row r="135" spans="1:6">
      <c r="A135" s="1227">
        <v>1615</v>
      </c>
      <c r="B135" s="1227">
        <v>3940</v>
      </c>
      <c r="C135" s="1227" t="s">
        <v>1309</v>
      </c>
      <c r="D135" s="1238">
        <v>0</v>
      </c>
      <c r="E135" s="1238">
        <v>0</v>
      </c>
      <c r="F135" s="1238">
        <v>0</v>
      </c>
    </row>
    <row r="136" spans="1:6">
      <c r="A136" s="1227">
        <v>1615</v>
      </c>
      <c r="B136" s="1227">
        <v>3950</v>
      </c>
      <c r="C136" s="1227" t="s">
        <v>1239</v>
      </c>
      <c r="D136" s="1238">
        <v>0</v>
      </c>
      <c r="E136" s="1238">
        <v>0</v>
      </c>
      <c r="F136" s="1238">
        <v>0</v>
      </c>
    </row>
    <row r="137" spans="1:6">
      <c r="A137" s="1227">
        <v>1615</v>
      </c>
      <c r="B137" s="1227">
        <v>3960</v>
      </c>
      <c r="C137" s="1227" t="s">
        <v>1308</v>
      </c>
      <c r="D137" s="1238">
        <v>4403.1499999999996</v>
      </c>
      <c r="E137" s="1238">
        <v>12546.45</v>
      </c>
      <c r="F137" s="1238">
        <v>12546.45</v>
      </c>
    </row>
    <row r="138" spans="1:6">
      <c r="A138" s="1227">
        <v>1615</v>
      </c>
      <c r="B138" s="1227">
        <v>3970</v>
      </c>
      <c r="C138" s="1227" t="s">
        <v>1307</v>
      </c>
      <c r="D138" s="1238">
        <v>0</v>
      </c>
      <c r="E138" s="1238">
        <v>0</v>
      </c>
      <c r="F138" s="1238">
        <v>0</v>
      </c>
    </row>
    <row r="139" spans="1:6">
      <c r="A139" s="1227">
        <v>1615</v>
      </c>
      <c r="B139" s="1227">
        <v>3980</v>
      </c>
      <c r="C139" s="1227" t="s">
        <v>1230</v>
      </c>
      <c r="D139" s="1238">
        <v>0</v>
      </c>
      <c r="E139" s="1238">
        <v>0</v>
      </c>
      <c r="F139" s="1238">
        <v>0</v>
      </c>
    </row>
    <row r="140" spans="1:6">
      <c r="A140" s="1227">
        <v>1655</v>
      </c>
      <c r="B140" s="1227">
        <v>1080</v>
      </c>
      <c r="C140" s="1227" t="s">
        <v>1306</v>
      </c>
      <c r="D140" s="1238"/>
      <c r="E140" s="1238">
        <v>0</v>
      </c>
      <c r="F140" s="1238">
        <v>0</v>
      </c>
    </row>
    <row r="141" spans="1:6">
      <c r="A141" s="1227">
        <v>1655</v>
      </c>
      <c r="B141" s="1227">
        <v>1080</v>
      </c>
      <c r="C141" s="1227" t="s">
        <v>1497</v>
      </c>
      <c r="D141" s="1238"/>
      <c r="E141" s="1238">
        <v>0</v>
      </c>
      <c r="F141" s="1238">
        <v>0</v>
      </c>
    </row>
    <row r="142" spans="1:6">
      <c r="A142" s="1227">
        <v>1655</v>
      </c>
      <c r="B142" s="1227">
        <v>1081</v>
      </c>
      <c r="C142" s="1227" t="s">
        <v>1305</v>
      </c>
      <c r="D142" s="1238">
        <v>0</v>
      </c>
      <c r="E142" s="1238">
        <v>0</v>
      </c>
      <c r="F142" s="1238">
        <v>0</v>
      </c>
    </row>
    <row r="143" spans="1:6">
      <c r="A143" s="1227">
        <v>1655</v>
      </c>
      <c r="B143" s="1227">
        <v>1081</v>
      </c>
      <c r="C143" s="1227" t="s">
        <v>1496</v>
      </c>
      <c r="D143" s="1238">
        <v>0</v>
      </c>
      <c r="E143" s="1238">
        <v>0</v>
      </c>
      <c r="F143" s="1238">
        <v>0</v>
      </c>
    </row>
    <row r="144" spans="1:6">
      <c r="A144" s="1227">
        <v>1655</v>
      </c>
      <c r="B144" s="1227">
        <v>3040</v>
      </c>
      <c r="C144" s="1227" t="s">
        <v>1301</v>
      </c>
      <c r="D144" s="1238">
        <v>-9623.33</v>
      </c>
      <c r="E144" s="1238">
        <v>-48902.62</v>
      </c>
      <c r="F144" s="1238">
        <v>-53027.839999999997</v>
      </c>
    </row>
    <row r="145" spans="1:6">
      <c r="A145" s="1227">
        <v>1655</v>
      </c>
      <c r="B145" s="1227">
        <v>3041</v>
      </c>
      <c r="C145" s="1227" t="s">
        <v>1300</v>
      </c>
      <c r="D145" s="1238">
        <v>0</v>
      </c>
      <c r="E145" s="1238">
        <v>0</v>
      </c>
      <c r="F145" s="1238">
        <v>0</v>
      </c>
    </row>
    <row r="146" spans="1:6">
      <c r="A146" s="1227">
        <v>1655</v>
      </c>
      <c r="B146" s="1227">
        <v>3050</v>
      </c>
      <c r="C146" s="1227" t="s">
        <v>1495</v>
      </c>
      <c r="D146" s="1238">
        <v>0</v>
      </c>
      <c r="E146" s="1238">
        <v>0</v>
      </c>
      <c r="F146" s="1238">
        <v>0</v>
      </c>
    </row>
    <row r="147" spans="1:6">
      <c r="A147" s="1227">
        <v>1655</v>
      </c>
      <c r="B147" s="1227">
        <v>3051</v>
      </c>
      <c r="C147" s="1227" t="s">
        <v>1494</v>
      </c>
      <c r="D147" s="1238">
        <v>0</v>
      </c>
      <c r="E147" s="1238">
        <v>0</v>
      </c>
      <c r="F147" s="1238">
        <v>0</v>
      </c>
    </row>
    <row r="148" spans="1:6">
      <c r="A148" s="1227">
        <v>1655</v>
      </c>
      <c r="B148" s="1227">
        <v>3060</v>
      </c>
      <c r="C148" s="1227" t="s">
        <v>1493</v>
      </c>
      <c r="D148" s="1238">
        <v>0</v>
      </c>
      <c r="E148" s="1238">
        <v>0</v>
      </c>
      <c r="F148" s="1238">
        <v>0</v>
      </c>
    </row>
    <row r="149" spans="1:6">
      <c r="A149" s="1227">
        <v>1655</v>
      </c>
      <c r="B149" s="1227">
        <v>3061</v>
      </c>
      <c r="C149" s="1227" t="s">
        <v>1492</v>
      </c>
      <c r="D149" s="1238">
        <v>0</v>
      </c>
      <c r="E149" s="1238">
        <v>0</v>
      </c>
      <c r="F149" s="1238">
        <v>0</v>
      </c>
    </row>
    <row r="150" spans="1:6">
      <c r="A150" s="1227">
        <v>1655</v>
      </c>
      <c r="B150" s="1227">
        <v>3070</v>
      </c>
      <c r="C150" s="1227" t="s">
        <v>1491</v>
      </c>
      <c r="D150" s="1238">
        <v>-1244.99</v>
      </c>
      <c r="E150" s="1238">
        <v>-28492.52</v>
      </c>
      <c r="F150" s="1238">
        <v>-43799.75</v>
      </c>
    </row>
    <row r="151" spans="1:6">
      <c r="A151" s="1227">
        <v>1655</v>
      </c>
      <c r="B151" s="1227">
        <v>3071</v>
      </c>
      <c r="C151" s="1227" t="s">
        <v>1490</v>
      </c>
      <c r="D151" s="1238">
        <v>0</v>
      </c>
      <c r="E151" s="1238">
        <v>0</v>
      </c>
      <c r="F151" s="1238">
        <v>0</v>
      </c>
    </row>
    <row r="152" spans="1:6">
      <c r="A152" s="1227">
        <v>1655</v>
      </c>
      <c r="B152" s="1227">
        <v>3080</v>
      </c>
      <c r="C152" s="1227" t="s">
        <v>1489</v>
      </c>
      <c r="D152" s="1238">
        <v>0</v>
      </c>
      <c r="E152" s="1238">
        <v>0</v>
      </c>
      <c r="F152" s="1238">
        <v>0</v>
      </c>
    </row>
    <row r="153" spans="1:6">
      <c r="A153" s="1227">
        <v>1655</v>
      </c>
      <c r="B153" s="1227">
        <v>3081</v>
      </c>
      <c r="C153" s="1227" t="s">
        <v>1488</v>
      </c>
      <c r="D153" s="1238">
        <v>0</v>
      </c>
      <c r="E153" s="1238">
        <v>0</v>
      </c>
      <c r="F153" s="1238">
        <v>0</v>
      </c>
    </row>
    <row r="154" spans="1:6">
      <c r="A154" s="1227">
        <v>1655</v>
      </c>
      <c r="B154" s="1227">
        <v>3090</v>
      </c>
      <c r="C154" s="1227" t="s">
        <v>1487</v>
      </c>
      <c r="D154" s="1238">
        <v>-723.96</v>
      </c>
      <c r="E154" s="1238">
        <v>-3575.04</v>
      </c>
      <c r="F154" s="1238">
        <v>-8667.39</v>
      </c>
    </row>
    <row r="155" spans="1:6">
      <c r="A155" s="1227">
        <v>1655</v>
      </c>
      <c r="B155" s="1227">
        <v>3091</v>
      </c>
      <c r="C155" s="1227" t="s">
        <v>1486</v>
      </c>
      <c r="D155" s="1238">
        <v>0</v>
      </c>
      <c r="E155" s="1238">
        <v>0</v>
      </c>
      <c r="F155" s="1238">
        <v>0</v>
      </c>
    </row>
    <row r="156" spans="1:6">
      <c r="A156" s="1227">
        <v>1655</v>
      </c>
      <c r="B156" s="1227">
        <v>3100</v>
      </c>
      <c r="C156" s="1227" t="s">
        <v>1299</v>
      </c>
      <c r="D156" s="1238">
        <v>0</v>
      </c>
      <c r="E156" s="1238">
        <v>0</v>
      </c>
      <c r="F156" s="1238">
        <v>0</v>
      </c>
    </row>
    <row r="157" spans="1:6">
      <c r="A157" s="1227">
        <v>1655</v>
      </c>
      <c r="B157" s="1227">
        <v>3101</v>
      </c>
      <c r="C157" s="1227" t="s">
        <v>1298</v>
      </c>
      <c r="D157" s="1238">
        <v>0</v>
      </c>
      <c r="E157" s="1238">
        <v>0</v>
      </c>
      <c r="F157" s="1238">
        <v>0</v>
      </c>
    </row>
    <row r="158" spans="1:6">
      <c r="A158" s="1227">
        <v>1655</v>
      </c>
      <c r="B158" s="1227">
        <v>3110</v>
      </c>
      <c r="C158" s="1227" t="s">
        <v>1273</v>
      </c>
      <c r="D158" s="1238">
        <v>-12778.15</v>
      </c>
      <c r="E158" s="1238">
        <v>-25409.77</v>
      </c>
      <c r="F158" s="1238">
        <v>-28899.82</v>
      </c>
    </row>
    <row r="159" spans="1:6">
      <c r="A159" s="1227">
        <v>1655</v>
      </c>
      <c r="B159" s="1227">
        <v>3111</v>
      </c>
      <c r="C159" s="1227" t="s">
        <v>1271</v>
      </c>
      <c r="D159" s="1238">
        <v>0</v>
      </c>
      <c r="E159" s="1238">
        <v>0</v>
      </c>
      <c r="F159" s="1238">
        <v>0</v>
      </c>
    </row>
    <row r="160" spans="1:6">
      <c r="A160" s="1227">
        <v>1655</v>
      </c>
      <c r="B160" s="1227">
        <v>3112</v>
      </c>
      <c r="C160" s="1227" t="s">
        <v>1485</v>
      </c>
      <c r="D160" s="1238">
        <v>0</v>
      </c>
      <c r="E160" s="1238">
        <v>0</v>
      </c>
      <c r="F160" s="1238">
        <v>0</v>
      </c>
    </row>
    <row r="161" spans="1:6">
      <c r="A161" s="1227">
        <v>1655</v>
      </c>
      <c r="B161" s="1227">
        <v>3113</v>
      </c>
      <c r="C161" s="1227" t="s">
        <v>1484</v>
      </c>
      <c r="D161" s="1238">
        <v>0</v>
      </c>
      <c r="E161" s="1238">
        <v>0</v>
      </c>
      <c r="F161" s="1238">
        <v>0</v>
      </c>
    </row>
    <row r="162" spans="1:6">
      <c r="A162" s="1227">
        <v>1655</v>
      </c>
      <c r="B162" s="1227">
        <v>3114</v>
      </c>
      <c r="C162" s="1227" t="s">
        <v>1483</v>
      </c>
      <c r="D162" s="1238">
        <v>0</v>
      </c>
      <c r="E162" s="1238">
        <v>0</v>
      </c>
      <c r="F162" s="1238">
        <v>0</v>
      </c>
    </row>
    <row r="163" spans="1:6">
      <c r="A163" s="1227">
        <v>1655</v>
      </c>
      <c r="B163" s="1227">
        <v>3115</v>
      </c>
      <c r="C163" s="1227" t="s">
        <v>1482</v>
      </c>
      <c r="D163" s="1238">
        <v>0</v>
      </c>
      <c r="E163" s="1238">
        <v>0</v>
      </c>
      <c r="F163" s="1238">
        <v>0</v>
      </c>
    </row>
    <row r="164" spans="1:6">
      <c r="A164" s="1227">
        <v>1655</v>
      </c>
      <c r="B164" s="1227">
        <v>3200</v>
      </c>
      <c r="C164" s="1227" t="s">
        <v>1481</v>
      </c>
      <c r="D164" s="1238">
        <v>-491.2</v>
      </c>
      <c r="E164" s="1238">
        <v>-5536.35</v>
      </c>
      <c r="F164" s="1238">
        <v>-5932.59</v>
      </c>
    </row>
    <row r="165" spans="1:6">
      <c r="A165" s="1227">
        <v>1655</v>
      </c>
      <c r="B165" s="1227">
        <v>3201</v>
      </c>
      <c r="C165" s="1227" t="s">
        <v>1480</v>
      </c>
      <c r="D165" s="1238">
        <v>0</v>
      </c>
      <c r="E165" s="1238">
        <v>0</v>
      </c>
      <c r="F165" s="1238">
        <v>0</v>
      </c>
    </row>
    <row r="166" spans="1:6">
      <c r="A166" s="1227">
        <v>1655</v>
      </c>
      <c r="B166" s="1227">
        <v>3202</v>
      </c>
      <c r="C166" s="1227" t="s">
        <v>1479</v>
      </c>
      <c r="D166" s="1238">
        <v>0</v>
      </c>
      <c r="E166" s="1238">
        <v>0</v>
      </c>
      <c r="F166" s="1238">
        <v>-5179.6499999999996</v>
      </c>
    </row>
    <row r="167" spans="1:6">
      <c r="A167" s="1227">
        <v>1655</v>
      </c>
      <c r="B167" s="1227">
        <v>3203</v>
      </c>
      <c r="C167" s="1227" t="s">
        <v>1478</v>
      </c>
      <c r="D167" s="1238">
        <v>0</v>
      </c>
      <c r="E167" s="1238">
        <v>0</v>
      </c>
      <c r="F167" s="1238">
        <v>0</v>
      </c>
    </row>
    <row r="168" spans="1:6">
      <c r="A168" s="1227">
        <v>1655</v>
      </c>
      <c r="B168" s="1227">
        <v>3204</v>
      </c>
      <c r="C168" s="1227" t="s">
        <v>1477</v>
      </c>
      <c r="D168" s="1238">
        <v>0</v>
      </c>
      <c r="E168" s="1238">
        <v>0</v>
      </c>
      <c r="F168" s="1238">
        <v>0</v>
      </c>
    </row>
    <row r="169" spans="1:6">
      <c r="A169" s="1227">
        <v>1655</v>
      </c>
      <c r="B169" s="1227">
        <v>3205</v>
      </c>
      <c r="C169" s="1227" t="s">
        <v>1476</v>
      </c>
      <c r="D169" s="1238">
        <v>0</v>
      </c>
      <c r="E169" s="1238">
        <v>0</v>
      </c>
      <c r="F169" s="1238">
        <v>0</v>
      </c>
    </row>
    <row r="170" spans="1:6">
      <c r="A170" s="1227">
        <v>1655</v>
      </c>
      <c r="B170" s="1227">
        <v>3300</v>
      </c>
      <c r="C170" s="1227" t="s">
        <v>1475</v>
      </c>
      <c r="D170" s="1238">
        <v>0</v>
      </c>
      <c r="E170" s="1238">
        <v>0</v>
      </c>
      <c r="F170" s="1238">
        <v>0</v>
      </c>
    </row>
    <row r="171" spans="1:6">
      <c r="A171" s="1227">
        <v>1655</v>
      </c>
      <c r="B171" s="1227">
        <v>3301</v>
      </c>
      <c r="C171" s="1227" t="s">
        <v>1474</v>
      </c>
      <c r="D171" s="1238">
        <v>0</v>
      </c>
      <c r="E171" s="1238">
        <v>0</v>
      </c>
      <c r="F171" s="1238">
        <v>0</v>
      </c>
    </row>
    <row r="172" spans="1:6">
      <c r="A172" s="1227">
        <v>1655</v>
      </c>
      <c r="B172" s="1227">
        <v>3302</v>
      </c>
      <c r="C172" s="1227" t="s">
        <v>1473</v>
      </c>
      <c r="D172" s="1238">
        <v>-604.79</v>
      </c>
      <c r="E172" s="1238">
        <v>-52547.21</v>
      </c>
      <c r="F172" s="1238">
        <v>-55688.6</v>
      </c>
    </row>
    <row r="173" spans="1:6">
      <c r="A173" s="1227">
        <v>1655</v>
      </c>
      <c r="B173" s="1227">
        <v>3303</v>
      </c>
      <c r="C173" s="1227" t="s">
        <v>1472</v>
      </c>
      <c r="D173" s="1238">
        <v>0</v>
      </c>
      <c r="E173" s="1238">
        <v>-6866</v>
      </c>
      <c r="F173" s="1238">
        <v>-6866</v>
      </c>
    </row>
    <row r="174" spans="1:6">
      <c r="A174" s="1227">
        <v>1655</v>
      </c>
      <c r="B174" s="1227">
        <v>3304</v>
      </c>
      <c r="C174" s="1227" t="s">
        <v>1471</v>
      </c>
      <c r="D174" s="1238">
        <v>0</v>
      </c>
      <c r="E174" s="1238">
        <v>0</v>
      </c>
      <c r="F174" s="1238">
        <v>0</v>
      </c>
    </row>
    <row r="175" spans="1:6">
      <c r="A175" s="1227">
        <v>1655</v>
      </c>
      <c r="B175" s="1227">
        <v>3305</v>
      </c>
      <c r="C175" s="1227" t="s">
        <v>1470</v>
      </c>
      <c r="D175" s="1238">
        <v>0</v>
      </c>
      <c r="E175" s="1238">
        <v>0</v>
      </c>
      <c r="F175" s="1238">
        <v>0</v>
      </c>
    </row>
    <row r="176" spans="1:6">
      <c r="A176" s="1227">
        <v>1655</v>
      </c>
      <c r="B176" s="1227">
        <v>3310</v>
      </c>
      <c r="C176" s="1227" t="s">
        <v>1469</v>
      </c>
      <c r="D176" s="1238">
        <v>-10959.64</v>
      </c>
      <c r="E176" s="1238">
        <v>-42603.22</v>
      </c>
      <c r="F176" s="1238">
        <v>-46434.99</v>
      </c>
    </row>
    <row r="177" spans="1:6">
      <c r="A177" s="1227">
        <v>1655</v>
      </c>
      <c r="B177" s="1227">
        <v>3311</v>
      </c>
      <c r="C177" s="1227" t="s">
        <v>1468</v>
      </c>
      <c r="D177" s="1238">
        <v>0</v>
      </c>
      <c r="E177" s="1238">
        <v>0</v>
      </c>
      <c r="F177" s="1238">
        <v>0</v>
      </c>
    </row>
    <row r="178" spans="1:6">
      <c r="A178" s="1227">
        <v>1655</v>
      </c>
      <c r="B178" s="1227">
        <v>3330</v>
      </c>
      <c r="C178" s="1227" t="s">
        <v>1290</v>
      </c>
      <c r="D178" s="1238">
        <v>0</v>
      </c>
      <c r="E178" s="1238">
        <v>0</v>
      </c>
      <c r="F178" s="1238">
        <v>0</v>
      </c>
    </row>
    <row r="179" spans="1:6">
      <c r="A179" s="1227">
        <v>1655</v>
      </c>
      <c r="B179" s="1227">
        <v>3331</v>
      </c>
      <c r="C179" s="1227" t="s">
        <v>1288</v>
      </c>
      <c r="D179" s="1238">
        <v>0</v>
      </c>
      <c r="E179" s="1238">
        <v>0</v>
      </c>
      <c r="F179" s="1238">
        <v>0</v>
      </c>
    </row>
    <row r="180" spans="1:6">
      <c r="A180" s="1227">
        <v>1655</v>
      </c>
      <c r="B180" s="1227">
        <v>3340</v>
      </c>
      <c r="C180" s="1227" t="s">
        <v>1467</v>
      </c>
      <c r="D180" s="1238">
        <v>-10507.1</v>
      </c>
      <c r="E180" s="1238">
        <v>-26093.69</v>
      </c>
      <c r="F180" s="1238">
        <v>-30425.41</v>
      </c>
    </row>
    <row r="181" spans="1:6">
      <c r="A181" s="1227">
        <v>1655</v>
      </c>
      <c r="B181" s="1227">
        <v>3341</v>
      </c>
      <c r="C181" s="1227" t="s">
        <v>1466</v>
      </c>
      <c r="D181" s="1238">
        <v>0</v>
      </c>
      <c r="E181" s="1238">
        <v>0</v>
      </c>
      <c r="F181" s="1238">
        <v>0</v>
      </c>
    </row>
    <row r="182" spans="1:6">
      <c r="A182" s="1227">
        <v>1655</v>
      </c>
      <c r="B182" s="1227">
        <v>3350</v>
      </c>
      <c r="C182" s="1227" t="s">
        <v>1465</v>
      </c>
      <c r="D182" s="1238">
        <v>-1282.72</v>
      </c>
      <c r="E182" s="1238">
        <v>-1443.06</v>
      </c>
      <c r="F182" s="1238">
        <v>-1603.4</v>
      </c>
    </row>
    <row r="183" spans="1:6">
      <c r="A183" s="1227">
        <v>1655</v>
      </c>
      <c r="B183" s="1227">
        <v>3351</v>
      </c>
      <c r="C183" s="1227" t="s">
        <v>1464</v>
      </c>
      <c r="D183" s="1238">
        <v>0</v>
      </c>
      <c r="E183" s="1238">
        <v>0</v>
      </c>
      <c r="F183" s="1238">
        <v>0</v>
      </c>
    </row>
    <row r="184" spans="1:6">
      <c r="A184" s="1227">
        <v>1655</v>
      </c>
      <c r="B184" s="1227">
        <v>3360</v>
      </c>
      <c r="C184" s="1227" t="s">
        <v>1463</v>
      </c>
      <c r="D184" s="1238">
        <v>0</v>
      </c>
      <c r="E184" s="1238">
        <v>0</v>
      </c>
      <c r="F184" s="1238">
        <v>0</v>
      </c>
    </row>
    <row r="185" spans="1:6">
      <c r="A185" s="1227">
        <v>1655</v>
      </c>
      <c r="B185" s="1227">
        <v>3361</v>
      </c>
      <c r="C185" s="1227" t="s">
        <v>1462</v>
      </c>
      <c r="D185" s="1238">
        <v>0</v>
      </c>
      <c r="E185" s="1238">
        <v>0</v>
      </c>
      <c r="F185" s="1238">
        <v>0</v>
      </c>
    </row>
    <row r="186" spans="1:6">
      <c r="A186" s="1227">
        <v>1655</v>
      </c>
      <c r="B186" s="1227">
        <v>3390</v>
      </c>
      <c r="C186" s="1227" t="s">
        <v>1461</v>
      </c>
      <c r="D186" s="1238">
        <v>-5921.87</v>
      </c>
      <c r="E186" s="1238">
        <v>-57847.43</v>
      </c>
      <c r="F186" s="1238">
        <v>-58677.95</v>
      </c>
    </row>
    <row r="187" spans="1:6">
      <c r="A187" s="1227">
        <v>1655</v>
      </c>
      <c r="B187" s="1227">
        <v>3391</v>
      </c>
      <c r="C187" s="1227" t="s">
        <v>1232</v>
      </c>
      <c r="D187" s="1238">
        <v>0</v>
      </c>
      <c r="E187" s="1238">
        <v>0</v>
      </c>
      <c r="F187" s="1238">
        <v>0</v>
      </c>
    </row>
    <row r="188" spans="1:6">
      <c r="A188" s="1227">
        <v>1655</v>
      </c>
      <c r="B188" s="1227">
        <v>3400</v>
      </c>
      <c r="C188" s="1227" t="s">
        <v>1255</v>
      </c>
      <c r="D188" s="1238">
        <v>-5269.69</v>
      </c>
      <c r="E188" s="1238">
        <v>-6538.95</v>
      </c>
      <c r="F188" s="1238">
        <v>-7808.21</v>
      </c>
    </row>
    <row r="189" spans="1:6">
      <c r="A189" s="1227">
        <v>1655</v>
      </c>
      <c r="B189" s="1227">
        <v>3401</v>
      </c>
      <c r="C189" s="1227" t="s">
        <v>1254</v>
      </c>
      <c r="D189" s="1238">
        <v>0</v>
      </c>
      <c r="E189" s="1238">
        <v>0</v>
      </c>
      <c r="F189" s="1238">
        <v>0</v>
      </c>
    </row>
    <row r="190" spans="1:6">
      <c r="A190" s="1227">
        <v>1655</v>
      </c>
      <c r="B190" s="1227">
        <v>3402</v>
      </c>
      <c r="C190" s="1227" t="s">
        <v>1460</v>
      </c>
      <c r="D190" s="1238">
        <v>0</v>
      </c>
      <c r="E190" s="1238">
        <v>0</v>
      </c>
      <c r="F190" s="1238">
        <v>0</v>
      </c>
    </row>
    <row r="191" spans="1:6">
      <c r="A191" s="1227">
        <v>1655</v>
      </c>
      <c r="B191" s="1227">
        <v>3403</v>
      </c>
      <c r="C191" s="1227" t="s">
        <v>1459</v>
      </c>
      <c r="D191" s="1238">
        <v>0</v>
      </c>
      <c r="E191" s="1238">
        <v>0</v>
      </c>
      <c r="F191" s="1238">
        <v>0</v>
      </c>
    </row>
    <row r="192" spans="1:6">
      <c r="A192" s="1227">
        <v>1655</v>
      </c>
      <c r="B192" s="1227">
        <v>3410</v>
      </c>
      <c r="C192" s="1227" t="s">
        <v>1251</v>
      </c>
      <c r="D192" s="1238">
        <v>0</v>
      </c>
      <c r="E192" s="1238">
        <v>0</v>
      </c>
      <c r="F192" s="1238">
        <v>0</v>
      </c>
    </row>
    <row r="193" spans="1:6">
      <c r="A193" s="1227">
        <v>1655</v>
      </c>
      <c r="B193" s="1227">
        <v>3411</v>
      </c>
      <c r="C193" s="1227" t="s">
        <v>1249</v>
      </c>
      <c r="D193" s="1238">
        <v>0</v>
      </c>
      <c r="E193" s="1238">
        <v>0</v>
      </c>
      <c r="F193" s="1238">
        <v>0</v>
      </c>
    </row>
    <row r="194" spans="1:6">
      <c r="A194" s="1227">
        <v>1655</v>
      </c>
      <c r="B194" s="1227">
        <v>3420</v>
      </c>
      <c r="C194" s="1227" t="s">
        <v>1458</v>
      </c>
      <c r="D194" s="1238">
        <v>0</v>
      </c>
      <c r="E194" s="1238">
        <v>0</v>
      </c>
      <c r="F194" s="1238">
        <v>0</v>
      </c>
    </row>
    <row r="195" spans="1:6">
      <c r="A195" s="1227">
        <v>1655</v>
      </c>
      <c r="B195" s="1227">
        <v>3421</v>
      </c>
      <c r="C195" s="1227" t="s">
        <v>1457</v>
      </c>
      <c r="D195" s="1238">
        <v>0</v>
      </c>
      <c r="E195" s="1238">
        <v>0</v>
      </c>
      <c r="F195" s="1238">
        <v>0</v>
      </c>
    </row>
    <row r="196" spans="1:6">
      <c r="A196" s="1227">
        <v>1655</v>
      </c>
      <c r="B196" s="1227">
        <v>3430</v>
      </c>
      <c r="C196" s="1227" t="s">
        <v>1245</v>
      </c>
      <c r="D196" s="1238">
        <v>0</v>
      </c>
      <c r="E196" s="1238">
        <v>-19.72</v>
      </c>
      <c r="F196" s="1238">
        <v>-46.01</v>
      </c>
    </row>
    <row r="197" spans="1:6">
      <c r="A197" s="1227">
        <v>1655</v>
      </c>
      <c r="B197" s="1227">
        <v>3431</v>
      </c>
      <c r="C197" s="1227" t="s">
        <v>1243</v>
      </c>
      <c r="D197" s="1238">
        <v>0</v>
      </c>
      <c r="E197" s="1238">
        <v>0</v>
      </c>
      <c r="F197" s="1238">
        <v>0</v>
      </c>
    </row>
    <row r="198" spans="1:6">
      <c r="A198" s="1227">
        <v>1655</v>
      </c>
      <c r="B198" s="1227">
        <v>3440</v>
      </c>
      <c r="C198" s="1227" t="s">
        <v>1456</v>
      </c>
      <c r="D198" s="1238">
        <v>0</v>
      </c>
      <c r="E198" s="1238">
        <v>0</v>
      </c>
      <c r="F198" s="1238">
        <v>0</v>
      </c>
    </row>
    <row r="199" spans="1:6">
      <c r="A199" s="1227">
        <v>1655</v>
      </c>
      <c r="B199" s="1227">
        <v>3441</v>
      </c>
      <c r="C199" s="1227" t="s">
        <v>1455</v>
      </c>
      <c r="D199" s="1238">
        <v>0</v>
      </c>
      <c r="E199" s="1238">
        <v>0</v>
      </c>
      <c r="F199" s="1238">
        <v>0</v>
      </c>
    </row>
    <row r="200" spans="1:6">
      <c r="A200" s="1227">
        <v>1655</v>
      </c>
      <c r="B200" s="1227">
        <v>3450</v>
      </c>
      <c r="C200" s="1227" t="s">
        <v>1454</v>
      </c>
      <c r="D200" s="1238">
        <v>0</v>
      </c>
      <c r="E200" s="1238">
        <v>0</v>
      </c>
      <c r="F200" s="1238">
        <v>0</v>
      </c>
    </row>
    <row r="201" spans="1:6">
      <c r="A201" s="1227">
        <v>1655</v>
      </c>
      <c r="B201" s="1227">
        <v>3451</v>
      </c>
      <c r="C201" s="1227" t="s">
        <v>1453</v>
      </c>
      <c r="D201" s="1238">
        <v>0</v>
      </c>
      <c r="E201" s="1238">
        <v>0</v>
      </c>
      <c r="F201" s="1238">
        <v>0</v>
      </c>
    </row>
    <row r="202" spans="1:6">
      <c r="A202" s="1227">
        <v>1655</v>
      </c>
      <c r="B202" s="1227">
        <v>3460</v>
      </c>
      <c r="C202" s="1227" t="s">
        <v>1452</v>
      </c>
      <c r="D202" s="1238">
        <v>-13591.21</v>
      </c>
      <c r="E202" s="1238">
        <v>-16894.599999999999</v>
      </c>
      <c r="F202" s="1238">
        <v>-19557.060000000001</v>
      </c>
    </row>
    <row r="203" spans="1:6">
      <c r="A203" s="1227">
        <v>1655</v>
      </c>
      <c r="B203" s="1227">
        <v>3461</v>
      </c>
      <c r="C203" s="1227" t="s">
        <v>1451</v>
      </c>
      <c r="D203" s="1238">
        <v>0</v>
      </c>
      <c r="E203" s="1238">
        <v>0</v>
      </c>
      <c r="F203" s="1238">
        <v>0</v>
      </c>
    </row>
    <row r="204" spans="1:6">
      <c r="A204" s="1227">
        <v>1655</v>
      </c>
      <c r="B204" s="1227">
        <v>3470</v>
      </c>
      <c r="C204" s="1227" t="s">
        <v>1450</v>
      </c>
      <c r="D204" s="1238">
        <v>0</v>
      </c>
      <c r="E204" s="1238">
        <v>0</v>
      </c>
      <c r="F204" s="1238">
        <v>0</v>
      </c>
    </row>
    <row r="205" spans="1:6">
      <c r="A205" s="1227">
        <v>1655</v>
      </c>
      <c r="B205" s="1227">
        <v>3471</v>
      </c>
      <c r="C205" s="1227" t="s">
        <v>1449</v>
      </c>
      <c r="D205" s="1238">
        <v>0</v>
      </c>
      <c r="E205" s="1238">
        <v>0</v>
      </c>
      <c r="F205" s="1238">
        <v>0</v>
      </c>
    </row>
    <row r="206" spans="1:6">
      <c r="A206" s="1227">
        <v>1655</v>
      </c>
      <c r="B206" s="1227">
        <v>3480</v>
      </c>
      <c r="C206" s="1227" t="s">
        <v>1231</v>
      </c>
      <c r="D206" s="1238">
        <v>0</v>
      </c>
      <c r="E206" s="1238">
        <v>0</v>
      </c>
      <c r="F206" s="1238">
        <v>0</v>
      </c>
    </row>
    <row r="207" spans="1:6">
      <c r="A207" s="1227">
        <v>1655</v>
      </c>
      <c r="B207" s="1227">
        <v>3481</v>
      </c>
      <c r="C207" s="1227" t="s">
        <v>1229</v>
      </c>
      <c r="D207" s="1238">
        <v>0</v>
      </c>
      <c r="E207" s="1238">
        <v>0</v>
      </c>
      <c r="F207" s="1238">
        <v>0</v>
      </c>
    </row>
    <row r="208" spans="1:6">
      <c r="A208" s="1227">
        <v>1655</v>
      </c>
      <c r="B208" s="1227">
        <v>3510</v>
      </c>
      <c r="C208" s="1227" t="s">
        <v>1304</v>
      </c>
      <c r="D208" s="1238">
        <v>0</v>
      </c>
      <c r="E208" s="1238">
        <v>0</v>
      </c>
      <c r="F208" s="1238">
        <v>0</v>
      </c>
    </row>
    <row r="209" spans="1:6">
      <c r="A209" s="1227">
        <v>1655</v>
      </c>
      <c r="B209" s="1227">
        <v>3511</v>
      </c>
      <c r="C209" s="1227" t="s">
        <v>1303</v>
      </c>
      <c r="D209" s="1238">
        <v>0</v>
      </c>
      <c r="E209" s="1238">
        <v>0</v>
      </c>
      <c r="F209" s="1238">
        <v>0</v>
      </c>
    </row>
    <row r="210" spans="1:6">
      <c r="A210" s="1227">
        <v>1655</v>
      </c>
      <c r="B210" s="1227">
        <v>3540</v>
      </c>
      <c r="C210" s="1227" t="s">
        <v>1301</v>
      </c>
      <c r="D210" s="1238">
        <v>-6032.29</v>
      </c>
      <c r="E210" s="1238">
        <v>-11046.19</v>
      </c>
      <c r="F210" s="1238">
        <v>-13217.83</v>
      </c>
    </row>
    <row r="211" spans="1:6">
      <c r="A211" s="1227">
        <v>1655</v>
      </c>
      <c r="B211" s="1227">
        <v>3541</v>
      </c>
      <c r="C211" s="1227" t="s">
        <v>1300</v>
      </c>
      <c r="D211" s="1238">
        <v>0</v>
      </c>
      <c r="E211" s="1238">
        <v>0</v>
      </c>
      <c r="F211" s="1238">
        <v>0</v>
      </c>
    </row>
    <row r="212" spans="1:6">
      <c r="A212" s="1227">
        <v>1655</v>
      </c>
      <c r="B212" s="1227">
        <v>3550</v>
      </c>
      <c r="C212" s="1227" t="s">
        <v>1299</v>
      </c>
      <c r="D212" s="1238">
        <v>0</v>
      </c>
      <c r="E212" s="1238">
        <v>0</v>
      </c>
      <c r="F212" s="1238">
        <v>0</v>
      </c>
    </row>
    <row r="213" spans="1:6">
      <c r="A213" s="1227">
        <v>1655</v>
      </c>
      <c r="B213" s="1227">
        <v>3551</v>
      </c>
      <c r="C213" s="1227" t="s">
        <v>1298</v>
      </c>
      <c r="D213" s="1238">
        <v>0</v>
      </c>
      <c r="E213" s="1238">
        <v>0</v>
      </c>
      <c r="F213" s="1238">
        <v>0</v>
      </c>
    </row>
    <row r="214" spans="1:6">
      <c r="A214" s="1227">
        <v>1655</v>
      </c>
      <c r="B214" s="1227">
        <v>3600</v>
      </c>
      <c r="C214" s="1227" t="s">
        <v>1297</v>
      </c>
      <c r="D214" s="1238">
        <v>0</v>
      </c>
      <c r="E214" s="1238">
        <v>-74335.600000000006</v>
      </c>
      <c r="F214" s="1238">
        <v>-77954.460000000006</v>
      </c>
    </row>
    <row r="215" spans="1:6">
      <c r="A215" s="1227">
        <v>1655</v>
      </c>
      <c r="B215" s="1227">
        <v>3601</v>
      </c>
      <c r="C215" s="1227" t="s">
        <v>1296</v>
      </c>
      <c r="D215" s="1238">
        <v>0</v>
      </c>
      <c r="E215" s="1238">
        <v>0</v>
      </c>
      <c r="F215" s="1238">
        <v>0</v>
      </c>
    </row>
    <row r="216" spans="1:6">
      <c r="A216" s="1227">
        <v>1655</v>
      </c>
      <c r="B216" s="1227">
        <v>3610</v>
      </c>
      <c r="C216" s="1227" t="s">
        <v>1295</v>
      </c>
      <c r="D216" s="1238">
        <v>-48450.17</v>
      </c>
      <c r="E216" s="1238">
        <v>-109752.97</v>
      </c>
      <c r="F216" s="1238">
        <v>-120001.17</v>
      </c>
    </row>
    <row r="217" spans="1:6">
      <c r="A217" s="1227">
        <v>1655</v>
      </c>
      <c r="B217" s="1227">
        <v>3611</v>
      </c>
      <c r="C217" s="1227" t="s">
        <v>1294</v>
      </c>
      <c r="D217" s="1238">
        <v>0</v>
      </c>
      <c r="E217" s="1238">
        <v>0</v>
      </c>
      <c r="F217" s="1238">
        <v>0</v>
      </c>
    </row>
    <row r="218" spans="1:6">
      <c r="A218" s="1227">
        <v>1655</v>
      </c>
      <c r="B218" s="1227">
        <v>3620</v>
      </c>
      <c r="C218" s="1227" t="s">
        <v>1293</v>
      </c>
      <c r="D218" s="1238">
        <v>0</v>
      </c>
      <c r="E218" s="1238">
        <v>0</v>
      </c>
      <c r="F218" s="1238">
        <v>0</v>
      </c>
    </row>
    <row r="219" spans="1:6">
      <c r="A219" s="1227">
        <v>1655</v>
      </c>
      <c r="B219" s="1227">
        <v>3621</v>
      </c>
      <c r="C219" s="1227" t="s">
        <v>1291</v>
      </c>
      <c r="D219" s="1238">
        <v>0</v>
      </c>
      <c r="E219" s="1238">
        <v>0</v>
      </c>
      <c r="F219" s="1238">
        <v>0</v>
      </c>
    </row>
    <row r="220" spans="1:6">
      <c r="A220" s="1227">
        <v>1655</v>
      </c>
      <c r="B220" s="1227">
        <v>3630</v>
      </c>
      <c r="C220" s="1227" t="s">
        <v>1290</v>
      </c>
      <c r="D220" s="1238">
        <v>-789.69</v>
      </c>
      <c r="E220" s="1238">
        <v>-1270.25</v>
      </c>
      <c r="F220" s="1238">
        <v>-1766.44</v>
      </c>
    </row>
    <row r="221" spans="1:6">
      <c r="A221" s="1227">
        <v>1655</v>
      </c>
      <c r="B221" s="1227">
        <v>3631</v>
      </c>
      <c r="C221" s="1227" t="s">
        <v>1288</v>
      </c>
      <c r="D221" s="1238">
        <v>0</v>
      </c>
      <c r="E221" s="1238">
        <v>0</v>
      </c>
      <c r="F221" s="1238">
        <v>0</v>
      </c>
    </row>
    <row r="222" spans="1:6">
      <c r="A222" s="1227">
        <v>1655</v>
      </c>
      <c r="B222" s="1227">
        <v>3640</v>
      </c>
      <c r="C222" s="1227" t="s">
        <v>1287</v>
      </c>
      <c r="D222" s="1238">
        <v>0</v>
      </c>
      <c r="E222" s="1238">
        <v>0</v>
      </c>
      <c r="F222" s="1238">
        <v>0</v>
      </c>
    </row>
    <row r="223" spans="1:6">
      <c r="A223" s="1227">
        <v>1655</v>
      </c>
      <c r="B223" s="1227">
        <v>3641</v>
      </c>
      <c r="C223" s="1227" t="s">
        <v>1285</v>
      </c>
      <c r="D223" s="1238">
        <v>0</v>
      </c>
      <c r="E223" s="1238">
        <v>0</v>
      </c>
      <c r="F223" s="1238">
        <v>0</v>
      </c>
    </row>
    <row r="224" spans="1:6">
      <c r="A224" s="1227">
        <v>1655</v>
      </c>
      <c r="B224" s="1227">
        <v>3650</v>
      </c>
      <c r="C224" s="1227" t="s">
        <v>1284</v>
      </c>
      <c r="D224" s="1238">
        <v>0</v>
      </c>
      <c r="E224" s="1238">
        <v>0</v>
      </c>
      <c r="F224" s="1238">
        <v>0</v>
      </c>
    </row>
    <row r="225" spans="1:6">
      <c r="A225" s="1227">
        <v>1655</v>
      </c>
      <c r="B225" s="1227">
        <v>3651</v>
      </c>
      <c r="C225" s="1227" t="s">
        <v>1282</v>
      </c>
      <c r="D225" s="1238">
        <v>0</v>
      </c>
      <c r="E225" s="1238">
        <v>0</v>
      </c>
      <c r="F225" s="1238">
        <v>0</v>
      </c>
    </row>
    <row r="226" spans="1:6">
      <c r="A226" s="1227">
        <v>1655</v>
      </c>
      <c r="B226" s="1227">
        <v>3660</v>
      </c>
      <c r="C226" s="1227" t="s">
        <v>1281</v>
      </c>
      <c r="D226" s="1238">
        <v>0</v>
      </c>
      <c r="E226" s="1238">
        <v>0</v>
      </c>
      <c r="F226" s="1238">
        <v>0</v>
      </c>
    </row>
    <row r="227" spans="1:6">
      <c r="A227" s="1227">
        <v>1655</v>
      </c>
      <c r="B227" s="1227">
        <v>3661</v>
      </c>
      <c r="C227" s="1227" t="s">
        <v>1279</v>
      </c>
      <c r="D227" s="1238">
        <v>0</v>
      </c>
      <c r="E227" s="1238">
        <v>0</v>
      </c>
      <c r="F227" s="1238">
        <v>0</v>
      </c>
    </row>
    <row r="228" spans="1:6">
      <c r="A228" s="1227">
        <v>1655</v>
      </c>
      <c r="B228" s="1227">
        <v>3670</v>
      </c>
      <c r="C228" s="1227" t="s">
        <v>1278</v>
      </c>
      <c r="D228" s="1238">
        <v>0</v>
      </c>
      <c r="E228" s="1238">
        <v>0</v>
      </c>
      <c r="F228" s="1238">
        <v>0</v>
      </c>
    </row>
    <row r="229" spans="1:6">
      <c r="A229" s="1227">
        <v>1655</v>
      </c>
      <c r="B229" s="1227">
        <v>3671</v>
      </c>
      <c r="C229" s="1227" t="s">
        <v>1277</v>
      </c>
      <c r="D229" s="1238">
        <v>0</v>
      </c>
      <c r="E229" s="1238">
        <v>0</v>
      </c>
      <c r="F229" s="1238">
        <v>0</v>
      </c>
    </row>
    <row r="230" spans="1:6">
      <c r="A230" s="1227">
        <v>1655</v>
      </c>
      <c r="B230" s="1227">
        <v>3700</v>
      </c>
      <c r="C230" s="1227" t="s">
        <v>1276</v>
      </c>
      <c r="D230" s="1238">
        <v>0</v>
      </c>
      <c r="E230" s="1238">
        <v>-40428.9</v>
      </c>
      <c r="F230" s="1238">
        <v>-40428.9</v>
      </c>
    </row>
    <row r="231" spans="1:6">
      <c r="A231" s="1227">
        <v>1655</v>
      </c>
      <c r="B231" s="1227">
        <v>3701</v>
      </c>
      <c r="C231" s="1227" t="s">
        <v>1274</v>
      </c>
      <c r="D231" s="1238">
        <v>0</v>
      </c>
      <c r="E231" s="1238">
        <v>0</v>
      </c>
      <c r="F231" s="1238">
        <v>0</v>
      </c>
    </row>
    <row r="232" spans="1:6">
      <c r="A232" s="1227">
        <v>1655</v>
      </c>
      <c r="B232" s="1227">
        <v>3710</v>
      </c>
      <c r="C232" s="1227" t="s">
        <v>1273</v>
      </c>
      <c r="D232" s="1238">
        <v>-38971.519999999997</v>
      </c>
      <c r="E232" s="1238">
        <v>-235106.43</v>
      </c>
      <c r="F232" s="1238">
        <v>-242694.11</v>
      </c>
    </row>
    <row r="233" spans="1:6">
      <c r="A233" s="1227">
        <v>1655</v>
      </c>
      <c r="B233" s="1227">
        <v>3711</v>
      </c>
      <c r="C233" s="1227" t="s">
        <v>1271</v>
      </c>
      <c r="D233" s="1238">
        <v>0</v>
      </c>
      <c r="E233" s="1238">
        <v>0</v>
      </c>
      <c r="F233" s="1238">
        <v>0</v>
      </c>
    </row>
    <row r="234" spans="1:6">
      <c r="A234" s="1227">
        <v>1655</v>
      </c>
      <c r="B234" s="1227">
        <v>3740</v>
      </c>
      <c r="C234" s="1227" t="s">
        <v>1270</v>
      </c>
      <c r="D234" s="1238">
        <v>0</v>
      </c>
      <c r="E234" s="1238">
        <v>0</v>
      </c>
      <c r="F234" s="1238">
        <v>0</v>
      </c>
    </row>
    <row r="235" spans="1:6">
      <c r="A235" s="1227">
        <v>1655</v>
      </c>
      <c r="B235" s="1227">
        <v>3741</v>
      </c>
      <c r="C235" s="1227" t="s">
        <v>1268</v>
      </c>
      <c r="D235" s="1238">
        <v>0</v>
      </c>
      <c r="E235" s="1238">
        <v>0</v>
      </c>
      <c r="F235" s="1238">
        <v>0</v>
      </c>
    </row>
    <row r="236" spans="1:6">
      <c r="A236" s="1227">
        <v>1655</v>
      </c>
      <c r="B236" s="1227">
        <v>3750</v>
      </c>
      <c r="C236" s="1227" t="s">
        <v>1267</v>
      </c>
      <c r="D236" s="1238">
        <v>0</v>
      </c>
      <c r="E236" s="1238">
        <v>0</v>
      </c>
      <c r="F236" s="1238">
        <v>0</v>
      </c>
    </row>
    <row r="237" spans="1:6">
      <c r="A237" s="1227">
        <v>1655</v>
      </c>
      <c r="B237" s="1227">
        <v>3751</v>
      </c>
      <c r="C237" s="1227" t="s">
        <v>1266</v>
      </c>
      <c r="D237" s="1238">
        <v>0</v>
      </c>
      <c r="E237" s="1238">
        <v>0</v>
      </c>
      <c r="F237" s="1238">
        <v>0</v>
      </c>
    </row>
    <row r="238" spans="1:6">
      <c r="A238" s="1227">
        <v>1655</v>
      </c>
      <c r="B238" s="1227">
        <v>3800</v>
      </c>
      <c r="C238" s="1227" t="s">
        <v>1265</v>
      </c>
      <c r="D238" s="1238">
        <v>-486444.21</v>
      </c>
      <c r="E238" s="1238">
        <v>-1054698.76</v>
      </c>
      <c r="F238" s="1238">
        <v>-1160384.3</v>
      </c>
    </row>
    <row r="239" spans="1:6">
      <c r="A239" s="1227">
        <v>1655</v>
      </c>
      <c r="B239" s="1227">
        <v>3801</v>
      </c>
      <c r="C239" s="1227" t="s">
        <v>1263</v>
      </c>
      <c r="D239" s="1238">
        <v>0</v>
      </c>
      <c r="E239" s="1238">
        <v>0</v>
      </c>
      <c r="F239" s="1238">
        <v>0</v>
      </c>
    </row>
    <row r="240" spans="1:6">
      <c r="A240" s="1227">
        <v>1655</v>
      </c>
      <c r="B240" s="1227">
        <v>3810</v>
      </c>
      <c r="C240" s="1227" t="s">
        <v>1262</v>
      </c>
      <c r="D240" s="1238">
        <v>0</v>
      </c>
      <c r="E240" s="1238">
        <v>0</v>
      </c>
      <c r="F240" s="1238">
        <v>0</v>
      </c>
    </row>
    <row r="241" spans="1:6">
      <c r="A241" s="1227">
        <v>1655</v>
      </c>
      <c r="B241" s="1227">
        <v>3811</v>
      </c>
      <c r="C241" s="1227" t="s">
        <v>1260</v>
      </c>
      <c r="D241" s="1238">
        <v>0</v>
      </c>
      <c r="E241" s="1238">
        <v>0</v>
      </c>
      <c r="F241" s="1238">
        <v>0</v>
      </c>
    </row>
    <row r="242" spans="1:6">
      <c r="A242" s="1227">
        <v>1655</v>
      </c>
      <c r="B242" s="1227">
        <v>3820</v>
      </c>
      <c r="C242" s="1227" t="s">
        <v>1259</v>
      </c>
      <c r="D242" s="1238">
        <v>0</v>
      </c>
      <c r="E242" s="1238">
        <v>0</v>
      </c>
      <c r="F242" s="1238">
        <v>0</v>
      </c>
    </row>
    <row r="243" spans="1:6">
      <c r="A243" s="1227">
        <v>1655</v>
      </c>
      <c r="B243" s="1227">
        <v>3821</v>
      </c>
      <c r="C243" s="1227" t="s">
        <v>1257</v>
      </c>
      <c r="D243" s="1238">
        <v>0</v>
      </c>
      <c r="E243" s="1238">
        <v>0</v>
      </c>
      <c r="F243" s="1238">
        <v>0</v>
      </c>
    </row>
    <row r="244" spans="1:6">
      <c r="A244" s="1227">
        <v>1655</v>
      </c>
      <c r="B244" s="1227">
        <v>3890</v>
      </c>
      <c r="C244" s="1227" t="s">
        <v>1256</v>
      </c>
      <c r="D244" s="1238">
        <v>-3339.17</v>
      </c>
      <c r="E244" s="1238">
        <v>-314846.40000000002</v>
      </c>
      <c r="F244" s="1238">
        <v>-315366.49</v>
      </c>
    </row>
    <row r="245" spans="1:6">
      <c r="A245" s="1227">
        <v>1655</v>
      </c>
      <c r="B245" s="1227">
        <v>3891</v>
      </c>
      <c r="C245" s="1227" t="s">
        <v>1232</v>
      </c>
      <c r="D245" s="1238">
        <v>0</v>
      </c>
      <c r="E245" s="1238">
        <v>0</v>
      </c>
      <c r="F245" s="1238">
        <v>0</v>
      </c>
    </row>
    <row r="246" spans="1:6">
      <c r="A246" s="1227">
        <v>1655</v>
      </c>
      <c r="B246" s="1227">
        <v>3900</v>
      </c>
      <c r="C246" s="1227" t="s">
        <v>1255</v>
      </c>
      <c r="D246" s="1238">
        <v>-2853.81</v>
      </c>
      <c r="E246" s="1238">
        <v>-3720.31</v>
      </c>
      <c r="F246" s="1238">
        <v>-4586.8100000000004</v>
      </c>
    </row>
    <row r="247" spans="1:6">
      <c r="A247" s="1227">
        <v>1655</v>
      </c>
      <c r="B247" s="1227">
        <v>3901</v>
      </c>
      <c r="C247" s="1227" t="s">
        <v>1254</v>
      </c>
      <c r="D247" s="1238">
        <v>0</v>
      </c>
      <c r="E247" s="1238">
        <v>0</v>
      </c>
      <c r="F247" s="1238">
        <v>0</v>
      </c>
    </row>
    <row r="248" spans="1:6">
      <c r="A248" s="1227">
        <v>1655</v>
      </c>
      <c r="B248" s="1227">
        <v>3902</v>
      </c>
      <c r="C248" s="1227" t="s">
        <v>1253</v>
      </c>
      <c r="D248" s="1238">
        <v>0</v>
      </c>
      <c r="E248" s="1238">
        <v>0</v>
      </c>
      <c r="F248" s="1238">
        <v>0</v>
      </c>
    </row>
    <row r="249" spans="1:6">
      <c r="A249" s="1227">
        <v>1655</v>
      </c>
      <c r="B249" s="1227">
        <v>3903</v>
      </c>
      <c r="C249" s="1227" t="s">
        <v>1252</v>
      </c>
      <c r="D249" s="1238">
        <v>0</v>
      </c>
      <c r="E249" s="1238">
        <v>0</v>
      </c>
      <c r="F249" s="1238">
        <v>0</v>
      </c>
    </row>
    <row r="250" spans="1:6">
      <c r="A250" s="1227">
        <v>1655</v>
      </c>
      <c r="B250" s="1227">
        <v>3910</v>
      </c>
      <c r="C250" s="1227" t="s">
        <v>1251</v>
      </c>
      <c r="D250" s="1238">
        <v>0</v>
      </c>
      <c r="E250" s="1238">
        <v>0</v>
      </c>
      <c r="F250" s="1238">
        <v>0</v>
      </c>
    </row>
    <row r="251" spans="1:6">
      <c r="A251" s="1227">
        <v>1655</v>
      </c>
      <c r="B251" s="1227">
        <v>3911</v>
      </c>
      <c r="C251" s="1227" t="s">
        <v>1249</v>
      </c>
      <c r="D251" s="1238">
        <v>0</v>
      </c>
      <c r="E251" s="1238">
        <v>0</v>
      </c>
      <c r="F251" s="1238">
        <v>0</v>
      </c>
    </row>
    <row r="252" spans="1:6">
      <c r="A252" s="1227">
        <v>1655</v>
      </c>
      <c r="B252" s="1227">
        <v>3920</v>
      </c>
      <c r="C252" s="1227" t="s">
        <v>1248</v>
      </c>
      <c r="D252" s="1238">
        <v>0</v>
      </c>
      <c r="E252" s="1238">
        <v>0</v>
      </c>
      <c r="F252" s="1238">
        <v>0</v>
      </c>
    </row>
    <row r="253" spans="1:6">
      <c r="A253" s="1227">
        <v>1655</v>
      </c>
      <c r="B253" s="1227">
        <v>3921</v>
      </c>
      <c r="C253" s="1227" t="s">
        <v>1246</v>
      </c>
      <c r="D253" s="1238">
        <v>0</v>
      </c>
      <c r="E253" s="1238">
        <v>0</v>
      </c>
      <c r="F253" s="1238">
        <v>0</v>
      </c>
    </row>
    <row r="254" spans="1:6">
      <c r="A254" s="1227">
        <v>1655</v>
      </c>
      <c r="B254" s="1227">
        <v>3930</v>
      </c>
      <c r="C254" s="1227" t="s">
        <v>1245</v>
      </c>
      <c r="D254" s="1238">
        <v>-143.87</v>
      </c>
      <c r="E254" s="1238">
        <v>-268.44</v>
      </c>
      <c r="F254" s="1238">
        <v>-412.12</v>
      </c>
    </row>
    <row r="255" spans="1:6">
      <c r="A255" s="1227">
        <v>1655</v>
      </c>
      <c r="B255" s="1227">
        <v>3931</v>
      </c>
      <c r="C255" s="1227" t="s">
        <v>1243</v>
      </c>
      <c r="D255" s="1238">
        <v>0</v>
      </c>
      <c r="E255" s="1238">
        <v>0</v>
      </c>
      <c r="F255" s="1238">
        <v>0</v>
      </c>
    </row>
    <row r="256" spans="1:6">
      <c r="A256" s="1227">
        <v>1655</v>
      </c>
      <c r="B256" s="1227">
        <v>3940</v>
      </c>
      <c r="C256" s="1227" t="s">
        <v>1242</v>
      </c>
      <c r="D256" s="1238">
        <v>0</v>
      </c>
      <c r="E256" s="1238">
        <v>0</v>
      </c>
      <c r="F256" s="1238">
        <v>0</v>
      </c>
    </row>
    <row r="257" spans="1:6">
      <c r="A257" s="1227">
        <v>1655</v>
      </c>
      <c r="B257" s="1227">
        <v>3941</v>
      </c>
      <c r="C257" s="1227" t="s">
        <v>1241</v>
      </c>
      <c r="D257" s="1238">
        <v>0</v>
      </c>
      <c r="E257" s="1238">
        <v>0</v>
      </c>
      <c r="F257" s="1238">
        <v>0</v>
      </c>
    </row>
    <row r="258" spans="1:6">
      <c r="A258" s="1227">
        <v>1655</v>
      </c>
      <c r="B258" s="1227">
        <v>3950</v>
      </c>
      <c r="C258" s="1227" t="s">
        <v>1240</v>
      </c>
      <c r="D258" s="1238">
        <v>0</v>
      </c>
      <c r="E258" s="1238">
        <v>0</v>
      </c>
      <c r="F258" s="1238">
        <v>0</v>
      </c>
    </row>
    <row r="259" spans="1:6">
      <c r="A259" s="1227">
        <v>1655</v>
      </c>
      <c r="B259" s="1227">
        <v>3951</v>
      </c>
      <c r="C259" s="1227" t="s">
        <v>1238</v>
      </c>
      <c r="D259" s="1238">
        <v>0</v>
      </c>
      <c r="E259" s="1238">
        <v>0</v>
      </c>
      <c r="F259" s="1238">
        <v>0</v>
      </c>
    </row>
    <row r="260" spans="1:6">
      <c r="A260" s="1227">
        <v>1655</v>
      </c>
      <c r="B260" s="1227">
        <v>3960</v>
      </c>
      <c r="C260" s="1227" t="s">
        <v>1237</v>
      </c>
      <c r="D260" s="1238">
        <v>-440.32</v>
      </c>
      <c r="E260" s="1238">
        <v>-3973.36</v>
      </c>
      <c r="F260" s="1238">
        <v>-4964.42</v>
      </c>
    </row>
    <row r="261" spans="1:6">
      <c r="A261" s="1227">
        <v>1655</v>
      </c>
      <c r="B261" s="1227">
        <v>3961</v>
      </c>
      <c r="C261" s="1227" t="s">
        <v>1235</v>
      </c>
      <c r="D261" s="1238">
        <v>0</v>
      </c>
      <c r="E261" s="1238">
        <v>0</v>
      </c>
      <c r="F261" s="1238">
        <v>0</v>
      </c>
    </row>
    <row r="262" spans="1:6">
      <c r="A262" s="1227">
        <v>1655</v>
      </c>
      <c r="B262" s="1227">
        <v>3970</v>
      </c>
      <c r="C262" s="1227" t="s">
        <v>1234</v>
      </c>
      <c r="D262" s="1238">
        <v>0</v>
      </c>
      <c r="E262" s="1238">
        <v>0</v>
      </c>
      <c r="F262" s="1238">
        <v>0</v>
      </c>
    </row>
    <row r="263" spans="1:6">
      <c r="A263" s="1227">
        <v>1655</v>
      </c>
      <c r="B263" s="1227">
        <v>3971</v>
      </c>
      <c r="C263" s="1227" t="s">
        <v>1232</v>
      </c>
      <c r="D263" s="1238">
        <v>0</v>
      </c>
      <c r="E263" s="1238">
        <v>0</v>
      </c>
      <c r="F263" s="1238">
        <v>0</v>
      </c>
    </row>
    <row r="264" spans="1:6">
      <c r="A264" s="1227">
        <v>1655</v>
      </c>
      <c r="B264" s="1227">
        <v>3980</v>
      </c>
      <c r="C264" s="1227" t="s">
        <v>1231</v>
      </c>
      <c r="D264" s="1238">
        <v>0</v>
      </c>
      <c r="E264" s="1238">
        <v>0</v>
      </c>
      <c r="F264" s="1238">
        <v>0</v>
      </c>
    </row>
    <row r="265" spans="1:6">
      <c r="A265" s="1227">
        <v>1655</v>
      </c>
      <c r="B265" s="1227">
        <v>3981</v>
      </c>
      <c r="C265" s="1227" t="s">
        <v>1229</v>
      </c>
      <c r="D265" s="1238">
        <v>0</v>
      </c>
      <c r="E265" s="1238">
        <v>0</v>
      </c>
      <c r="F265" s="1238">
        <v>0</v>
      </c>
    </row>
    <row r="266" spans="1:6">
      <c r="A266" s="1227">
        <v>8610</v>
      </c>
      <c r="B266" s="1227">
        <v>4030</v>
      </c>
      <c r="C266" s="1227" t="s">
        <v>1076</v>
      </c>
      <c r="D266" s="1238">
        <v>124394</v>
      </c>
      <c r="E266" s="1238">
        <v>156781.82</v>
      </c>
      <c r="F266" s="1238">
        <v>187764.46000000002</v>
      </c>
    </row>
    <row r="267" spans="1:6">
      <c r="A267" s="1227">
        <v>8610</v>
      </c>
      <c r="B267" s="1227">
        <v>4031</v>
      </c>
      <c r="C267" s="1227" t="s">
        <v>1075</v>
      </c>
      <c r="D267" s="1238">
        <v>0</v>
      </c>
      <c r="E267" s="1238">
        <v>0</v>
      </c>
      <c r="F267" s="1238">
        <v>0</v>
      </c>
    </row>
    <row r="268" spans="1:6">
      <c r="A268" s="1227">
        <v>8610</v>
      </c>
      <c r="B268" s="1227">
        <v>4032</v>
      </c>
      <c r="C268" s="1227" t="s">
        <v>1074</v>
      </c>
      <c r="D268" s="1238">
        <v>0</v>
      </c>
      <c r="E268" s="1238">
        <v>0</v>
      </c>
      <c r="F268" s="1238">
        <v>0</v>
      </c>
    </row>
    <row r="269" spans="1:6">
      <c r="A269" s="1227">
        <v>8610</v>
      </c>
      <c r="B269" s="1227">
        <v>4073</v>
      </c>
      <c r="C269" s="1227" t="s">
        <v>1351</v>
      </c>
      <c r="D269" s="1238">
        <v>1270.23</v>
      </c>
      <c r="E269" s="1238">
        <v>2842.52</v>
      </c>
      <c r="F269" s="1238">
        <v>3740.79</v>
      </c>
    </row>
    <row r="270" spans="1:6">
      <c r="A270" s="1227">
        <v>8610</v>
      </c>
      <c r="B270" s="1227">
        <v>4073</v>
      </c>
      <c r="C270" s="1227" t="s">
        <v>1071</v>
      </c>
      <c r="D270" s="1238">
        <v>5719.14</v>
      </c>
      <c r="E270" s="1238">
        <v>8585.27</v>
      </c>
      <c r="F270" s="1238">
        <v>8714.81</v>
      </c>
    </row>
    <row r="271" spans="1:6">
      <c r="A271" s="1227">
        <v>8640</v>
      </c>
      <c r="B271" s="1227">
        <v>4074</v>
      </c>
      <c r="C271" s="1227" t="s">
        <v>1085</v>
      </c>
      <c r="D271" s="1238">
        <v>0</v>
      </c>
      <c r="E271" s="1238">
        <v>0</v>
      </c>
      <c r="F271" s="1238">
        <v>0</v>
      </c>
    </row>
    <row r="272" spans="1:6">
      <c r="A272" s="1227">
        <v>8641</v>
      </c>
      <c r="B272" s="1227">
        <v>4074</v>
      </c>
      <c r="C272" s="1227" t="s">
        <v>1073</v>
      </c>
      <c r="D272" s="1238">
        <v>0</v>
      </c>
      <c r="E272" s="1238">
        <v>0</v>
      </c>
      <c r="F272" s="1238">
        <v>0</v>
      </c>
    </row>
    <row r="273" spans="1:6">
      <c r="A273" s="1227">
        <v>8640</v>
      </c>
      <c r="B273" s="1227">
        <v>4076</v>
      </c>
      <c r="C273" s="1227" t="s">
        <v>1084</v>
      </c>
      <c r="D273" s="1238">
        <v>0</v>
      </c>
      <c r="E273" s="1238">
        <v>0</v>
      </c>
      <c r="F273" s="1238">
        <v>0</v>
      </c>
    </row>
    <row r="274" spans="1:6">
      <c r="A274" s="1227">
        <v>5680</v>
      </c>
      <c r="B274" s="1227">
        <v>4080</v>
      </c>
      <c r="C274" s="1227" t="s">
        <v>1070</v>
      </c>
      <c r="D274" s="1238">
        <v>27517.46</v>
      </c>
      <c r="E274" s="1238">
        <v>29744.850000000002</v>
      </c>
      <c r="F274" s="1238">
        <v>22771.89</v>
      </c>
    </row>
    <row r="275" spans="1:6">
      <c r="A275" s="1227">
        <v>5660</v>
      </c>
      <c r="B275" s="1227">
        <v>4081</v>
      </c>
      <c r="C275" s="1227" t="s">
        <v>1069</v>
      </c>
      <c r="D275" s="1238">
        <v>0</v>
      </c>
      <c r="E275" s="1238">
        <v>0</v>
      </c>
      <c r="F275" s="1238">
        <v>0</v>
      </c>
    </row>
    <row r="276" spans="1:6">
      <c r="A276" s="1227">
        <v>8710</v>
      </c>
      <c r="B276" s="1227">
        <v>4091</v>
      </c>
      <c r="C276" s="1227" t="s">
        <v>1067</v>
      </c>
      <c r="D276" s="1238">
        <v>0</v>
      </c>
      <c r="E276" s="1238">
        <v>0</v>
      </c>
      <c r="F276" s="1238">
        <v>0</v>
      </c>
    </row>
    <row r="277" spans="1:6">
      <c r="A277" s="1227">
        <v>8720</v>
      </c>
      <c r="B277" s="1227">
        <v>4091</v>
      </c>
      <c r="C277" s="1227" t="s">
        <v>1065</v>
      </c>
      <c r="D277" s="1238">
        <v>0</v>
      </c>
      <c r="E277" s="1238">
        <v>0</v>
      </c>
      <c r="F277" s="1238">
        <v>0</v>
      </c>
    </row>
    <row r="278" spans="1:6">
      <c r="A278" s="1227">
        <v>8760</v>
      </c>
      <c r="B278" s="1227">
        <v>4100</v>
      </c>
      <c r="C278" s="1227" t="s">
        <v>1350</v>
      </c>
      <c r="D278" s="1238">
        <v>0</v>
      </c>
      <c r="E278" s="1238">
        <v>0</v>
      </c>
      <c r="F278" s="1238">
        <v>0</v>
      </c>
    </row>
    <row r="279" spans="1:6">
      <c r="A279" s="1227">
        <v>8665</v>
      </c>
      <c r="B279" s="1227">
        <v>4140</v>
      </c>
      <c r="C279" s="1227" t="s">
        <v>1063</v>
      </c>
      <c r="D279" s="1238">
        <v>0</v>
      </c>
      <c r="E279" s="1238">
        <v>0</v>
      </c>
      <c r="F279" s="1238">
        <v>0</v>
      </c>
    </row>
    <row r="280" spans="1:6">
      <c r="A280" s="1227">
        <v>4420</v>
      </c>
      <c r="B280" s="1227">
        <v>4190</v>
      </c>
      <c r="C280" s="1227" t="s">
        <v>1062</v>
      </c>
      <c r="D280" s="1238">
        <v>0</v>
      </c>
      <c r="E280" s="1238">
        <v>0</v>
      </c>
      <c r="F280" s="1238">
        <v>0</v>
      </c>
    </row>
    <row r="281" spans="1:6">
      <c r="A281" s="1227">
        <v>4480</v>
      </c>
      <c r="B281" s="1227">
        <v>4190</v>
      </c>
      <c r="C281" s="1227" t="s">
        <v>1061</v>
      </c>
      <c r="D281" s="1238">
        <v>0</v>
      </c>
      <c r="E281" s="1238">
        <v>0</v>
      </c>
      <c r="F281" s="1238">
        <v>0</v>
      </c>
    </row>
    <row r="282" spans="1:6">
      <c r="A282" s="1227">
        <v>4700</v>
      </c>
      <c r="B282" s="1227">
        <v>4200</v>
      </c>
      <c r="C282" s="1227" t="s">
        <v>1060</v>
      </c>
      <c r="D282" s="1238">
        <v>-6290.17</v>
      </c>
      <c r="E282" s="1238">
        <v>-62412.26</v>
      </c>
      <c r="F282" s="1238">
        <v>-1984.77</v>
      </c>
    </row>
    <row r="283" spans="1:6">
      <c r="A283" s="1227">
        <v>8550</v>
      </c>
      <c r="B283" s="1227">
        <v>4200</v>
      </c>
      <c r="C283" s="1227" t="s">
        <v>1059</v>
      </c>
      <c r="D283" s="1238">
        <v>0</v>
      </c>
      <c r="E283" s="1238">
        <v>0</v>
      </c>
      <c r="F283" s="1238">
        <v>0</v>
      </c>
    </row>
    <row r="284" spans="1:6">
      <c r="A284" s="1227">
        <v>7450</v>
      </c>
      <c r="B284" s="1227">
        <v>4266</v>
      </c>
      <c r="C284" s="1227" t="s">
        <v>1349</v>
      </c>
      <c r="D284" s="1238">
        <v>0</v>
      </c>
      <c r="E284" s="1238">
        <v>0</v>
      </c>
      <c r="F284" s="1238">
        <v>0</v>
      </c>
    </row>
    <row r="285" spans="1:6">
      <c r="A285" s="1227">
        <v>8540</v>
      </c>
      <c r="B285" s="1227">
        <v>4270</v>
      </c>
      <c r="C285" s="1227" t="s">
        <v>1056</v>
      </c>
      <c r="D285" s="1238">
        <v>0</v>
      </c>
      <c r="E285" s="1238">
        <v>0</v>
      </c>
      <c r="F285" s="1238">
        <v>0</v>
      </c>
    </row>
    <row r="286" spans="1:6">
      <c r="A286" s="1227">
        <v>8543</v>
      </c>
      <c r="B286" s="1227">
        <v>4271</v>
      </c>
      <c r="C286" s="1227" t="s">
        <v>1055</v>
      </c>
      <c r="D286" s="1238">
        <v>0</v>
      </c>
      <c r="E286" s="1238">
        <v>0</v>
      </c>
      <c r="F286" s="1238">
        <v>0</v>
      </c>
    </row>
    <row r="287" spans="1:6">
      <c r="A287" s="1227">
        <v>8540</v>
      </c>
      <c r="B287" s="1227">
        <v>4272</v>
      </c>
      <c r="C287" s="1227" t="s">
        <v>1058</v>
      </c>
      <c r="D287" s="1238">
        <v>0</v>
      </c>
      <c r="E287" s="1238">
        <v>0</v>
      </c>
      <c r="F287" s="1238">
        <v>0</v>
      </c>
    </row>
    <row r="288" spans="1:6">
      <c r="A288" s="1227">
        <v>8540</v>
      </c>
      <c r="B288" s="1227">
        <v>4273</v>
      </c>
      <c r="C288" s="1227" t="s">
        <v>1057</v>
      </c>
      <c r="D288" s="1238">
        <v>0</v>
      </c>
      <c r="E288" s="1238">
        <v>0</v>
      </c>
      <c r="F288" s="1238">
        <v>0</v>
      </c>
    </row>
    <row r="289" spans="1:6">
      <c r="A289" s="1227">
        <v>8636</v>
      </c>
      <c r="B289" s="1227">
        <v>4280</v>
      </c>
      <c r="C289" s="1227" t="s">
        <v>1054</v>
      </c>
      <c r="D289" s="1238">
        <v>0</v>
      </c>
      <c r="E289" s="1238">
        <v>0</v>
      </c>
      <c r="F289" s="1238">
        <v>0</v>
      </c>
    </row>
    <row r="290" spans="1:6">
      <c r="A290" s="1227">
        <v>3010</v>
      </c>
      <c r="B290" s="1227">
        <v>4551</v>
      </c>
      <c r="C290" s="1227" t="s">
        <v>1343</v>
      </c>
      <c r="D290" s="1238">
        <v>0</v>
      </c>
      <c r="E290" s="1238">
        <v>-1383440.09</v>
      </c>
      <c r="F290" s="1238">
        <v>-1383440.09</v>
      </c>
    </row>
    <row r="291" spans="1:6">
      <c r="A291" s="1227">
        <v>4260</v>
      </c>
      <c r="B291" s="1227">
        <v>4600</v>
      </c>
      <c r="C291" s="1227" t="s">
        <v>1422</v>
      </c>
      <c r="D291" s="1238">
        <v>-128885.32</v>
      </c>
      <c r="E291" s="1238">
        <v>-129067.23</v>
      </c>
      <c r="F291" s="1238">
        <v>-127241.09</v>
      </c>
    </row>
    <row r="292" spans="1:6">
      <c r="A292" s="1227">
        <v>4260</v>
      </c>
      <c r="B292" s="1227">
        <v>4601</v>
      </c>
      <c r="C292" s="1227" t="s">
        <v>1421</v>
      </c>
      <c r="D292" s="1238">
        <v>-22877.43</v>
      </c>
      <c r="E292" s="1238">
        <v>-30171.82</v>
      </c>
      <c r="F292" s="1238">
        <v>-19531.150000000001</v>
      </c>
    </row>
    <row r="293" spans="1:6">
      <c r="A293" s="1227">
        <v>4260</v>
      </c>
      <c r="B293" s="1227">
        <v>4602</v>
      </c>
      <c r="C293" s="1227" t="s">
        <v>1420</v>
      </c>
      <c r="D293" s="1238">
        <v>0</v>
      </c>
      <c r="E293" s="1238">
        <v>0</v>
      </c>
      <c r="F293" s="1238">
        <v>0</v>
      </c>
    </row>
    <row r="294" spans="1:6">
      <c r="A294" s="1227">
        <v>4260</v>
      </c>
      <c r="B294" s="1227">
        <v>4603</v>
      </c>
      <c r="C294" s="1227" t="s">
        <v>1419</v>
      </c>
      <c r="D294" s="1238">
        <v>0</v>
      </c>
      <c r="E294" s="1238">
        <v>0</v>
      </c>
      <c r="F294" s="1238">
        <v>0</v>
      </c>
    </row>
    <row r="295" spans="1:6">
      <c r="A295" s="1227">
        <v>4260</v>
      </c>
      <c r="B295" s="1227">
        <v>4604</v>
      </c>
      <c r="C295" s="1227" t="s">
        <v>1418</v>
      </c>
      <c r="D295" s="1238">
        <v>0</v>
      </c>
      <c r="E295" s="1238">
        <v>0</v>
      </c>
      <c r="F295" s="1238">
        <v>0</v>
      </c>
    </row>
    <row r="296" spans="1:6">
      <c r="A296" s="1227">
        <v>4260</v>
      </c>
      <c r="B296" s="1227">
        <v>4605</v>
      </c>
      <c r="C296" s="1227" t="s">
        <v>1417</v>
      </c>
      <c r="D296" s="1238">
        <v>0</v>
      </c>
      <c r="E296" s="1238">
        <v>0</v>
      </c>
      <c r="F296" s="1238">
        <v>0</v>
      </c>
    </row>
    <row r="297" spans="1:6">
      <c r="A297" s="1227">
        <v>4260</v>
      </c>
      <c r="B297" s="1227">
        <v>4606</v>
      </c>
      <c r="C297" s="1227" t="s">
        <v>1416</v>
      </c>
      <c r="D297" s="1238">
        <v>0</v>
      </c>
      <c r="E297" s="1238">
        <v>0</v>
      </c>
      <c r="F297" s="1238">
        <v>0</v>
      </c>
    </row>
    <row r="298" spans="1:6">
      <c r="A298" s="1227">
        <v>4260</v>
      </c>
      <c r="B298" s="1227">
        <v>4611</v>
      </c>
      <c r="C298" s="1227" t="s">
        <v>1415</v>
      </c>
      <c r="D298" s="1238">
        <v>-6341.95</v>
      </c>
      <c r="E298" s="1238">
        <v>2008.78</v>
      </c>
      <c r="F298" s="1238">
        <v>-1679.86</v>
      </c>
    </row>
    <row r="299" spans="1:6">
      <c r="A299" s="1227">
        <v>4260</v>
      </c>
      <c r="B299" s="1227">
        <v>4612</v>
      </c>
      <c r="C299" s="1227" t="s">
        <v>1414</v>
      </c>
      <c r="D299" s="1238">
        <v>-1316.54</v>
      </c>
      <c r="E299" s="1238">
        <v>436.42</v>
      </c>
      <c r="F299" s="1238">
        <v>114.79</v>
      </c>
    </row>
    <row r="300" spans="1:6">
      <c r="A300" s="1227">
        <v>4260</v>
      </c>
      <c r="B300" s="1227">
        <v>4613</v>
      </c>
      <c r="C300" s="1227" t="s">
        <v>1413</v>
      </c>
      <c r="D300" s="1238">
        <v>0</v>
      </c>
      <c r="E300" s="1238">
        <v>0</v>
      </c>
      <c r="F300" s="1238">
        <v>0</v>
      </c>
    </row>
    <row r="301" spans="1:6">
      <c r="A301" s="1227">
        <v>4260</v>
      </c>
      <c r="B301" s="1227">
        <v>4614</v>
      </c>
      <c r="C301" s="1227" t="s">
        <v>1412</v>
      </c>
      <c r="D301" s="1238">
        <v>0</v>
      </c>
      <c r="E301" s="1238">
        <v>0</v>
      </c>
      <c r="F301" s="1238">
        <v>0</v>
      </c>
    </row>
    <row r="302" spans="1:6">
      <c r="A302" s="1227">
        <v>4260</v>
      </c>
      <c r="B302" s="1227">
        <v>4615</v>
      </c>
      <c r="C302" s="1227" t="s">
        <v>1411</v>
      </c>
      <c r="D302" s="1238">
        <v>0</v>
      </c>
      <c r="E302" s="1238">
        <v>0</v>
      </c>
      <c r="F302" s="1238">
        <v>0</v>
      </c>
    </row>
    <row r="303" spans="1:6">
      <c r="A303" s="1227">
        <v>4260</v>
      </c>
      <c r="B303" s="1227">
        <v>4616</v>
      </c>
      <c r="C303" s="1227" t="s">
        <v>1410</v>
      </c>
      <c r="D303" s="1238">
        <v>0</v>
      </c>
      <c r="E303" s="1238">
        <v>0</v>
      </c>
      <c r="F303" s="1238">
        <v>0</v>
      </c>
    </row>
    <row r="304" spans="1:6">
      <c r="A304" s="1227">
        <v>4260</v>
      </c>
      <c r="B304" s="1227">
        <v>4620</v>
      </c>
      <c r="C304" s="1227" t="s">
        <v>1409</v>
      </c>
      <c r="D304" s="1238">
        <v>0</v>
      </c>
      <c r="E304" s="1238">
        <v>0</v>
      </c>
      <c r="F304" s="1238">
        <v>0</v>
      </c>
    </row>
    <row r="305" spans="1:6">
      <c r="A305" s="1227">
        <v>4260</v>
      </c>
      <c r="B305" s="1227">
        <v>4623</v>
      </c>
      <c r="C305" s="1227" t="s">
        <v>1408</v>
      </c>
      <c r="D305" s="1238">
        <v>0</v>
      </c>
      <c r="E305" s="1238">
        <v>0</v>
      </c>
      <c r="F305" s="1238">
        <v>0</v>
      </c>
    </row>
    <row r="306" spans="1:6">
      <c r="A306" s="1227">
        <v>4260</v>
      </c>
      <c r="B306" s="1227">
        <v>4660</v>
      </c>
      <c r="C306" s="1227" t="s">
        <v>1407</v>
      </c>
      <c r="D306" s="1238">
        <v>0</v>
      </c>
      <c r="E306" s="1238">
        <v>0</v>
      </c>
      <c r="F306" s="1238">
        <v>0</v>
      </c>
    </row>
    <row r="307" spans="1:6">
      <c r="A307" s="1227">
        <v>4260</v>
      </c>
      <c r="B307" s="1227">
        <v>4661</v>
      </c>
      <c r="C307" s="1227" t="s">
        <v>1406</v>
      </c>
      <c r="D307" s="1238">
        <v>0</v>
      </c>
      <c r="E307" s="1238">
        <v>0</v>
      </c>
      <c r="F307" s="1238">
        <v>0</v>
      </c>
    </row>
    <row r="308" spans="1:6">
      <c r="A308" s="1227">
        <v>4210</v>
      </c>
      <c r="B308" s="1227">
        <v>4710</v>
      </c>
      <c r="C308" s="1227" t="s">
        <v>1405</v>
      </c>
      <c r="D308" s="1238">
        <v>0</v>
      </c>
      <c r="E308" s="1238">
        <v>0</v>
      </c>
      <c r="F308" s="1238">
        <v>0</v>
      </c>
    </row>
    <row r="309" spans="1:6">
      <c r="A309" s="1227">
        <v>4210</v>
      </c>
      <c r="B309" s="1227">
        <v>4711</v>
      </c>
      <c r="C309" s="1227" t="s">
        <v>1000</v>
      </c>
      <c r="D309" s="1238">
        <v>0</v>
      </c>
      <c r="E309" s="1238">
        <v>0</v>
      </c>
      <c r="F309" s="1238">
        <v>0</v>
      </c>
    </row>
    <row r="310" spans="1:6">
      <c r="A310" s="1227">
        <v>4210</v>
      </c>
      <c r="B310" s="1227">
        <v>4712</v>
      </c>
      <c r="C310" s="1227" t="s">
        <v>1172</v>
      </c>
      <c r="D310" s="1238">
        <v>0</v>
      </c>
      <c r="E310" s="1238">
        <v>0</v>
      </c>
      <c r="F310" s="1238">
        <v>0</v>
      </c>
    </row>
    <row r="311" spans="1:6">
      <c r="A311" s="1227">
        <v>4210</v>
      </c>
      <c r="B311" s="1227">
        <v>4713</v>
      </c>
      <c r="C311" s="1227" t="s">
        <v>1171</v>
      </c>
      <c r="D311" s="1238">
        <v>0</v>
      </c>
      <c r="E311" s="1238">
        <v>0</v>
      </c>
      <c r="F311" s="1238">
        <v>0</v>
      </c>
    </row>
    <row r="312" spans="1:6">
      <c r="A312" s="1227">
        <v>4210</v>
      </c>
      <c r="B312" s="1227">
        <v>4714</v>
      </c>
      <c r="C312" s="1227" t="s">
        <v>1001</v>
      </c>
      <c r="D312" s="1238">
        <v>0</v>
      </c>
      <c r="E312" s="1238">
        <v>0</v>
      </c>
      <c r="F312" s="1238">
        <v>0</v>
      </c>
    </row>
    <row r="313" spans="1:6">
      <c r="A313" s="1227">
        <v>4210</v>
      </c>
      <c r="B313" s="1227">
        <v>4715</v>
      </c>
      <c r="C313" s="1227" t="s">
        <v>1404</v>
      </c>
      <c r="D313" s="1238">
        <v>0</v>
      </c>
      <c r="E313" s="1238">
        <v>0</v>
      </c>
      <c r="F313" s="1238">
        <v>0</v>
      </c>
    </row>
    <row r="314" spans="1:6">
      <c r="A314" s="1227">
        <v>4311</v>
      </c>
      <c r="B314" s="1227">
        <v>4740</v>
      </c>
      <c r="C314" s="1227" t="s">
        <v>1170</v>
      </c>
      <c r="D314" s="1238">
        <v>0</v>
      </c>
      <c r="E314" s="1238">
        <v>0</v>
      </c>
      <c r="F314" s="1238">
        <v>0</v>
      </c>
    </row>
    <row r="315" spans="1:6">
      <c r="A315" s="1227">
        <v>4280</v>
      </c>
      <c r="B315" s="1227">
        <v>5211</v>
      </c>
      <c r="C315" s="1227" t="s">
        <v>1179</v>
      </c>
      <c r="D315" s="1238">
        <v>-720328.54</v>
      </c>
      <c r="E315" s="1238">
        <v>-797538.72</v>
      </c>
      <c r="F315" s="1238">
        <v>-775841.81</v>
      </c>
    </row>
    <row r="316" spans="1:6">
      <c r="A316" s="1227">
        <v>4280</v>
      </c>
      <c r="B316" s="1227">
        <v>5212</v>
      </c>
      <c r="C316" s="1227" t="s">
        <v>1178</v>
      </c>
      <c r="D316" s="1238">
        <v>-51418.04</v>
      </c>
      <c r="E316" s="1238">
        <v>-41760.519999999997</v>
      </c>
      <c r="F316" s="1238">
        <v>-40935.199999999997</v>
      </c>
    </row>
    <row r="317" spans="1:6">
      <c r="A317" s="1227">
        <v>4280</v>
      </c>
      <c r="B317" s="1227">
        <v>5213</v>
      </c>
      <c r="C317" s="1227" t="s">
        <v>1177</v>
      </c>
      <c r="D317" s="1238">
        <v>0</v>
      </c>
      <c r="E317" s="1238">
        <v>0</v>
      </c>
      <c r="F317" s="1238">
        <v>0</v>
      </c>
    </row>
    <row r="318" spans="1:6">
      <c r="A318" s="1227">
        <v>4280</v>
      </c>
      <c r="B318" s="1227">
        <v>5221</v>
      </c>
      <c r="C318" s="1227" t="s">
        <v>1176</v>
      </c>
      <c r="D318" s="1238">
        <v>-37960.94</v>
      </c>
      <c r="E318" s="1238">
        <v>37960.94</v>
      </c>
      <c r="F318" s="1238">
        <v>0</v>
      </c>
    </row>
    <row r="319" spans="1:6">
      <c r="A319" s="1227">
        <v>4280</v>
      </c>
      <c r="B319" s="1227">
        <v>5222</v>
      </c>
      <c r="C319" s="1227" t="s">
        <v>1175</v>
      </c>
      <c r="D319" s="1238">
        <v>-2954.83</v>
      </c>
      <c r="E319" s="1238">
        <v>2954.83</v>
      </c>
      <c r="F319" s="1238">
        <v>0</v>
      </c>
    </row>
    <row r="320" spans="1:6">
      <c r="A320" s="1227">
        <v>4210</v>
      </c>
      <c r="B320" s="1227">
        <v>5360</v>
      </c>
      <c r="C320" s="1227" t="s">
        <v>1173</v>
      </c>
      <c r="D320" s="1238">
        <v>0</v>
      </c>
      <c r="E320" s="1238">
        <v>0</v>
      </c>
      <c r="F320" s="1238">
        <v>0</v>
      </c>
    </row>
    <row r="321" spans="1:6">
      <c r="A321" s="1227">
        <v>4311</v>
      </c>
      <c r="B321" s="1227">
        <v>5360</v>
      </c>
      <c r="C321" s="1227" t="s">
        <v>1170</v>
      </c>
      <c r="D321" s="1238">
        <v>0</v>
      </c>
      <c r="E321" s="1238">
        <v>0</v>
      </c>
      <c r="F321" s="1238">
        <v>0</v>
      </c>
    </row>
    <row r="322" spans="1:6">
      <c r="A322" s="1227">
        <v>4210</v>
      </c>
      <c r="B322" s="1227">
        <v>5361</v>
      </c>
      <c r="C322" s="1227" t="s">
        <v>1000</v>
      </c>
      <c r="D322" s="1238">
        <v>0</v>
      </c>
      <c r="E322" s="1238">
        <v>0</v>
      </c>
      <c r="F322" s="1238">
        <v>0</v>
      </c>
    </row>
    <row r="323" spans="1:6">
      <c r="A323" s="1227">
        <v>4210</v>
      </c>
      <c r="B323" s="1227">
        <v>5362</v>
      </c>
      <c r="C323" s="1227" t="s">
        <v>1001</v>
      </c>
      <c r="D323" s="1238">
        <v>0</v>
      </c>
      <c r="E323" s="1238">
        <v>0</v>
      </c>
      <c r="F323" s="1238">
        <v>0</v>
      </c>
    </row>
    <row r="324" spans="1:6">
      <c r="A324" s="1227">
        <v>4210</v>
      </c>
      <c r="B324" s="1227">
        <v>5363</v>
      </c>
      <c r="C324" s="1227" t="s">
        <v>1172</v>
      </c>
      <c r="D324" s="1238">
        <v>0</v>
      </c>
      <c r="E324" s="1238">
        <v>0</v>
      </c>
      <c r="F324" s="1238">
        <v>0</v>
      </c>
    </row>
    <row r="325" spans="1:6">
      <c r="A325" s="1227">
        <v>4210</v>
      </c>
      <c r="B325" s="1227">
        <v>5364</v>
      </c>
      <c r="C325" s="1227" t="s">
        <v>1171</v>
      </c>
      <c r="D325" s="1238">
        <v>0</v>
      </c>
      <c r="E325" s="1238">
        <v>0</v>
      </c>
      <c r="F325" s="1238">
        <v>0</v>
      </c>
    </row>
    <row r="326" spans="1:6">
      <c r="A326" s="1227">
        <v>4280</v>
      </c>
      <c r="B326" s="1227">
        <v>5412</v>
      </c>
      <c r="C326" s="1227" t="s">
        <v>1174</v>
      </c>
      <c r="D326" s="1238">
        <v>0</v>
      </c>
      <c r="E326" s="1238">
        <v>0</v>
      </c>
      <c r="F326" s="1238">
        <v>0</v>
      </c>
    </row>
    <row r="327" spans="1:6">
      <c r="A327" s="1227">
        <v>4280</v>
      </c>
      <c r="B327" s="1227">
        <v>5440</v>
      </c>
      <c r="C327" s="1227" t="s">
        <v>1169</v>
      </c>
      <c r="D327" s="1238">
        <v>0</v>
      </c>
      <c r="E327" s="1238">
        <v>0</v>
      </c>
      <c r="F327" s="1238">
        <v>0</v>
      </c>
    </row>
    <row r="328" spans="1:6">
      <c r="A328" s="1227">
        <v>5010</v>
      </c>
      <c r="B328" s="1227">
        <v>6010</v>
      </c>
      <c r="C328" s="1227" t="s">
        <v>1403</v>
      </c>
      <c r="D328" s="1238">
        <v>0</v>
      </c>
      <c r="E328" s="1238">
        <v>0</v>
      </c>
      <c r="F328" s="1238">
        <v>0</v>
      </c>
    </row>
    <row r="329" spans="1:6">
      <c r="A329" s="1227">
        <v>5010</v>
      </c>
      <c r="B329" s="1227">
        <v>6011</v>
      </c>
      <c r="C329" s="1227" t="s">
        <v>1402</v>
      </c>
      <c r="D329" s="1238">
        <v>20390.57</v>
      </c>
      <c r="E329" s="1238">
        <v>19906.060000000001</v>
      </c>
      <c r="F329" s="1238">
        <v>16108.15</v>
      </c>
    </row>
    <row r="330" spans="1:6">
      <c r="A330" s="1227">
        <v>5460</v>
      </c>
      <c r="B330" s="1227">
        <v>6100</v>
      </c>
      <c r="C330" s="1227" t="s">
        <v>1401</v>
      </c>
      <c r="D330" s="1238">
        <v>0</v>
      </c>
      <c r="E330" s="1238">
        <v>0</v>
      </c>
      <c r="F330" s="1238">
        <v>0</v>
      </c>
    </row>
    <row r="331" spans="1:6">
      <c r="A331" s="1227">
        <v>5455</v>
      </c>
      <c r="B331" s="1227">
        <v>6150</v>
      </c>
      <c r="C331" s="1227" t="s">
        <v>728</v>
      </c>
      <c r="D331" s="1238">
        <v>0</v>
      </c>
      <c r="E331" s="1238">
        <v>0</v>
      </c>
      <c r="F331" s="1238">
        <v>0</v>
      </c>
    </row>
    <row r="332" spans="1:6">
      <c r="A332" s="1227">
        <v>5455</v>
      </c>
      <c r="B332" s="1227">
        <v>6150</v>
      </c>
      <c r="C332" s="1227" t="s">
        <v>1400</v>
      </c>
      <c r="D332" s="1238">
        <v>10081.969999999999</v>
      </c>
      <c r="E332" s="1238">
        <v>6748.9</v>
      </c>
      <c r="F332" s="1238">
        <v>3866.45</v>
      </c>
    </row>
    <row r="333" spans="1:6">
      <c r="A333" s="1227">
        <v>5455</v>
      </c>
      <c r="B333" s="1227">
        <v>6150</v>
      </c>
      <c r="C333" s="1227" t="s">
        <v>1399</v>
      </c>
      <c r="D333" s="1238">
        <v>0</v>
      </c>
      <c r="E333" s="1238">
        <v>0</v>
      </c>
      <c r="F333" s="1238">
        <v>0</v>
      </c>
    </row>
    <row r="334" spans="1:6">
      <c r="A334" s="1227">
        <v>5455</v>
      </c>
      <c r="B334" s="1227">
        <v>6150</v>
      </c>
      <c r="C334" s="1227" t="s">
        <v>1398</v>
      </c>
      <c r="D334" s="1238">
        <v>0</v>
      </c>
      <c r="E334" s="1238">
        <v>0</v>
      </c>
      <c r="F334" s="1238">
        <v>0</v>
      </c>
    </row>
    <row r="335" spans="1:6">
      <c r="A335" s="1227">
        <v>5540</v>
      </c>
      <c r="B335" s="1227">
        <v>6160</v>
      </c>
      <c r="C335" s="1227" t="s">
        <v>1397</v>
      </c>
      <c r="D335" s="1238">
        <v>0</v>
      </c>
      <c r="E335" s="1238">
        <v>69</v>
      </c>
      <c r="F335" s="1238">
        <v>189.46</v>
      </c>
    </row>
    <row r="336" spans="1:6">
      <c r="A336" s="1227">
        <v>5540</v>
      </c>
      <c r="B336" s="1227">
        <v>6160</v>
      </c>
      <c r="C336" s="1227" t="s">
        <v>1396</v>
      </c>
      <c r="D336" s="1238">
        <v>0</v>
      </c>
      <c r="E336" s="1238">
        <v>0</v>
      </c>
      <c r="F336" s="1238">
        <v>0</v>
      </c>
    </row>
    <row r="337" spans="1:6">
      <c r="A337" s="1227">
        <v>5540</v>
      </c>
      <c r="B337" s="1227">
        <v>6160</v>
      </c>
      <c r="C337" s="1227" t="s">
        <v>1395</v>
      </c>
      <c r="D337" s="1238">
        <v>0</v>
      </c>
      <c r="E337" s="1238">
        <v>0</v>
      </c>
      <c r="F337" s="1238">
        <v>0</v>
      </c>
    </row>
    <row r="338" spans="1:6">
      <c r="A338" s="1227">
        <v>5530</v>
      </c>
      <c r="B338" s="1227">
        <v>6180</v>
      </c>
      <c r="C338" s="1227" t="s">
        <v>1394</v>
      </c>
      <c r="D338" s="1238">
        <v>1288.6500000000001</v>
      </c>
      <c r="E338" s="1238">
        <v>1446.49</v>
      </c>
      <c r="F338" s="1238">
        <v>4423.49</v>
      </c>
    </row>
    <row r="339" spans="1:6">
      <c r="A339" s="1227">
        <v>5530</v>
      </c>
      <c r="B339" s="1227">
        <v>6180</v>
      </c>
      <c r="C339" s="1227" t="s">
        <v>1393</v>
      </c>
      <c r="D339" s="1238">
        <v>0</v>
      </c>
      <c r="E339" s="1238">
        <v>0</v>
      </c>
      <c r="F339" s="1238">
        <v>0</v>
      </c>
    </row>
    <row r="340" spans="1:6">
      <c r="A340" s="1227">
        <v>5530</v>
      </c>
      <c r="B340" s="1227">
        <v>6180</v>
      </c>
      <c r="C340" s="1227" t="s">
        <v>1392</v>
      </c>
      <c r="D340" s="1238">
        <v>0</v>
      </c>
      <c r="E340" s="1238">
        <v>0</v>
      </c>
      <c r="F340" s="1238">
        <v>0</v>
      </c>
    </row>
    <row r="341" spans="1:6">
      <c r="A341" s="1227">
        <v>5530</v>
      </c>
      <c r="B341" s="1227">
        <v>6180</v>
      </c>
      <c r="C341" s="1227" t="s">
        <v>1391</v>
      </c>
      <c r="D341" s="1238">
        <v>0</v>
      </c>
      <c r="E341" s="1238">
        <v>0</v>
      </c>
      <c r="F341" s="1238">
        <v>0</v>
      </c>
    </row>
    <row r="342" spans="1:6">
      <c r="A342" s="1227">
        <v>5530</v>
      </c>
      <c r="B342" s="1227">
        <v>6180</v>
      </c>
      <c r="C342" s="1227" t="s">
        <v>1390</v>
      </c>
      <c r="D342" s="1238">
        <v>0</v>
      </c>
      <c r="E342" s="1238">
        <v>0</v>
      </c>
      <c r="F342" s="1238">
        <v>0</v>
      </c>
    </row>
    <row r="343" spans="1:6">
      <c r="A343" s="1227">
        <v>5530</v>
      </c>
      <c r="B343" s="1227">
        <v>6180</v>
      </c>
      <c r="C343" s="1227" t="s">
        <v>1389</v>
      </c>
      <c r="D343" s="1238">
        <v>0</v>
      </c>
      <c r="E343" s="1238">
        <v>0</v>
      </c>
      <c r="F343" s="1238">
        <v>0</v>
      </c>
    </row>
    <row r="344" spans="1:6">
      <c r="A344" s="1227">
        <v>5520</v>
      </c>
      <c r="B344" s="1227">
        <v>6200</v>
      </c>
      <c r="C344" s="1227" t="s">
        <v>1388</v>
      </c>
      <c r="D344" s="1238">
        <v>789.65</v>
      </c>
      <c r="E344" s="1238">
        <v>391.79</v>
      </c>
      <c r="F344" s="1238">
        <v>823.91</v>
      </c>
    </row>
    <row r="345" spans="1:6">
      <c r="A345" s="1227">
        <v>5520</v>
      </c>
      <c r="B345" s="1227">
        <v>6200</v>
      </c>
      <c r="C345" s="1227" t="s">
        <v>1387</v>
      </c>
      <c r="D345" s="1238">
        <v>0</v>
      </c>
      <c r="E345" s="1238">
        <v>0</v>
      </c>
      <c r="F345" s="1238">
        <v>0</v>
      </c>
    </row>
    <row r="346" spans="1:6">
      <c r="A346" s="1227">
        <v>5520</v>
      </c>
      <c r="B346" s="1227">
        <v>6200</v>
      </c>
      <c r="C346" s="1227" t="s">
        <v>1386</v>
      </c>
      <c r="D346" s="1238">
        <v>0</v>
      </c>
      <c r="E346" s="1238">
        <v>0</v>
      </c>
      <c r="F346" s="1238">
        <v>0</v>
      </c>
    </row>
    <row r="347" spans="1:6">
      <c r="A347" s="1227">
        <v>5520</v>
      </c>
      <c r="B347" s="1227">
        <v>6200</v>
      </c>
      <c r="C347" s="1227" t="s">
        <v>1385</v>
      </c>
      <c r="D347" s="1238">
        <v>0</v>
      </c>
      <c r="E347" s="1238">
        <v>0</v>
      </c>
      <c r="F347" s="1238">
        <v>0</v>
      </c>
    </row>
    <row r="348" spans="1:6">
      <c r="A348" s="1227">
        <v>5520</v>
      </c>
      <c r="B348" s="1227">
        <v>6200</v>
      </c>
      <c r="C348" s="1227" t="s">
        <v>1384</v>
      </c>
      <c r="D348" s="1238">
        <v>65.11</v>
      </c>
      <c r="E348" s="1238">
        <v>0</v>
      </c>
      <c r="F348" s="1238">
        <v>0</v>
      </c>
    </row>
    <row r="349" spans="1:6">
      <c r="A349" s="1227">
        <v>5520</v>
      </c>
      <c r="B349" s="1227">
        <v>6200</v>
      </c>
      <c r="C349" s="1227" t="s">
        <v>1383</v>
      </c>
      <c r="D349" s="1238">
        <v>178.61</v>
      </c>
      <c r="E349" s="1238">
        <v>0</v>
      </c>
      <c r="F349" s="1238">
        <v>0</v>
      </c>
    </row>
    <row r="350" spans="1:6">
      <c r="A350" s="1227">
        <v>5520</v>
      </c>
      <c r="B350" s="1227">
        <v>6200</v>
      </c>
      <c r="C350" s="1227" t="s">
        <v>1045</v>
      </c>
      <c r="D350" s="1238">
        <v>2277.5100000000002</v>
      </c>
      <c r="E350" s="1238">
        <v>1301.6099999999999</v>
      </c>
      <c r="F350" s="1238">
        <v>370.98</v>
      </c>
    </row>
    <row r="351" spans="1:6">
      <c r="A351" s="1227">
        <v>5200</v>
      </c>
      <c r="B351" s="1227">
        <v>6310</v>
      </c>
      <c r="C351" s="1227" t="s">
        <v>1131</v>
      </c>
      <c r="D351" s="1238">
        <v>0</v>
      </c>
      <c r="E351" s="1238">
        <v>0</v>
      </c>
      <c r="F351" s="1238">
        <v>0</v>
      </c>
    </row>
    <row r="352" spans="1:6">
      <c r="A352" s="1227">
        <v>5200</v>
      </c>
      <c r="B352" s="1227">
        <v>6320</v>
      </c>
      <c r="C352" s="1227" t="s">
        <v>1382</v>
      </c>
      <c r="D352" s="1238">
        <v>150</v>
      </c>
      <c r="E352" s="1238">
        <v>450</v>
      </c>
      <c r="F352" s="1238">
        <v>345.84</v>
      </c>
    </row>
    <row r="353" spans="1:6">
      <c r="A353" s="1227">
        <v>5200</v>
      </c>
      <c r="B353" s="1227">
        <v>6330</v>
      </c>
      <c r="C353" s="1227" t="s">
        <v>1381</v>
      </c>
      <c r="D353" s="1238">
        <v>0</v>
      </c>
      <c r="E353" s="1238">
        <v>0</v>
      </c>
      <c r="F353" s="1238">
        <v>13679.43</v>
      </c>
    </row>
    <row r="354" spans="1:6">
      <c r="A354" s="1227">
        <v>5200</v>
      </c>
      <c r="B354" s="1227">
        <v>6341</v>
      </c>
      <c r="C354" s="1227" t="s">
        <v>1123</v>
      </c>
      <c r="D354" s="1238">
        <v>3917</v>
      </c>
      <c r="E354" s="1238">
        <v>11666.99</v>
      </c>
      <c r="F354" s="1238">
        <v>12955.64</v>
      </c>
    </row>
    <row r="355" spans="1:6">
      <c r="A355" s="1227">
        <v>5200</v>
      </c>
      <c r="B355" s="1227">
        <v>6342</v>
      </c>
      <c r="C355" s="1227" t="s">
        <v>1122</v>
      </c>
      <c r="D355" s="1238">
        <v>3543</v>
      </c>
      <c r="E355" s="1238">
        <v>5977.09</v>
      </c>
      <c r="F355" s="1238">
        <v>7551.18</v>
      </c>
    </row>
    <row r="356" spans="1:6">
      <c r="A356" s="1227">
        <v>5010</v>
      </c>
      <c r="B356" s="1227">
        <v>6343</v>
      </c>
      <c r="C356" s="1227" t="s">
        <v>1360</v>
      </c>
      <c r="D356" s="1238">
        <v>0</v>
      </c>
      <c r="E356" s="1238">
        <v>0</v>
      </c>
      <c r="F356" s="1238">
        <v>181.56</v>
      </c>
    </row>
    <row r="357" spans="1:6">
      <c r="A357" s="1227">
        <v>5200</v>
      </c>
      <c r="B357" s="1227">
        <v>6343</v>
      </c>
      <c r="C357" s="1227" t="s">
        <v>1359</v>
      </c>
      <c r="D357" s="1238">
        <v>0</v>
      </c>
      <c r="E357" s="1238">
        <v>0</v>
      </c>
      <c r="F357" s="1238">
        <v>658.75</v>
      </c>
    </row>
    <row r="358" spans="1:6">
      <c r="A358" s="1227">
        <v>5200</v>
      </c>
      <c r="B358" s="1227">
        <v>6344</v>
      </c>
      <c r="C358" s="1227" t="s">
        <v>1380</v>
      </c>
      <c r="D358" s="1238">
        <v>5327</v>
      </c>
      <c r="E358" s="1238">
        <v>6467.6</v>
      </c>
      <c r="F358" s="1238">
        <v>7862.99</v>
      </c>
    </row>
    <row r="359" spans="1:6">
      <c r="A359" s="1227">
        <v>5200</v>
      </c>
      <c r="B359" s="1227">
        <v>6345</v>
      </c>
      <c r="C359" s="1227" t="s">
        <v>1119</v>
      </c>
      <c r="D359" s="1238">
        <v>954</v>
      </c>
      <c r="E359" s="1238">
        <v>1637.17</v>
      </c>
      <c r="F359" s="1238">
        <v>50.25</v>
      </c>
    </row>
    <row r="360" spans="1:6">
      <c r="A360" s="1227">
        <v>5200</v>
      </c>
      <c r="B360" s="1227">
        <v>6346</v>
      </c>
      <c r="C360" s="1227" t="s">
        <v>1118</v>
      </c>
      <c r="D360" s="1238">
        <v>521</v>
      </c>
      <c r="E360" s="1238">
        <v>329.55</v>
      </c>
      <c r="F360" s="1238">
        <v>355.65</v>
      </c>
    </row>
    <row r="361" spans="1:6">
      <c r="A361" s="1227">
        <v>5200</v>
      </c>
      <c r="B361" s="1227">
        <v>6347</v>
      </c>
      <c r="C361" s="1227" t="s">
        <v>1117</v>
      </c>
      <c r="D361" s="1238">
        <v>1409</v>
      </c>
      <c r="E361" s="1238">
        <v>2798.6</v>
      </c>
      <c r="F361" s="1238">
        <v>1861.13</v>
      </c>
    </row>
    <row r="362" spans="1:6">
      <c r="A362" s="1227">
        <v>5200</v>
      </c>
      <c r="B362" s="1227">
        <v>6348</v>
      </c>
      <c r="C362" s="1227" t="s">
        <v>1116</v>
      </c>
      <c r="D362" s="1238">
        <v>444</v>
      </c>
      <c r="E362" s="1238">
        <v>1383.79</v>
      </c>
      <c r="F362" s="1238">
        <v>1295.28</v>
      </c>
    </row>
    <row r="363" spans="1:6">
      <c r="A363" s="1227">
        <v>5200</v>
      </c>
      <c r="B363" s="1227">
        <v>6349</v>
      </c>
      <c r="C363" s="1227" t="s">
        <v>1115</v>
      </c>
      <c r="D363" s="1238">
        <v>995</v>
      </c>
      <c r="E363" s="1238">
        <v>1747.82</v>
      </c>
      <c r="F363" s="1238">
        <v>2142.8200000000002</v>
      </c>
    </row>
    <row r="364" spans="1:6">
      <c r="A364" s="1227">
        <v>5200</v>
      </c>
      <c r="B364" s="1227">
        <v>6350</v>
      </c>
      <c r="C364" s="1227" t="s">
        <v>1379</v>
      </c>
      <c r="D364" s="1238">
        <v>0</v>
      </c>
      <c r="E364" s="1238">
        <v>0</v>
      </c>
      <c r="F364" s="1238">
        <v>0</v>
      </c>
    </row>
    <row r="365" spans="1:6">
      <c r="A365" s="1227">
        <v>5200</v>
      </c>
      <c r="B365" s="1227">
        <v>6350</v>
      </c>
      <c r="C365" s="1227" t="s">
        <v>1378</v>
      </c>
      <c r="D365" s="1238">
        <v>372.87</v>
      </c>
      <c r="E365" s="1238">
        <v>1183.69</v>
      </c>
      <c r="F365" s="1238">
        <v>1957.52</v>
      </c>
    </row>
    <row r="366" spans="1:6">
      <c r="A366" s="1227">
        <v>5200</v>
      </c>
      <c r="B366" s="1227">
        <v>6350</v>
      </c>
      <c r="C366" s="1227" t="s">
        <v>1377</v>
      </c>
      <c r="D366" s="1238">
        <v>20</v>
      </c>
      <c r="E366" s="1238">
        <v>0</v>
      </c>
      <c r="F366" s="1238">
        <v>0</v>
      </c>
    </row>
    <row r="367" spans="1:6">
      <c r="A367" s="1227">
        <v>5200</v>
      </c>
      <c r="B367" s="1227">
        <v>6350</v>
      </c>
      <c r="C367" s="1227" t="s">
        <v>1109</v>
      </c>
      <c r="D367" s="1238">
        <v>0</v>
      </c>
      <c r="E367" s="1238">
        <v>0</v>
      </c>
      <c r="F367" s="1238">
        <v>0</v>
      </c>
    </row>
    <row r="368" spans="1:6">
      <c r="A368" s="1227">
        <v>5200</v>
      </c>
      <c r="B368" s="1227">
        <v>6360</v>
      </c>
      <c r="C368" s="1227" t="s">
        <v>1376</v>
      </c>
      <c r="D368" s="1238">
        <v>1040.44</v>
      </c>
      <c r="E368" s="1238">
        <v>2826.88</v>
      </c>
      <c r="F368" s="1238">
        <v>2516.14</v>
      </c>
    </row>
    <row r="369" spans="1:6">
      <c r="A369" s="1227">
        <v>5200</v>
      </c>
      <c r="B369" s="1227">
        <v>6360</v>
      </c>
      <c r="C369" s="1227" t="s">
        <v>1375</v>
      </c>
      <c r="D369" s="1238">
        <v>90</v>
      </c>
      <c r="E369" s="1238">
        <v>511.9</v>
      </c>
      <c r="F369" s="1238">
        <v>1555.57</v>
      </c>
    </row>
    <row r="370" spans="1:6">
      <c r="A370" s="1227">
        <v>5200</v>
      </c>
      <c r="B370" s="1227">
        <v>6360</v>
      </c>
      <c r="C370" s="1227" t="s">
        <v>1374</v>
      </c>
      <c r="D370" s="1238">
        <v>0</v>
      </c>
      <c r="E370" s="1238">
        <v>0</v>
      </c>
      <c r="F370" s="1238">
        <v>0</v>
      </c>
    </row>
    <row r="371" spans="1:6">
      <c r="A371" s="1227">
        <v>5200</v>
      </c>
      <c r="B371" s="1227">
        <v>6360</v>
      </c>
      <c r="C371" s="1227" t="s">
        <v>1373</v>
      </c>
      <c r="D371" s="1238">
        <v>850.25</v>
      </c>
      <c r="E371" s="1238">
        <v>383</v>
      </c>
      <c r="F371" s="1238">
        <v>285</v>
      </c>
    </row>
    <row r="372" spans="1:6">
      <c r="A372" s="1227">
        <v>5200</v>
      </c>
      <c r="B372" s="1227">
        <v>6360</v>
      </c>
      <c r="C372" s="1227" t="s">
        <v>1372</v>
      </c>
      <c r="D372" s="1238">
        <v>4532.84</v>
      </c>
      <c r="E372" s="1238">
        <v>9576.4699999999993</v>
      </c>
      <c r="F372" s="1238">
        <v>21111.34</v>
      </c>
    </row>
    <row r="373" spans="1:6">
      <c r="A373" s="1227">
        <v>5200</v>
      </c>
      <c r="B373" s="1227">
        <v>6360</v>
      </c>
      <c r="C373" s="1227" t="s">
        <v>1371</v>
      </c>
      <c r="D373" s="1238">
        <v>0</v>
      </c>
      <c r="E373" s="1238">
        <v>0</v>
      </c>
      <c r="F373" s="1238">
        <v>0</v>
      </c>
    </row>
    <row r="374" spans="1:6">
      <c r="A374" s="1227">
        <v>5200</v>
      </c>
      <c r="B374" s="1227">
        <v>6360</v>
      </c>
      <c r="C374" s="1227" t="s">
        <v>1370</v>
      </c>
      <c r="D374" s="1238">
        <v>3123.77</v>
      </c>
      <c r="E374" s="1238">
        <v>2687.61</v>
      </c>
      <c r="F374" s="1238">
        <v>1220.3</v>
      </c>
    </row>
    <row r="375" spans="1:6">
      <c r="A375" s="1227">
        <v>5200</v>
      </c>
      <c r="B375" s="1227">
        <v>6361</v>
      </c>
      <c r="C375" s="1227" t="s">
        <v>1369</v>
      </c>
      <c r="D375" s="1238">
        <v>28475.54</v>
      </c>
      <c r="E375" s="1238">
        <v>32514.52</v>
      </c>
      <c r="F375" s="1238">
        <v>31649.56</v>
      </c>
    </row>
    <row r="376" spans="1:6">
      <c r="A376" s="1227">
        <v>5010</v>
      </c>
      <c r="B376" s="1227">
        <v>6368</v>
      </c>
      <c r="C376" s="1227" t="s">
        <v>1128</v>
      </c>
      <c r="D376" s="1238">
        <v>275</v>
      </c>
      <c r="E376" s="1238">
        <v>469.21</v>
      </c>
      <c r="F376" s="1238">
        <v>963.63</v>
      </c>
    </row>
    <row r="377" spans="1:6">
      <c r="A377" s="1227">
        <v>5200</v>
      </c>
      <c r="B377" s="1227">
        <v>6368</v>
      </c>
      <c r="C377" s="1227" t="s">
        <v>1124</v>
      </c>
      <c r="D377" s="1238">
        <v>1609</v>
      </c>
      <c r="E377" s="1238">
        <v>2255.6</v>
      </c>
      <c r="F377" s="1238">
        <v>1461.21</v>
      </c>
    </row>
    <row r="378" spans="1:6">
      <c r="A378" s="1227">
        <v>5010</v>
      </c>
      <c r="B378" s="1227">
        <v>6369</v>
      </c>
      <c r="C378" s="1227" t="s">
        <v>1126</v>
      </c>
      <c r="D378" s="1238">
        <v>515</v>
      </c>
      <c r="E378" s="1238">
        <v>1121.03</v>
      </c>
      <c r="F378" s="1238">
        <v>1067.04</v>
      </c>
    </row>
    <row r="379" spans="1:6">
      <c r="A379" s="1227">
        <v>5200</v>
      </c>
      <c r="B379" s="1227">
        <v>6369</v>
      </c>
      <c r="C379" s="1227" t="s">
        <v>1113</v>
      </c>
      <c r="D379" s="1238">
        <v>266</v>
      </c>
      <c r="E379" s="1238">
        <v>983.76</v>
      </c>
      <c r="F379" s="1238">
        <v>1592.62</v>
      </c>
    </row>
    <row r="380" spans="1:6">
      <c r="A380" s="1227">
        <v>5010</v>
      </c>
      <c r="B380" s="1227">
        <v>6371</v>
      </c>
      <c r="C380" s="1227" t="s">
        <v>1358</v>
      </c>
      <c r="D380" s="1238">
        <v>0</v>
      </c>
      <c r="E380" s="1238">
        <v>0</v>
      </c>
      <c r="F380" s="1238">
        <v>629.49</v>
      </c>
    </row>
    <row r="381" spans="1:6">
      <c r="A381" s="1227">
        <v>5200</v>
      </c>
      <c r="B381" s="1227">
        <v>6371</v>
      </c>
      <c r="C381" s="1227" t="s">
        <v>1357</v>
      </c>
      <c r="D381" s="1238">
        <v>0</v>
      </c>
      <c r="E381" s="1238">
        <v>0</v>
      </c>
      <c r="F381" s="1238">
        <v>650.38</v>
      </c>
    </row>
    <row r="382" spans="1:6">
      <c r="A382" s="1227">
        <v>5010</v>
      </c>
      <c r="B382" s="1227">
        <v>6372</v>
      </c>
      <c r="C382" s="1227" t="s">
        <v>1356</v>
      </c>
      <c r="D382" s="1238">
        <v>0</v>
      </c>
      <c r="E382" s="1238">
        <v>0</v>
      </c>
      <c r="F382" s="1238">
        <v>69</v>
      </c>
    </row>
    <row r="383" spans="1:6">
      <c r="A383" s="1227">
        <v>5200</v>
      </c>
      <c r="B383" s="1227">
        <v>6372</v>
      </c>
      <c r="C383" s="1227" t="s">
        <v>1355</v>
      </c>
      <c r="D383" s="1238">
        <v>0</v>
      </c>
      <c r="E383" s="1238">
        <v>0</v>
      </c>
      <c r="F383" s="1238">
        <v>126.72</v>
      </c>
    </row>
    <row r="384" spans="1:6">
      <c r="A384" s="1227">
        <v>5010</v>
      </c>
      <c r="B384" s="1227">
        <v>6373</v>
      </c>
      <c r="C384" s="1227" t="s">
        <v>1354</v>
      </c>
      <c r="D384" s="1238">
        <v>0</v>
      </c>
      <c r="E384" s="1238">
        <v>0</v>
      </c>
      <c r="F384" s="1238">
        <v>1748.23</v>
      </c>
    </row>
    <row r="385" spans="1:6">
      <c r="A385" s="1227">
        <v>5200</v>
      </c>
      <c r="B385" s="1227">
        <v>6373</v>
      </c>
      <c r="C385" s="1227" t="s">
        <v>1353</v>
      </c>
      <c r="D385" s="1238">
        <v>0</v>
      </c>
      <c r="E385" s="1238">
        <v>0</v>
      </c>
      <c r="F385" s="1238">
        <v>2623.62</v>
      </c>
    </row>
    <row r="386" spans="1:6">
      <c r="A386" s="1227">
        <v>5110</v>
      </c>
      <c r="B386" s="1227">
        <v>6410</v>
      </c>
      <c r="C386" s="1227" t="s">
        <v>1044</v>
      </c>
      <c r="D386" s="1238">
        <v>1344.3</v>
      </c>
      <c r="E386" s="1238">
        <v>1004.36</v>
      </c>
      <c r="F386" s="1238">
        <v>1117.08</v>
      </c>
    </row>
    <row r="387" spans="1:6">
      <c r="A387" s="1227">
        <v>5110</v>
      </c>
      <c r="B387" s="1227">
        <v>6420</v>
      </c>
      <c r="C387" s="1227" t="s">
        <v>1089</v>
      </c>
      <c r="D387" s="1238">
        <v>0</v>
      </c>
      <c r="E387" s="1238">
        <v>0</v>
      </c>
      <c r="F387" s="1238">
        <v>0</v>
      </c>
    </row>
    <row r="388" spans="1:6">
      <c r="A388" s="1227">
        <v>5110</v>
      </c>
      <c r="B388" s="1227">
        <v>6420</v>
      </c>
      <c r="C388" s="1227" t="s">
        <v>1368</v>
      </c>
      <c r="D388" s="1238">
        <v>0</v>
      </c>
      <c r="E388" s="1238">
        <v>0</v>
      </c>
      <c r="F388" s="1238">
        <v>0</v>
      </c>
    </row>
    <row r="389" spans="1:6">
      <c r="A389" s="1227">
        <v>5110</v>
      </c>
      <c r="B389" s="1227">
        <v>6420</v>
      </c>
      <c r="C389" s="1227" t="s">
        <v>1367</v>
      </c>
      <c r="D389" s="1238">
        <v>0</v>
      </c>
      <c r="E389" s="1238">
        <v>0</v>
      </c>
      <c r="F389" s="1238">
        <v>0</v>
      </c>
    </row>
    <row r="390" spans="1:6">
      <c r="A390" s="1227">
        <v>5110</v>
      </c>
      <c r="B390" s="1227">
        <v>6420</v>
      </c>
      <c r="C390" s="1227" t="s">
        <v>1366</v>
      </c>
      <c r="D390" s="1238">
        <v>0</v>
      </c>
      <c r="E390" s="1238">
        <v>0</v>
      </c>
      <c r="F390" s="1238">
        <v>0</v>
      </c>
    </row>
    <row r="391" spans="1:6">
      <c r="A391" s="1227">
        <v>5110</v>
      </c>
      <c r="B391" s="1227">
        <v>6420</v>
      </c>
      <c r="C391" s="1227" t="s">
        <v>1365</v>
      </c>
      <c r="D391" s="1238">
        <v>0</v>
      </c>
      <c r="E391" s="1238">
        <v>0</v>
      </c>
      <c r="F391" s="1238">
        <v>0</v>
      </c>
    </row>
    <row r="392" spans="1:6">
      <c r="A392" s="1227">
        <v>5320</v>
      </c>
      <c r="B392" s="1227">
        <v>6500</v>
      </c>
      <c r="C392" s="1227" t="s">
        <v>365</v>
      </c>
      <c r="D392" s="1238">
        <v>156.81</v>
      </c>
      <c r="E392" s="1238">
        <v>1437.47</v>
      </c>
      <c r="F392" s="1238">
        <v>207.3</v>
      </c>
    </row>
    <row r="393" spans="1:6">
      <c r="A393" s="1227">
        <v>5320</v>
      </c>
      <c r="B393" s="1227">
        <v>6500</v>
      </c>
      <c r="C393" s="1227" t="s">
        <v>1364</v>
      </c>
      <c r="D393" s="1238">
        <v>0</v>
      </c>
      <c r="E393" s="1238">
        <v>0</v>
      </c>
      <c r="F393" s="1238">
        <v>0</v>
      </c>
    </row>
    <row r="394" spans="1:6">
      <c r="A394" s="1227">
        <v>5280</v>
      </c>
      <c r="B394" s="1227">
        <v>6560</v>
      </c>
      <c r="C394" s="1227" t="s">
        <v>1363</v>
      </c>
      <c r="D394" s="1238">
        <v>0</v>
      </c>
      <c r="E394" s="1238">
        <v>0</v>
      </c>
      <c r="F394" s="1238">
        <v>0</v>
      </c>
    </row>
    <row r="395" spans="1:6">
      <c r="A395" s="1227">
        <v>5280</v>
      </c>
      <c r="B395" s="1227">
        <v>6570</v>
      </c>
      <c r="C395" s="1227" t="s">
        <v>1086</v>
      </c>
      <c r="D395" s="1238">
        <v>391.76</v>
      </c>
      <c r="E395" s="1238">
        <v>473.71</v>
      </c>
      <c r="F395" s="1238">
        <v>508.18</v>
      </c>
    </row>
    <row r="396" spans="1:6">
      <c r="A396" s="1227">
        <v>5650</v>
      </c>
      <c r="B396" s="1227">
        <v>6660</v>
      </c>
      <c r="C396" s="1227" t="s">
        <v>384</v>
      </c>
      <c r="D396" s="1238">
        <v>0</v>
      </c>
      <c r="E396" s="1238">
        <v>0</v>
      </c>
      <c r="F396" s="1238">
        <v>0</v>
      </c>
    </row>
    <row r="397" spans="1:6">
      <c r="A397" s="1227">
        <v>8665</v>
      </c>
      <c r="B397" s="1227">
        <v>6670</v>
      </c>
      <c r="C397" s="1227" t="s">
        <v>1362</v>
      </c>
      <c r="D397" s="1238">
        <v>0</v>
      </c>
      <c r="E397" s="1238">
        <v>0</v>
      </c>
      <c r="F397" s="1238">
        <v>0</v>
      </c>
    </row>
    <row r="398" spans="1:6">
      <c r="A398" s="1227">
        <v>8660</v>
      </c>
      <c r="B398" s="1227">
        <v>6700</v>
      </c>
      <c r="C398" s="1227" t="s">
        <v>928</v>
      </c>
      <c r="D398" s="1238">
        <v>0</v>
      </c>
      <c r="E398" s="1238">
        <v>0</v>
      </c>
      <c r="F398" s="1238">
        <v>0</v>
      </c>
    </row>
    <row r="399" spans="1:6">
      <c r="A399" s="1227">
        <v>5150</v>
      </c>
      <c r="B399" s="1227">
        <v>6750</v>
      </c>
      <c r="C399" s="1227" t="s">
        <v>1080</v>
      </c>
      <c r="D399" s="1238">
        <v>0</v>
      </c>
      <c r="E399" s="1238">
        <v>0</v>
      </c>
      <c r="F399" s="1238">
        <v>0</v>
      </c>
    </row>
    <row r="400" spans="1:6">
      <c r="A400" s="1227">
        <v>5300</v>
      </c>
      <c r="B400" s="1227">
        <v>6750</v>
      </c>
      <c r="C400" s="1227" t="s">
        <v>1083</v>
      </c>
      <c r="D400" s="1238">
        <v>41.97</v>
      </c>
      <c r="E400" s="1238">
        <v>100.03</v>
      </c>
      <c r="F400" s="1238">
        <v>127.03</v>
      </c>
    </row>
    <row r="401" spans="1:6">
      <c r="A401" s="1227">
        <v>5360</v>
      </c>
      <c r="B401" s="1227">
        <v>6750</v>
      </c>
      <c r="C401" s="1227" t="s">
        <v>1082</v>
      </c>
      <c r="D401" s="1238">
        <v>8.34</v>
      </c>
      <c r="E401" s="1238">
        <v>639.17999999999995</v>
      </c>
      <c r="F401" s="1238">
        <v>100</v>
      </c>
    </row>
    <row r="402" spans="1:6">
      <c r="A402" s="1227">
        <v>5390</v>
      </c>
      <c r="B402" s="1227">
        <v>6750</v>
      </c>
      <c r="C402" s="1227" t="s">
        <v>1081</v>
      </c>
      <c r="D402" s="1238">
        <v>0</v>
      </c>
      <c r="E402" s="1238">
        <v>0</v>
      </c>
      <c r="F402" s="1238">
        <v>0</v>
      </c>
    </row>
    <row r="403" spans="1:6">
      <c r="A403" s="1227">
        <v>8530</v>
      </c>
      <c r="B403" s="1227">
        <v>6750</v>
      </c>
      <c r="C403" s="1227" t="s">
        <v>1079</v>
      </c>
      <c r="D403" s="1238">
        <v>1507.31</v>
      </c>
      <c r="E403" s="1238">
        <v>2098.0300000000002</v>
      </c>
      <c r="F403" s="1238">
        <v>2327.58</v>
      </c>
    </row>
    <row r="404" spans="1:6">
      <c r="A404" s="1227">
        <v>5010</v>
      </c>
      <c r="B404" s="1227">
        <v>7010</v>
      </c>
      <c r="C404" s="1227" t="s">
        <v>1167</v>
      </c>
      <c r="D404" s="1238">
        <v>0</v>
      </c>
      <c r="E404" s="1238">
        <v>0</v>
      </c>
      <c r="F404" s="1238">
        <v>0</v>
      </c>
    </row>
    <row r="405" spans="1:6">
      <c r="A405" s="1227">
        <v>5010</v>
      </c>
      <c r="B405" s="1227">
        <v>7011</v>
      </c>
      <c r="C405" s="1227" t="s">
        <v>1166</v>
      </c>
      <c r="D405" s="1238">
        <v>9936.91</v>
      </c>
      <c r="E405" s="1238">
        <v>6071.75</v>
      </c>
      <c r="F405" s="1238">
        <v>7104.23</v>
      </c>
    </row>
    <row r="406" spans="1:6">
      <c r="A406" s="1227">
        <v>5200</v>
      </c>
      <c r="B406" s="1227">
        <v>7100</v>
      </c>
      <c r="C406" s="1227" t="s">
        <v>1361</v>
      </c>
      <c r="D406" s="1238">
        <v>0</v>
      </c>
      <c r="E406" s="1238">
        <v>244492.38</v>
      </c>
      <c r="F406" s="1238">
        <v>235250.4</v>
      </c>
    </row>
    <row r="407" spans="1:6">
      <c r="A407" s="1227">
        <v>5460</v>
      </c>
      <c r="B407" s="1227">
        <v>7101</v>
      </c>
      <c r="C407" s="1227" t="s">
        <v>1165</v>
      </c>
      <c r="D407" s="1238">
        <v>0</v>
      </c>
      <c r="E407" s="1238">
        <v>0</v>
      </c>
      <c r="F407" s="1238">
        <v>0</v>
      </c>
    </row>
    <row r="408" spans="1:6">
      <c r="A408" s="1227">
        <v>5460</v>
      </c>
      <c r="B408" s="1227">
        <v>7115</v>
      </c>
      <c r="C408" s="1227" t="s">
        <v>1164</v>
      </c>
      <c r="D408" s="1238">
        <v>3410</v>
      </c>
      <c r="E408" s="1238">
        <v>8010</v>
      </c>
      <c r="F408" s="1238">
        <v>5114.83</v>
      </c>
    </row>
    <row r="409" spans="1:6">
      <c r="A409" s="1227">
        <v>5525</v>
      </c>
      <c r="B409" s="1227">
        <v>7116</v>
      </c>
      <c r="C409" s="1227" t="s">
        <v>1163</v>
      </c>
      <c r="D409" s="1238">
        <v>0</v>
      </c>
      <c r="E409" s="1238">
        <v>0</v>
      </c>
      <c r="F409" s="1238">
        <v>0</v>
      </c>
    </row>
    <row r="410" spans="1:6">
      <c r="A410" s="1227">
        <v>5455</v>
      </c>
      <c r="B410" s="1227">
        <v>7151</v>
      </c>
      <c r="C410" s="1227" t="s">
        <v>1162</v>
      </c>
      <c r="D410" s="1238">
        <v>4767.7299999999996</v>
      </c>
      <c r="E410" s="1238">
        <v>3631.99</v>
      </c>
      <c r="F410" s="1238">
        <v>6585.64</v>
      </c>
    </row>
    <row r="411" spans="1:6">
      <c r="A411" s="1227">
        <v>5455</v>
      </c>
      <c r="B411" s="1227">
        <v>7151</v>
      </c>
      <c r="C411" s="1227" t="s">
        <v>1158</v>
      </c>
      <c r="D411" s="1238">
        <v>0</v>
      </c>
      <c r="E411" s="1238">
        <v>0</v>
      </c>
      <c r="F411" s="1238">
        <v>0</v>
      </c>
    </row>
    <row r="412" spans="1:6">
      <c r="A412" s="1227">
        <v>5455</v>
      </c>
      <c r="B412" s="1227">
        <v>7151</v>
      </c>
      <c r="C412" s="1227" t="s">
        <v>1159</v>
      </c>
      <c r="D412" s="1238">
        <v>0</v>
      </c>
      <c r="E412" s="1238">
        <v>0</v>
      </c>
      <c r="F412" s="1238">
        <v>0</v>
      </c>
    </row>
    <row r="413" spans="1:6">
      <c r="A413" s="1227">
        <v>5455</v>
      </c>
      <c r="B413" s="1227">
        <v>7153</v>
      </c>
      <c r="C413" s="1227" t="s">
        <v>1161</v>
      </c>
      <c r="D413" s="1238">
        <v>0</v>
      </c>
      <c r="E413" s="1238">
        <v>0</v>
      </c>
      <c r="F413" s="1238">
        <v>0</v>
      </c>
    </row>
    <row r="414" spans="1:6">
      <c r="A414" s="1227">
        <v>5455</v>
      </c>
      <c r="B414" s="1227">
        <v>7155</v>
      </c>
      <c r="C414" s="1227" t="s">
        <v>1160</v>
      </c>
      <c r="D414" s="1238">
        <v>0</v>
      </c>
      <c r="E414" s="1238">
        <v>0</v>
      </c>
      <c r="F414" s="1238">
        <v>0</v>
      </c>
    </row>
    <row r="415" spans="1:6">
      <c r="A415" s="1227">
        <v>5455</v>
      </c>
      <c r="B415" s="1227">
        <v>7158</v>
      </c>
      <c r="C415" s="1227" t="s">
        <v>728</v>
      </c>
      <c r="D415" s="1238">
        <v>0</v>
      </c>
      <c r="E415" s="1238">
        <v>0</v>
      </c>
      <c r="F415" s="1238">
        <v>0</v>
      </c>
    </row>
    <row r="416" spans="1:6">
      <c r="A416" s="1227">
        <v>5455</v>
      </c>
      <c r="B416" s="1227">
        <v>7159</v>
      </c>
      <c r="C416" s="1227" t="s">
        <v>1159</v>
      </c>
      <c r="D416" s="1238">
        <v>0</v>
      </c>
      <c r="E416" s="1238">
        <v>0</v>
      </c>
      <c r="F416" s="1238">
        <v>0</v>
      </c>
    </row>
    <row r="417" spans="1:6">
      <c r="A417" s="1227">
        <v>5540</v>
      </c>
      <c r="B417" s="1227">
        <v>7161</v>
      </c>
      <c r="C417" s="1227" t="s">
        <v>1157</v>
      </c>
      <c r="D417" s="1238">
        <v>0</v>
      </c>
      <c r="E417" s="1238">
        <v>13</v>
      </c>
      <c r="F417" s="1238">
        <v>71.180000000000007</v>
      </c>
    </row>
    <row r="418" spans="1:6">
      <c r="A418" s="1227">
        <v>5540</v>
      </c>
      <c r="B418" s="1227">
        <v>7161</v>
      </c>
      <c r="C418" s="1227" t="s">
        <v>1153</v>
      </c>
      <c r="D418" s="1238">
        <v>0</v>
      </c>
      <c r="E418" s="1238">
        <v>0</v>
      </c>
      <c r="F418" s="1238">
        <v>0</v>
      </c>
    </row>
    <row r="419" spans="1:6">
      <c r="A419" s="1227">
        <v>5540</v>
      </c>
      <c r="B419" s="1227">
        <v>7163</v>
      </c>
      <c r="C419" s="1227" t="s">
        <v>1156</v>
      </c>
      <c r="D419" s="1238">
        <v>0</v>
      </c>
      <c r="E419" s="1238">
        <v>0</v>
      </c>
      <c r="F419" s="1238">
        <v>0</v>
      </c>
    </row>
    <row r="420" spans="1:6">
      <c r="A420" s="1227">
        <v>5540</v>
      </c>
      <c r="B420" s="1227">
        <v>7165</v>
      </c>
      <c r="C420" s="1227" t="s">
        <v>1155</v>
      </c>
      <c r="D420" s="1238">
        <v>0</v>
      </c>
      <c r="E420" s="1238">
        <v>0</v>
      </c>
      <c r="F420" s="1238">
        <v>0</v>
      </c>
    </row>
    <row r="421" spans="1:6">
      <c r="A421" s="1227">
        <v>5540</v>
      </c>
      <c r="B421" s="1227">
        <v>7169</v>
      </c>
      <c r="C421" s="1227" t="s">
        <v>1154</v>
      </c>
      <c r="D421" s="1238">
        <v>0</v>
      </c>
      <c r="E421" s="1238">
        <v>0</v>
      </c>
      <c r="F421" s="1238">
        <v>0</v>
      </c>
    </row>
    <row r="422" spans="1:6">
      <c r="A422" s="1227">
        <v>5530</v>
      </c>
      <c r="B422" s="1227">
        <v>7181</v>
      </c>
      <c r="C422" s="1227" t="s">
        <v>1143</v>
      </c>
      <c r="D422" s="1238">
        <v>0</v>
      </c>
      <c r="E422" s="1238">
        <v>0</v>
      </c>
      <c r="F422" s="1238">
        <v>0</v>
      </c>
    </row>
    <row r="423" spans="1:6">
      <c r="A423" s="1227">
        <v>5530</v>
      </c>
      <c r="B423" s="1227">
        <v>7181</v>
      </c>
      <c r="C423" s="1227" t="s">
        <v>1144</v>
      </c>
      <c r="D423" s="1238">
        <v>0</v>
      </c>
      <c r="E423" s="1238">
        <v>0</v>
      </c>
      <c r="F423" s="1238">
        <v>0</v>
      </c>
    </row>
    <row r="424" spans="1:6">
      <c r="A424" s="1227">
        <v>5530</v>
      </c>
      <c r="B424" s="1227">
        <v>7181</v>
      </c>
      <c r="C424" s="1227" t="s">
        <v>1152</v>
      </c>
      <c r="D424" s="1238">
        <v>0</v>
      </c>
      <c r="E424" s="1238">
        <v>0</v>
      </c>
      <c r="F424" s="1238">
        <v>0</v>
      </c>
    </row>
    <row r="425" spans="1:6">
      <c r="A425" s="1227">
        <v>5530</v>
      </c>
      <c r="B425" s="1227">
        <v>7181</v>
      </c>
      <c r="C425" s="1227" t="s">
        <v>1148</v>
      </c>
      <c r="D425" s="1238">
        <v>0</v>
      </c>
      <c r="E425" s="1238">
        <v>0</v>
      </c>
      <c r="F425" s="1238">
        <v>0</v>
      </c>
    </row>
    <row r="426" spans="1:6">
      <c r="A426" s="1227">
        <v>5530</v>
      </c>
      <c r="B426" s="1227">
        <v>7182</v>
      </c>
      <c r="C426" s="1227" t="s">
        <v>1147</v>
      </c>
      <c r="D426" s="1238">
        <v>874.12</v>
      </c>
      <c r="E426" s="1238">
        <v>0</v>
      </c>
      <c r="F426" s="1238">
        <v>0</v>
      </c>
    </row>
    <row r="427" spans="1:6">
      <c r="A427" s="1227">
        <v>5530</v>
      </c>
      <c r="B427" s="1227">
        <v>7183</v>
      </c>
      <c r="C427" s="1227" t="s">
        <v>1151</v>
      </c>
      <c r="D427" s="1238">
        <v>0</v>
      </c>
      <c r="E427" s="1238">
        <v>0</v>
      </c>
      <c r="F427" s="1238">
        <v>0</v>
      </c>
    </row>
    <row r="428" spans="1:6">
      <c r="A428" s="1227">
        <v>5530</v>
      </c>
      <c r="B428" s="1227">
        <v>7184</v>
      </c>
      <c r="C428" s="1227" t="s">
        <v>1146</v>
      </c>
      <c r="D428" s="1238">
        <v>0</v>
      </c>
      <c r="E428" s="1238">
        <v>0</v>
      </c>
      <c r="F428" s="1238">
        <v>0</v>
      </c>
    </row>
    <row r="429" spans="1:6">
      <c r="A429" s="1227">
        <v>5530</v>
      </c>
      <c r="B429" s="1227">
        <v>7185</v>
      </c>
      <c r="C429" s="1227" t="s">
        <v>1150</v>
      </c>
      <c r="D429" s="1238">
        <v>0</v>
      </c>
      <c r="E429" s="1238">
        <v>1598.03</v>
      </c>
      <c r="F429" s="1238">
        <v>523.59</v>
      </c>
    </row>
    <row r="430" spans="1:6">
      <c r="A430" s="1227">
        <v>5530</v>
      </c>
      <c r="B430" s="1227">
        <v>7186</v>
      </c>
      <c r="C430" s="1227" t="s">
        <v>1145</v>
      </c>
      <c r="D430" s="1238">
        <v>0</v>
      </c>
      <c r="E430" s="1238">
        <v>0</v>
      </c>
      <c r="F430" s="1238">
        <v>0</v>
      </c>
    </row>
    <row r="431" spans="1:6">
      <c r="A431" s="1227">
        <v>5530</v>
      </c>
      <c r="B431" s="1227">
        <v>7189</v>
      </c>
      <c r="C431" s="1227" t="s">
        <v>1149</v>
      </c>
      <c r="D431" s="1238">
        <v>0</v>
      </c>
      <c r="E431" s="1238">
        <v>0</v>
      </c>
      <c r="F431" s="1238">
        <v>0</v>
      </c>
    </row>
    <row r="432" spans="1:6">
      <c r="A432" s="1227">
        <v>5520</v>
      </c>
      <c r="B432" s="1227">
        <v>7201</v>
      </c>
      <c r="C432" s="1227" t="s">
        <v>1142</v>
      </c>
      <c r="D432" s="1238">
        <v>0</v>
      </c>
      <c r="E432" s="1238">
        <v>756.73</v>
      </c>
      <c r="F432" s="1238">
        <v>323.61</v>
      </c>
    </row>
    <row r="433" spans="1:6">
      <c r="A433" s="1227">
        <v>5520</v>
      </c>
      <c r="B433" s="1227">
        <v>7201</v>
      </c>
      <c r="C433" s="1227" t="s">
        <v>1133</v>
      </c>
      <c r="D433" s="1238">
        <v>0</v>
      </c>
      <c r="E433" s="1238">
        <v>0</v>
      </c>
      <c r="F433" s="1238">
        <v>0</v>
      </c>
    </row>
    <row r="434" spans="1:6">
      <c r="A434" s="1227">
        <v>5520</v>
      </c>
      <c r="B434" s="1227">
        <v>7201</v>
      </c>
      <c r="C434" s="1227" t="s">
        <v>1134</v>
      </c>
      <c r="D434" s="1238">
        <v>0</v>
      </c>
      <c r="E434" s="1238">
        <v>0</v>
      </c>
      <c r="F434" s="1238">
        <v>0</v>
      </c>
    </row>
    <row r="435" spans="1:6">
      <c r="A435" s="1227">
        <v>5520</v>
      </c>
      <c r="B435" s="1227">
        <v>7201</v>
      </c>
      <c r="C435" s="1227" t="s">
        <v>1138</v>
      </c>
      <c r="D435" s="1238">
        <v>0</v>
      </c>
      <c r="E435" s="1238">
        <v>0</v>
      </c>
      <c r="F435" s="1238">
        <v>0</v>
      </c>
    </row>
    <row r="436" spans="1:6">
      <c r="A436" s="1227">
        <v>5520</v>
      </c>
      <c r="B436" s="1227">
        <v>7202</v>
      </c>
      <c r="C436" s="1227" t="s">
        <v>1137</v>
      </c>
      <c r="D436" s="1238">
        <v>0</v>
      </c>
      <c r="E436" s="1238">
        <v>151.55000000000001</v>
      </c>
      <c r="F436" s="1238">
        <v>0</v>
      </c>
    </row>
    <row r="437" spans="1:6">
      <c r="A437" s="1227">
        <v>5520</v>
      </c>
      <c r="B437" s="1227">
        <v>7203</v>
      </c>
      <c r="C437" s="1227" t="s">
        <v>1141</v>
      </c>
      <c r="D437" s="1238">
        <v>2600</v>
      </c>
      <c r="E437" s="1238">
        <v>0</v>
      </c>
      <c r="F437" s="1238">
        <v>0</v>
      </c>
    </row>
    <row r="438" spans="1:6">
      <c r="A438" s="1227">
        <v>5520</v>
      </c>
      <c r="B438" s="1227">
        <v>7204</v>
      </c>
      <c r="C438" s="1227" t="s">
        <v>1136</v>
      </c>
      <c r="D438" s="1238">
        <v>0</v>
      </c>
      <c r="E438" s="1238">
        <v>0</v>
      </c>
      <c r="F438" s="1238">
        <v>0</v>
      </c>
    </row>
    <row r="439" spans="1:6">
      <c r="A439" s="1227">
        <v>5520</v>
      </c>
      <c r="B439" s="1227">
        <v>7205</v>
      </c>
      <c r="C439" s="1227" t="s">
        <v>1140</v>
      </c>
      <c r="D439" s="1238">
        <v>0</v>
      </c>
      <c r="E439" s="1238">
        <v>262.7</v>
      </c>
      <c r="F439" s="1238">
        <v>242.52</v>
      </c>
    </row>
    <row r="440" spans="1:6">
      <c r="A440" s="1227">
        <v>5520</v>
      </c>
      <c r="B440" s="1227">
        <v>7206</v>
      </c>
      <c r="C440" s="1227" t="s">
        <v>1135</v>
      </c>
      <c r="D440" s="1238">
        <v>0</v>
      </c>
      <c r="E440" s="1238">
        <v>0</v>
      </c>
      <c r="F440" s="1238">
        <v>0</v>
      </c>
    </row>
    <row r="441" spans="1:6">
      <c r="A441" s="1227">
        <v>5520</v>
      </c>
      <c r="B441" s="1227">
        <v>7208</v>
      </c>
      <c r="C441" s="1227" t="s">
        <v>1045</v>
      </c>
      <c r="D441" s="1238">
        <v>911.23</v>
      </c>
      <c r="E441" s="1238">
        <v>602.20000000000005</v>
      </c>
      <c r="F441" s="1238">
        <v>3759.18</v>
      </c>
    </row>
    <row r="442" spans="1:6">
      <c r="A442" s="1227">
        <v>5520</v>
      </c>
      <c r="B442" s="1227">
        <v>7209</v>
      </c>
      <c r="C442" s="1227" t="s">
        <v>1139</v>
      </c>
      <c r="D442" s="1238">
        <v>0</v>
      </c>
      <c r="E442" s="1238">
        <v>0</v>
      </c>
      <c r="F442" s="1238">
        <v>0</v>
      </c>
    </row>
    <row r="443" spans="1:6">
      <c r="A443" s="1227">
        <v>5200</v>
      </c>
      <c r="B443" s="1227">
        <v>7311</v>
      </c>
      <c r="C443" s="1227" t="s">
        <v>1132</v>
      </c>
      <c r="D443" s="1238">
        <v>0</v>
      </c>
      <c r="E443" s="1238">
        <v>0</v>
      </c>
      <c r="F443" s="1238">
        <v>0</v>
      </c>
    </row>
    <row r="444" spans="1:6">
      <c r="A444" s="1227">
        <v>5200</v>
      </c>
      <c r="B444" s="1227">
        <v>7318</v>
      </c>
      <c r="C444" s="1227" t="s">
        <v>1131</v>
      </c>
      <c r="D444" s="1238">
        <v>0</v>
      </c>
      <c r="E444" s="1238">
        <v>0</v>
      </c>
      <c r="F444" s="1238">
        <v>0</v>
      </c>
    </row>
    <row r="445" spans="1:6">
      <c r="A445" s="1227">
        <v>5200</v>
      </c>
      <c r="B445" s="1227">
        <v>7328</v>
      </c>
      <c r="C445" s="1227" t="s">
        <v>1130</v>
      </c>
      <c r="D445" s="1238">
        <v>0</v>
      </c>
      <c r="E445" s="1238">
        <v>0</v>
      </c>
      <c r="F445" s="1238">
        <v>0</v>
      </c>
    </row>
    <row r="446" spans="1:6">
      <c r="A446" s="1227">
        <v>5200</v>
      </c>
      <c r="B446" s="1227">
        <v>7331</v>
      </c>
      <c r="C446" s="1227" t="s">
        <v>1129</v>
      </c>
      <c r="D446" s="1238">
        <v>0</v>
      </c>
      <c r="E446" s="1238">
        <v>0</v>
      </c>
      <c r="F446" s="1238">
        <v>13679.37</v>
      </c>
    </row>
    <row r="447" spans="1:6">
      <c r="A447" s="1227">
        <v>5200</v>
      </c>
      <c r="B447" s="1227">
        <v>7340</v>
      </c>
      <c r="C447" s="1227" t="s">
        <v>1124</v>
      </c>
      <c r="D447" s="1238">
        <v>6557</v>
      </c>
      <c r="E447" s="1238">
        <v>6798.72</v>
      </c>
      <c r="F447" s="1238">
        <v>3412.46</v>
      </c>
    </row>
    <row r="448" spans="1:6">
      <c r="A448" s="1227">
        <v>5200</v>
      </c>
      <c r="B448" s="1227">
        <v>7341</v>
      </c>
      <c r="C448" s="1227" t="s">
        <v>1123</v>
      </c>
      <c r="D448" s="1238">
        <v>8951</v>
      </c>
      <c r="E448" s="1238">
        <v>35164.050000000003</v>
      </c>
      <c r="F448" s="1238">
        <v>30542.38</v>
      </c>
    </row>
    <row r="449" spans="1:6">
      <c r="A449" s="1227">
        <v>5200</v>
      </c>
      <c r="B449" s="1227">
        <v>7342</v>
      </c>
      <c r="C449" s="1227" t="s">
        <v>1122</v>
      </c>
      <c r="D449" s="1238">
        <v>15956</v>
      </c>
      <c r="E449" s="1238">
        <v>17789.990000000002</v>
      </c>
      <c r="F449" s="1238">
        <v>17636.849999999999</v>
      </c>
    </row>
    <row r="450" spans="1:6">
      <c r="A450" s="1227">
        <v>5200</v>
      </c>
      <c r="B450" s="1227">
        <v>7343</v>
      </c>
      <c r="C450" s="1227" t="s">
        <v>1121</v>
      </c>
      <c r="D450" s="1238">
        <v>157</v>
      </c>
      <c r="E450" s="1238">
        <v>0</v>
      </c>
      <c r="F450" s="1238">
        <v>0</v>
      </c>
    </row>
    <row r="451" spans="1:6">
      <c r="A451" s="1227">
        <v>5200</v>
      </c>
      <c r="B451" s="1227">
        <v>7344</v>
      </c>
      <c r="C451" s="1227" t="s">
        <v>1120</v>
      </c>
      <c r="D451" s="1238">
        <v>8974</v>
      </c>
      <c r="E451" s="1238">
        <v>19496.599999999999</v>
      </c>
      <c r="F451" s="1238">
        <v>18377.05</v>
      </c>
    </row>
    <row r="452" spans="1:6">
      <c r="A452" s="1227">
        <v>5200</v>
      </c>
      <c r="B452" s="1227">
        <v>7345</v>
      </c>
      <c r="C452" s="1227" t="s">
        <v>1119</v>
      </c>
      <c r="D452" s="1238">
        <v>4293</v>
      </c>
      <c r="E452" s="1238">
        <v>4935.01</v>
      </c>
      <c r="F452" s="1238">
        <v>47.23</v>
      </c>
    </row>
    <row r="453" spans="1:6">
      <c r="A453" s="1227">
        <v>5200</v>
      </c>
      <c r="B453" s="1227">
        <v>7346</v>
      </c>
      <c r="C453" s="1227" t="s">
        <v>1118</v>
      </c>
      <c r="D453" s="1238">
        <v>876</v>
      </c>
      <c r="E453" s="1238">
        <v>990</v>
      </c>
      <c r="F453" s="1238">
        <v>816.87</v>
      </c>
    </row>
    <row r="454" spans="1:6">
      <c r="A454" s="1227">
        <v>5200</v>
      </c>
      <c r="B454" s="1227">
        <v>7347</v>
      </c>
      <c r="C454" s="1227" t="s">
        <v>1117</v>
      </c>
      <c r="D454" s="1238">
        <v>6348</v>
      </c>
      <c r="E454" s="1238">
        <v>8434.94</v>
      </c>
      <c r="F454" s="1238">
        <v>4324.8500000000004</v>
      </c>
    </row>
    <row r="455" spans="1:6">
      <c r="A455" s="1227">
        <v>5200</v>
      </c>
      <c r="B455" s="1227">
        <v>7348</v>
      </c>
      <c r="C455" s="1227" t="s">
        <v>1116</v>
      </c>
      <c r="D455" s="1238">
        <v>745</v>
      </c>
      <c r="E455" s="1238">
        <v>4168.59</v>
      </c>
      <c r="F455" s="1238">
        <v>2995.09</v>
      </c>
    </row>
    <row r="456" spans="1:6">
      <c r="A456" s="1227">
        <v>5200</v>
      </c>
      <c r="B456" s="1227">
        <v>7349</v>
      </c>
      <c r="C456" s="1227" t="s">
        <v>1115</v>
      </c>
      <c r="D456" s="1238">
        <v>4483</v>
      </c>
      <c r="E456" s="1238">
        <v>5269.2</v>
      </c>
      <c r="F456" s="1238">
        <v>4988.3599999999997</v>
      </c>
    </row>
    <row r="457" spans="1:6">
      <c r="A457" s="1227">
        <v>5200</v>
      </c>
      <c r="B457" s="1227">
        <v>7351</v>
      </c>
      <c r="C457" s="1227" t="s">
        <v>1112</v>
      </c>
      <c r="D457" s="1238">
        <v>0</v>
      </c>
      <c r="E457" s="1238">
        <v>0</v>
      </c>
      <c r="F457" s="1238">
        <v>0</v>
      </c>
    </row>
    <row r="458" spans="1:6">
      <c r="A458" s="1227">
        <v>5200</v>
      </c>
      <c r="B458" s="1227">
        <v>7351</v>
      </c>
      <c r="C458" s="1227" t="s">
        <v>1109</v>
      </c>
      <c r="D458" s="1238">
        <v>0</v>
      </c>
      <c r="E458" s="1238">
        <v>0</v>
      </c>
      <c r="F458" s="1238">
        <v>0</v>
      </c>
    </row>
    <row r="459" spans="1:6">
      <c r="A459" s="1227">
        <v>5200</v>
      </c>
      <c r="B459" s="1227">
        <v>7352</v>
      </c>
      <c r="C459" s="1227" t="s">
        <v>1110</v>
      </c>
      <c r="D459" s="1238">
        <v>0</v>
      </c>
      <c r="E459" s="1238">
        <v>0</v>
      </c>
      <c r="F459" s="1238">
        <v>0</v>
      </c>
    </row>
    <row r="460" spans="1:6">
      <c r="A460" s="1227">
        <v>5200</v>
      </c>
      <c r="B460" s="1227">
        <v>7355</v>
      </c>
      <c r="C460" s="1227" t="s">
        <v>1111</v>
      </c>
      <c r="D460" s="1238">
        <v>0</v>
      </c>
      <c r="E460" s="1238">
        <v>0</v>
      </c>
      <c r="F460" s="1238">
        <v>0</v>
      </c>
    </row>
    <row r="461" spans="1:6">
      <c r="A461" s="1227">
        <v>5200</v>
      </c>
      <c r="B461" s="1227">
        <v>7361</v>
      </c>
      <c r="C461" s="1227" t="s">
        <v>1108</v>
      </c>
      <c r="D461" s="1238">
        <v>11043.95</v>
      </c>
      <c r="E461" s="1238">
        <v>16403.84</v>
      </c>
      <c r="F461" s="1238">
        <v>19781.560000000001</v>
      </c>
    </row>
    <row r="462" spans="1:6">
      <c r="A462" s="1227">
        <v>5200</v>
      </c>
      <c r="B462" s="1227">
        <v>7361</v>
      </c>
      <c r="C462" s="1227" t="s">
        <v>1103</v>
      </c>
      <c r="D462" s="1238">
        <v>0</v>
      </c>
      <c r="E462" s="1238">
        <v>0</v>
      </c>
      <c r="F462" s="1238">
        <v>0</v>
      </c>
    </row>
    <row r="463" spans="1:6">
      <c r="A463" s="1227">
        <v>5200</v>
      </c>
      <c r="B463" s="1227">
        <v>7361</v>
      </c>
      <c r="C463" s="1227" t="s">
        <v>1097</v>
      </c>
      <c r="D463" s="1238">
        <v>444.38</v>
      </c>
      <c r="E463" s="1238">
        <v>520</v>
      </c>
      <c r="F463" s="1238">
        <v>730</v>
      </c>
    </row>
    <row r="464" spans="1:6">
      <c r="A464" s="1227">
        <v>5200</v>
      </c>
      <c r="B464" s="1227">
        <v>7361</v>
      </c>
      <c r="C464" s="1227" t="s">
        <v>1098</v>
      </c>
      <c r="D464" s="1238">
        <v>0</v>
      </c>
      <c r="E464" s="1238">
        <v>0</v>
      </c>
      <c r="F464" s="1238">
        <v>0</v>
      </c>
    </row>
    <row r="465" spans="1:6">
      <c r="A465" s="1227">
        <v>5200</v>
      </c>
      <c r="B465" s="1227">
        <v>7361</v>
      </c>
      <c r="C465" s="1227" t="s">
        <v>1099</v>
      </c>
      <c r="D465" s="1238">
        <v>0</v>
      </c>
      <c r="E465" s="1238">
        <v>0</v>
      </c>
      <c r="F465" s="1238">
        <v>0</v>
      </c>
    </row>
    <row r="466" spans="1:6">
      <c r="A466" s="1227">
        <v>5200</v>
      </c>
      <c r="B466" s="1227">
        <v>7362</v>
      </c>
      <c r="C466" s="1227" t="s">
        <v>1102</v>
      </c>
      <c r="D466" s="1238">
        <v>450</v>
      </c>
      <c r="E466" s="1238">
        <v>431.9</v>
      </c>
      <c r="F466" s="1238">
        <v>502.96</v>
      </c>
    </row>
    <row r="467" spans="1:6">
      <c r="A467" s="1227">
        <v>5200</v>
      </c>
      <c r="B467" s="1227">
        <v>7362</v>
      </c>
      <c r="C467" s="1227" t="s">
        <v>1107</v>
      </c>
      <c r="D467" s="1238">
        <v>28644.38</v>
      </c>
      <c r="E467" s="1238">
        <v>27704.52</v>
      </c>
      <c r="F467" s="1238">
        <v>28987.3</v>
      </c>
    </row>
    <row r="468" spans="1:6">
      <c r="A468" s="1227">
        <v>5200</v>
      </c>
      <c r="B468" s="1227">
        <v>7363</v>
      </c>
      <c r="C468" s="1227" t="s">
        <v>1106</v>
      </c>
      <c r="D468" s="1238">
        <v>0</v>
      </c>
      <c r="E468" s="1238">
        <v>0</v>
      </c>
      <c r="F468" s="1238">
        <v>0</v>
      </c>
    </row>
    <row r="469" spans="1:6">
      <c r="A469" s="1227">
        <v>5200</v>
      </c>
      <c r="B469" s="1227">
        <v>7364</v>
      </c>
      <c r="C469" s="1227" t="s">
        <v>1101</v>
      </c>
      <c r="D469" s="1238">
        <v>0</v>
      </c>
      <c r="E469" s="1238">
        <v>0</v>
      </c>
      <c r="F469" s="1238">
        <v>0</v>
      </c>
    </row>
    <row r="470" spans="1:6">
      <c r="A470" s="1227">
        <v>5200</v>
      </c>
      <c r="B470" s="1227">
        <v>7365</v>
      </c>
      <c r="C470" s="1227" t="s">
        <v>1105</v>
      </c>
      <c r="D470" s="1238">
        <v>234410.22</v>
      </c>
      <c r="E470" s="1238">
        <v>0</v>
      </c>
      <c r="F470" s="1238">
        <v>90</v>
      </c>
    </row>
    <row r="471" spans="1:6">
      <c r="A471" s="1227">
        <v>5200</v>
      </c>
      <c r="B471" s="1227">
        <v>7366</v>
      </c>
      <c r="C471" s="1227" t="s">
        <v>1100</v>
      </c>
      <c r="D471" s="1238">
        <v>243.25</v>
      </c>
      <c r="E471" s="1238">
        <v>0</v>
      </c>
      <c r="F471" s="1238">
        <v>0</v>
      </c>
    </row>
    <row r="472" spans="1:6">
      <c r="A472" s="1365">
        <v>5010</v>
      </c>
      <c r="B472" s="1366">
        <v>7368</v>
      </c>
      <c r="C472" s="1358" t="s">
        <v>1128</v>
      </c>
      <c r="D472" s="1359">
        <v>642</v>
      </c>
      <c r="E472" s="1359">
        <v>1419.11</v>
      </c>
      <c r="F472" s="1359">
        <v>2210.9499999999998</v>
      </c>
    </row>
    <row r="473" spans="1:6">
      <c r="A473" s="1374">
        <v>5010</v>
      </c>
      <c r="B473" s="1374">
        <v>7369</v>
      </c>
      <c r="C473" s="1374" t="s">
        <v>1127</v>
      </c>
      <c r="D473" s="1375">
        <v>134</v>
      </c>
      <c r="E473" s="1375">
        <v>0</v>
      </c>
      <c r="F473" s="1375">
        <v>0</v>
      </c>
    </row>
    <row r="474" spans="1:6">
      <c r="A474" s="1227">
        <v>5200</v>
      </c>
      <c r="B474" s="1227">
        <v>7369</v>
      </c>
      <c r="C474" s="1227" t="s">
        <v>1104</v>
      </c>
      <c r="D474" s="1238">
        <v>0</v>
      </c>
      <c r="E474" s="1238">
        <v>0</v>
      </c>
      <c r="F474" s="1238">
        <v>0</v>
      </c>
    </row>
    <row r="475" spans="1:6">
      <c r="A475" s="1227">
        <v>5200</v>
      </c>
      <c r="B475" s="1227">
        <v>7369</v>
      </c>
      <c r="C475" s="1227" t="s">
        <v>1114</v>
      </c>
      <c r="D475" s="1238">
        <v>0</v>
      </c>
      <c r="E475" s="1238">
        <v>0</v>
      </c>
      <c r="F475" s="1238">
        <v>0</v>
      </c>
    </row>
    <row r="476" spans="1:6">
      <c r="A476" s="1227">
        <v>5010</v>
      </c>
      <c r="B476" s="1227">
        <v>7370</v>
      </c>
      <c r="C476" s="1227" t="s">
        <v>1126</v>
      </c>
      <c r="D476" s="1238">
        <v>736</v>
      </c>
      <c r="E476" s="1238">
        <v>3378.17</v>
      </c>
      <c r="F476" s="1238">
        <v>2460.13</v>
      </c>
    </row>
    <row r="477" spans="1:6">
      <c r="A477" s="1227">
        <v>5200</v>
      </c>
      <c r="B477" s="1227">
        <v>7370</v>
      </c>
      <c r="C477" s="1227" t="s">
        <v>1113</v>
      </c>
      <c r="D477" s="1238">
        <v>809</v>
      </c>
      <c r="E477" s="1238">
        <v>2964.55</v>
      </c>
      <c r="F477" s="1238">
        <v>3693.62</v>
      </c>
    </row>
    <row r="478" spans="1:6">
      <c r="A478" s="1227">
        <v>5010</v>
      </c>
      <c r="B478" s="1227">
        <v>7371</v>
      </c>
      <c r="C478" s="1227" t="s">
        <v>1360</v>
      </c>
      <c r="D478" s="1238">
        <v>0</v>
      </c>
      <c r="E478" s="1238">
        <v>0</v>
      </c>
      <c r="F478" s="1238">
        <v>414.18</v>
      </c>
    </row>
    <row r="479" spans="1:6">
      <c r="A479" s="1227">
        <v>5200</v>
      </c>
      <c r="B479" s="1227">
        <v>7371</v>
      </c>
      <c r="C479" s="1227" t="s">
        <v>1359</v>
      </c>
      <c r="D479" s="1238">
        <v>0</v>
      </c>
      <c r="E479" s="1238">
        <v>0</v>
      </c>
      <c r="F479" s="1238">
        <v>1495.72</v>
      </c>
    </row>
    <row r="480" spans="1:6">
      <c r="A480" s="1227">
        <v>5010</v>
      </c>
      <c r="B480" s="1227">
        <v>7372</v>
      </c>
      <c r="C480" s="1227" t="s">
        <v>1358</v>
      </c>
      <c r="D480" s="1238">
        <v>0</v>
      </c>
      <c r="E480" s="1238">
        <v>0</v>
      </c>
      <c r="F480" s="1238">
        <v>1421.08</v>
      </c>
    </row>
    <row r="481" spans="1:6">
      <c r="A481" s="1227">
        <v>5200</v>
      </c>
      <c r="B481" s="1227">
        <v>7372</v>
      </c>
      <c r="C481" s="1227" t="s">
        <v>1357</v>
      </c>
      <c r="D481" s="1238">
        <v>0</v>
      </c>
      <c r="E481" s="1238">
        <v>0</v>
      </c>
      <c r="F481" s="1238">
        <v>1434.41</v>
      </c>
    </row>
    <row r="482" spans="1:6">
      <c r="A482" s="1227">
        <v>5010</v>
      </c>
      <c r="B482" s="1227">
        <v>7373</v>
      </c>
      <c r="C482" s="1227" t="s">
        <v>1356</v>
      </c>
      <c r="D482" s="1238">
        <v>0</v>
      </c>
      <c r="E482" s="1238">
        <v>0</v>
      </c>
      <c r="F482" s="1238">
        <v>157.41</v>
      </c>
    </row>
    <row r="483" spans="1:6">
      <c r="A483" s="1227">
        <v>5200</v>
      </c>
      <c r="B483" s="1227">
        <v>7373</v>
      </c>
      <c r="C483" s="1227" t="s">
        <v>1355</v>
      </c>
      <c r="D483" s="1238">
        <v>0</v>
      </c>
      <c r="E483" s="1238">
        <v>0</v>
      </c>
      <c r="F483" s="1238">
        <v>289.07</v>
      </c>
    </row>
    <row r="484" spans="1:6">
      <c r="A484" s="1227">
        <v>5010</v>
      </c>
      <c r="B484" s="1227">
        <v>7374</v>
      </c>
      <c r="C484" s="1227" t="s">
        <v>1354</v>
      </c>
      <c r="D484" s="1238">
        <v>0</v>
      </c>
      <c r="E484" s="1238">
        <v>0</v>
      </c>
      <c r="F484" s="1238">
        <v>3988.09</v>
      </c>
    </row>
    <row r="485" spans="1:6">
      <c r="A485" s="1227">
        <v>5200</v>
      </c>
      <c r="B485" s="1227">
        <v>7374</v>
      </c>
      <c r="C485" s="1227" t="s">
        <v>1353</v>
      </c>
      <c r="D485" s="1238">
        <v>0</v>
      </c>
      <c r="E485" s="1238">
        <v>0</v>
      </c>
      <c r="F485" s="1238">
        <v>5985.03</v>
      </c>
    </row>
    <row r="486" spans="1:6">
      <c r="A486" s="1227">
        <v>5110</v>
      </c>
      <c r="B486" s="1227">
        <v>7418</v>
      </c>
      <c r="C486" s="1227" t="s">
        <v>1044</v>
      </c>
      <c r="D486" s="1238">
        <v>1716</v>
      </c>
      <c r="E486" s="1238">
        <v>2109.4</v>
      </c>
      <c r="F486" s="1238">
        <v>3136.2</v>
      </c>
    </row>
    <row r="487" spans="1:6">
      <c r="A487" s="1227">
        <v>5110</v>
      </c>
      <c r="B487" s="1227">
        <v>7421</v>
      </c>
      <c r="C487" s="1227" t="s">
        <v>1089</v>
      </c>
      <c r="D487" s="1238">
        <v>0</v>
      </c>
      <c r="E487" s="1238">
        <v>0</v>
      </c>
      <c r="F487" s="1238">
        <v>0</v>
      </c>
    </row>
    <row r="488" spans="1:6">
      <c r="A488" s="1227">
        <v>5110</v>
      </c>
      <c r="B488" s="1227">
        <v>7421</v>
      </c>
      <c r="C488" s="1227" t="s">
        <v>1096</v>
      </c>
      <c r="D488" s="1238">
        <v>0</v>
      </c>
      <c r="E488" s="1238">
        <v>0</v>
      </c>
      <c r="F488" s="1238">
        <v>0</v>
      </c>
    </row>
    <row r="489" spans="1:6">
      <c r="A489" s="1227">
        <v>5110</v>
      </c>
      <c r="B489" s="1227">
        <v>7421</v>
      </c>
      <c r="C489" s="1227" t="s">
        <v>1092</v>
      </c>
      <c r="D489" s="1238">
        <v>0</v>
      </c>
      <c r="E489" s="1238">
        <v>0</v>
      </c>
      <c r="F489" s="1238">
        <v>0</v>
      </c>
    </row>
    <row r="490" spans="1:6">
      <c r="A490" s="1227">
        <v>5110</v>
      </c>
      <c r="B490" s="1227">
        <v>7422</v>
      </c>
      <c r="C490" s="1227" t="s">
        <v>1091</v>
      </c>
      <c r="D490" s="1238">
        <v>0</v>
      </c>
      <c r="E490" s="1238">
        <v>0</v>
      </c>
      <c r="F490" s="1238">
        <v>0</v>
      </c>
    </row>
    <row r="491" spans="1:6">
      <c r="A491" s="1227">
        <v>5110</v>
      </c>
      <c r="B491" s="1227">
        <v>7423</v>
      </c>
      <c r="C491" s="1227" t="s">
        <v>1095</v>
      </c>
      <c r="D491" s="1238">
        <v>0</v>
      </c>
      <c r="E491" s="1238">
        <v>0</v>
      </c>
      <c r="F491" s="1238">
        <v>0</v>
      </c>
    </row>
    <row r="492" spans="1:6">
      <c r="A492" s="1227">
        <v>5110</v>
      </c>
      <c r="B492" s="1227">
        <v>7424</v>
      </c>
      <c r="C492" s="1227" t="s">
        <v>1090</v>
      </c>
      <c r="D492" s="1238">
        <v>0</v>
      </c>
      <c r="E492" s="1238">
        <v>0</v>
      </c>
      <c r="F492" s="1238">
        <v>0</v>
      </c>
    </row>
    <row r="493" spans="1:6">
      <c r="A493" s="1227">
        <v>5110</v>
      </c>
      <c r="B493" s="1227">
        <v>7425</v>
      </c>
      <c r="C493" s="1227" t="s">
        <v>1094</v>
      </c>
      <c r="D493" s="1238">
        <v>0</v>
      </c>
      <c r="E493" s="1238">
        <v>0</v>
      </c>
      <c r="F493" s="1238">
        <v>0</v>
      </c>
    </row>
    <row r="494" spans="1:6">
      <c r="A494" s="1227">
        <v>5110</v>
      </c>
      <c r="B494" s="1227">
        <v>7426</v>
      </c>
      <c r="C494" s="1227" t="s">
        <v>1089</v>
      </c>
      <c r="D494" s="1238">
        <v>0</v>
      </c>
      <c r="E494" s="1238">
        <v>0</v>
      </c>
      <c r="F494" s="1238">
        <v>0</v>
      </c>
    </row>
    <row r="495" spans="1:6">
      <c r="A495" s="1227">
        <v>5110</v>
      </c>
      <c r="B495" s="1227">
        <v>7428</v>
      </c>
      <c r="C495" s="1227" t="s">
        <v>1089</v>
      </c>
      <c r="D495" s="1238">
        <v>0</v>
      </c>
      <c r="E495" s="1238">
        <v>0</v>
      </c>
      <c r="F495" s="1238">
        <v>0</v>
      </c>
    </row>
    <row r="496" spans="1:6">
      <c r="A496" s="1227">
        <v>5110</v>
      </c>
      <c r="B496" s="1227">
        <v>7429</v>
      </c>
      <c r="C496" s="1227" t="s">
        <v>1093</v>
      </c>
      <c r="D496" s="1238">
        <v>0</v>
      </c>
      <c r="E496" s="1238">
        <v>0</v>
      </c>
      <c r="F496" s="1238">
        <v>0</v>
      </c>
    </row>
    <row r="497" spans="1:6">
      <c r="A497" s="1227">
        <v>5320</v>
      </c>
      <c r="B497" s="1227">
        <v>7501</v>
      </c>
      <c r="C497" s="1227" t="s">
        <v>1088</v>
      </c>
      <c r="D497" s="1238">
        <v>0</v>
      </c>
      <c r="E497" s="1238">
        <v>0</v>
      </c>
      <c r="F497" s="1238">
        <v>0</v>
      </c>
    </row>
    <row r="498" spans="1:6">
      <c r="A498" s="1227">
        <v>5320</v>
      </c>
      <c r="B498" s="1227">
        <v>7508</v>
      </c>
      <c r="C498" s="1227" t="s">
        <v>365</v>
      </c>
      <c r="D498" s="1238">
        <v>0</v>
      </c>
      <c r="E498" s="1238">
        <v>0</v>
      </c>
      <c r="F498" s="1238">
        <v>0</v>
      </c>
    </row>
    <row r="499" spans="1:6">
      <c r="A499" s="1227">
        <v>5280</v>
      </c>
      <c r="B499" s="1227">
        <v>7568</v>
      </c>
      <c r="C499" s="1227" t="s">
        <v>1087</v>
      </c>
      <c r="D499" s="1238">
        <v>0</v>
      </c>
      <c r="E499" s="1238">
        <v>0</v>
      </c>
      <c r="F499" s="1238">
        <v>0</v>
      </c>
    </row>
    <row r="500" spans="1:6">
      <c r="A500" s="1227">
        <v>5280</v>
      </c>
      <c r="B500" s="1227">
        <v>7578</v>
      </c>
      <c r="C500" s="1227" t="s">
        <v>1086</v>
      </c>
      <c r="D500" s="1238">
        <v>485.4</v>
      </c>
      <c r="E500" s="1238">
        <v>543.4</v>
      </c>
      <c r="F500" s="1238">
        <v>628.54999999999995</v>
      </c>
    </row>
    <row r="501" spans="1:6">
      <c r="A501" s="1227">
        <v>8640</v>
      </c>
      <c r="B501" s="1227">
        <v>7668</v>
      </c>
      <c r="C501" s="1227" t="s">
        <v>1085</v>
      </c>
      <c r="D501" s="1238">
        <v>0</v>
      </c>
      <c r="E501" s="1238">
        <v>0</v>
      </c>
      <c r="F501" s="1238">
        <v>0</v>
      </c>
    </row>
    <row r="502" spans="1:6">
      <c r="A502" s="1227">
        <v>5650</v>
      </c>
      <c r="B502" s="1227">
        <v>7678</v>
      </c>
      <c r="C502" s="1227" t="s">
        <v>384</v>
      </c>
      <c r="D502" s="1238">
        <v>0</v>
      </c>
      <c r="E502" s="1238">
        <v>0</v>
      </c>
      <c r="F502" s="1238">
        <v>0</v>
      </c>
    </row>
    <row r="503" spans="1:6">
      <c r="A503" s="1227">
        <v>8640</v>
      </c>
      <c r="B503" s="1227">
        <v>7678</v>
      </c>
      <c r="C503" s="1227" t="s">
        <v>1084</v>
      </c>
      <c r="D503" s="1238">
        <v>0</v>
      </c>
      <c r="E503" s="1238">
        <v>0</v>
      </c>
      <c r="F503" s="1238">
        <v>0</v>
      </c>
    </row>
    <row r="504" spans="1:6">
      <c r="A504" s="1227">
        <v>8660</v>
      </c>
      <c r="B504" s="1227">
        <v>7707</v>
      </c>
      <c r="C504" s="1227" t="s">
        <v>928</v>
      </c>
      <c r="D504" s="1238">
        <v>0</v>
      </c>
      <c r="E504" s="1238">
        <v>0</v>
      </c>
      <c r="F504" s="1238">
        <v>0</v>
      </c>
    </row>
    <row r="505" spans="1:6">
      <c r="A505" s="1227">
        <v>5150</v>
      </c>
      <c r="B505" s="1227">
        <v>7758</v>
      </c>
      <c r="C505" s="1227" t="s">
        <v>1080</v>
      </c>
      <c r="D505" s="1238">
        <v>20554.25</v>
      </c>
      <c r="E505" s="1238">
        <v>1010.66</v>
      </c>
      <c r="F505" s="1238">
        <v>425.18</v>
      </c>
    </row>
    <row r="506" spans="1:6">
      <c r="A506" s="1227">
        <v>5300</v>
      </c>
      <c r="B506" s="1227">
        <v>7758</v>
      </c>
      <c r="C506" s="1227" t="s">
        <v>1083</v>
      </c>
      <c r="D506" s="1238">
        <v>0</v>
      </c>
      <c r="E506" s="1238">
        <v>0</v>
      </c>
      <c r="F506" s="1238">
        <v>0</v>
      </c>
    </row>
    <row r="507" spans="1:6">
      <c r="A507" s="1227">
        <v>5360</v>
      </c>
      <c r="B507" s="1227">
        <v>7758</v>
      </c>
      <c r="C507" s="1227" t="s">
        <v>1082</v>
      </c>
      <c r="D507" s="1238">
        <v>0</v>
      </c>
      <c r="E507" s="1238">
        <v>0</v>
      </c>
      <c r="F507" s="1238">
        <v>0</v>
      </c>
    </row>
    <row r="508" spans="1:6">
      <c r="A508" s="1227">
        <v>5390</v>
      </c>
      <c r="B508" s="1227">
        <v>7758</v>
      </c>
      <c r="C508" s="1227" t="s">
        <v>1081</v>
      </c>
      <c r="D508" s="1238">
        <v>0</v>
      </c>
      <c r="E508" s="1238">
        <v>0</v>
      </c>
      <c r="F508" s="1238">
        <v>0</v>
      </c>
    </row>
    <row r="509" spans="1:6">
      <c r="A509" s="1227">
        <v>8530</v>
      </c>
      <c r="B509" s="1227">
        <v>7758</v>
      </c>
      <c r="C509" s="1227" t="s">
        <v>1079</v>
      </c>
      <c r="D509" s="1238">
        <v>0</v>
      </c>
      <c r="E509" s="1238">
        <v>0</v>
      </c>
      <c r="F509" s="1238">
        <v>0</v>
      </c>
    </row>
    <row r="510" spans="1:6">
      <c r="A510" s="1227">
        <v>5010</v>
      </c>
      <c r="B510" s="1227">
        <v>9226</v>
      </c>
      <c r="C510" s="1227" t="s">
        <v>1674</v>
      </c>
      <c r="D510" s="1238">
        <v>0</v>
      </c>
      <c r="E510" s="1238">
        <v>0</v>
      </c>
      <c r="F510" s="1238">
        <v>0</v>
      </c>
    </row>
    <row r="511" spans="1:6">
      <c r="A511" s="1227">
        <v>5200</v>
      </c>
      <c r="B511" s="1227">
        <v>9226</v>
      </c>
      <c r="C511" s="1227" t="s">
        <v>1675</v>
      </c>
      <c r="D511" s="1238">
        <v>0</v>
      </c>
      <c r="E511" s="1238">
        <v>0</v>
      </c>
      <c r="F511" s="1238">
        <v>0</v>
      </c>
    </row>
    <row r="512" spans="1:6">
      <c r="A512" s="1227">
        <v>5010</v>
      </c>
      <c r="B512" s="1227">
        <v>9227</v>
      </c>
      <c r="C512" s="1227" t="s">
        <v>1676</v>
      </c>
      <c r="D512" s="1238">
        <v>0</v>
      </c>
      <c r="E512" s="1238">
        <v>0</v>
      </c>
      <c r="F512" s="1238">
        <v>0</v>
      </c>
    </row>
    <row r="513" spans="1:6">
      <c r="A513" s="1227">
        <v>5200</v>
      </c>
      <c r="B513" s="1227">
        <v>9227</v>
      </c>
      <c r="C513" s="1227" t="s">
        <v>1677</v>
      </c>
      <c r="D513" s="1238">
        <v>0</v>
      </c>
      <c r="E513" s="1238">
        <v>0</v>
      </c>
      <c r="F513" s="1238">
        <v>0</v>
      </c>
    </row>
    <row r="514" spans="1:6">
      <c r="A514" s="1227">
        <v>5010</v>
      </c>
      <c r="B514" s="1227">
        <v>9228</v>
      </c>
      <c r="C514" s="1227" t="s">
        <v>1678</v>
      </c>
      <c r="D514" s="1238">
        <v>0</v>
      </c>
      <c r="E514" s="1238">
        <v>0</v>
      </c>
      <c r="F514" s="1238">
        <v>0</v>
      </c>
    </row>
    <row r="515" spans="1:6">
      <c r="A515" s="1227">
        <v>5200</v>
      </c>
      <c r="B515" s="1227">
        <v>9228</v>
      </c>
      <c r="C515" s="1227" t="s">
        <v>1679</v>
      </c>
      <c r="D515" s="1238">
        <v>0</v>
      </c>
      <c r="E515" s="1238">
        <v>0</v>
      </c>
      <c r="F515" s="1238">
        <v>0</v>
      </c>
    </row>
    <row r="516" spans="1:6">
      <c r="A516" s="1227">
        <v>5010</v>
      </c>
      <c r="B516" s="1227">
        <v>9229</v>
      </c>
      <c r="C516" s="1227" t="s">
        <v>1680</v>
      </c>
      <c r="D516" s="1238">
        <v>0</v>
      </c>
      <c r="E516" s="1238">
        <v>0</v>
      </c>
      <c r="F516" s="1238">
        <v>0</v>
      </c>
    </row>
    <row r="517" spans="1:6">
      <c r="A517" s="1227">
        <v>5200</v>
      </c>
      <c r="B517" s="1227">
        <v>9229</v>
      </c>
      <c r="C517" s="1227" t="s">
        <v>1681</v>
      </c>
      <c r="D517" s="1238">
        <v>0</v>
      </c>
      <c r="E517" s="1238">
        <v>0</v>
      </c>
      <c r="F517" s="1238">
        <v>0</v>
      </c>
    </row>
    <row r="518" spans="1:6">
      <c r="A518" s="1227">
        <v>9999</v>
      </c>
      <c r="B518" s="1227">
        <v>9999</v>
      </c>
      <c r="C518" s="1227" t="s">
        <v>1682</v>
      </c>
      <c r="D518" s="1238">
        <v>0</v>
      </c>
      <c r="E518" s="1238">
        <v>0</v>
      </c>
      <c r="F518" s="1238">
        <v>0</v>
      </c>
    </row>
    <row r="519" spans="1:6">
      <c r="A519" s="1227"/>
      <c r="B519" s="1227"/>
      <c r="C519" s="1227"/>
      <c r="D519" s="1376">
        <f>SUM(D2:D518)</f>
        <v>-9.9999992453376763E-3</v>
      </c>
      <c r="E519" s="1376">
        <f t="shared" ref="E519:F519" si="0">SUM(E2:E518)</f>
        <v>-1.1241354513913393E-9</v>
      </c>
      <c r="F519" s="1376">
        <f t="shared" si="0"/>
        <v>9.1171159510849975E-10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4" zoomScaleNormal="100" workbookViewId="0">
      <selection activeCell="V44" sqref="V44"/>
    </sheetView>
  </sheetViews>
  <sheetFormatPr defaultColWidth="9.140625" defaultRowHeight="12.75"/>
  <cols>
    <col min="1" max="1" width="2.5703125" style="27" customWidth="1"/>
    <col min="2" max="2" width="7" style="27" customWidth="1"/>
    <col min="3" max="3" width="32.5703125" style="27" customWidth="1"/>
    <col min="4" max="4" width="27.42578125" style="27" customWidth="1"/>
    <col min="5" max="5" width="6" style="27" customWidth="1"/>
    <col min="6" max="6" width="8" style="27" customWidth="1"/>
    <col min="7" max="16384" width="9.140625" style="27"/>
  </cols>
  <sheetData>
    <row r="1" spans="1:7" ht="15">
      <c r="A1" s="113"/>
      <c r="B1" s="1619" t="str">
        <f>"UTILITY NAME: "&amp;'Admin Inputs'!$B$1</f>
        <v>UTILITY NAME: Liberty Utilities (Silverleaf Water) LLC - Water Division</v>
      </c>
      <c r="C1" s="1615"/>
      <c r="D1" s="1616"/>
      <c r="E1" s="113"/>
    </row>
    <row r="2" spans="1:7" ht="15">
      <c r="A2" s="113"/>
      <c r="B2" s="1547" t="s">
        <v>671</v>
      </c>
      <c r="C2" s="1548"/>
      <c r="D2" s="1549"/>
      <c r="E2" s="113"/>
    </row>
    <row r="3" spans="1:7" ht="14.25">
      <c r="A3" s="113"/>
      <c r="B3" s="1753" t="s">
        <v>686</v>
      </c>
      <c r="C3" s="1754"/>
      <c r="D3" s="1755"/>
      <c r="E3" s="113"/>
    </row>
    <row r="4" spans="1:7" ht="15">
      <c r="A4" s="113"/>
      <c r="B4" s="1547" t="s">
        <v>618</v>
      </c>
      <c r="C4" s="1548"/>
      <c r="D4" s="1549"/>
      <c r="E4" s="113"/>
    </row>
    <row r="5" spans="1:7" ht="21.6" customHeight="1">
      <c r="A5" s="113" t="s">
        <v>403</v>
      </c>
      <c r="B5" s="1875" t="str">
        <f>"FOR THE TEST YEAR ENDED: "&amp;TEXT('Admin Inputs'!$B$7,"mm/dd/yyyy")</f>
        <v>FOR THE TEST YEAR ENDED: 12/31/2017</v>
      </c>
      <c r="C5" s="1876"/>
      <c r="D5" s="1877"/>
      <c r="E5" s="113"/>
    </row>
    <row r="6" spans="1:7" ht="15">
      <c r="A6" s="113"/>
      <c r="B6" s="395"/>
      <c r="C6" s="920"/>
      <c r="D6" s="722"/>
      <c r="E6" s="722"/>
      <c r="F6" s="722"/>
      <c r="G6" s="113"/>
    </row>
    <row r="7" spans="1:7">
      <c r="A7" s="113"/>
      <c r="B7" s="1927" t="s">
        <v>2</v>
      </c>
      <c r="C7" s="1927"/>
      <c r="D7" s="1927"/>
      <c r="E7" s="1927"/>
      <c r="F7" s="1927"/>
      <c r="G7" s="113"/>
    </row>
    <row r="8" spans="1:7">
      <c r="A8" s="113"/>
      <c r="B8" s="113" t="s">
        <v>3</v>
      </c>
      <c r="C8" s="113"/>
      <c r="D8" s="113"/>
      <c r="E8" s="1154"/>
      <c r="F8" s="113"/>
      <c r="G8" s="113"/>
    </row>
    <row r="9" spans="1:7">
      <c r="A9" s="113"/>
      <c r="B9" s="113" t="s">
        <v>227</v>
      </c>
      <c r="C9" s="113"/>
      <c r="D9" s="113"/>
      <c r="E9" s="1154"/>
      <c r="F9" s="113"/>
      <c r="G9" s="113"/>
    </row>
    <row r="10" spans="1:7">
      <c r="A10" s="113"/>
      <c r="B10" s="113"/>
      <c r="C10" s="113"/>
      <c r="D10" s="113"/>
      <c r="E10" s="1154"/>
      <c r="F10" s="113"/>
      <c r="G10" s="113"/>
    </row>
    <row r="11" spans="1:7" ht="15.75">
      <c r="A11" s="113"/>
      <c r="B11" s="398" t="s">
        <v>876</v>
      </c>
      <c r="C11" s="113"/>
      <c r="D11" s="113"/>
      <c r="E11" s="1154"/>
      <c r="F11" s="399"/>
      <c r="G11" s="399"/>
    </row>
    <row r="12" spans="1:7">
      <c r="A12" s="113"/>
      <c r="B12" s="113"/>
      <c r="C12" s="113"/>
      <c r="D12" s="113"/>
      <c r="E12" s="1154"/>
      <c r="F12" s="399"/>
      <c r="G12" s="399"/>
    </row>
    <row r="13" spans="1:7" ht="13.5" thickBot="1">
      <c r="A13" s="113"/>
      <c r="B13" s="113"/>
      <c r="C13" s="113"/>
      <c r="D13" s="113"/>
      <c r="E13" s="1154"/>
      <c r="F13" s="113"/>
      <c r="G13" s="113"/>
    </row>
    <row r="14" spans="1:7" ht="16.5" thickTop="1">
      <c r="B14" s="400" t="s">
        <v>423</v>
      </c>
      <c r="C14" s="401" t="s">
        <v>405</v>
      </c>
      <c r="D14" s="402" t="s">
        <v>430</v>
      </c>
      <c r="E14" s="100"/>
      <c r="F14" s="35"/>
    </row>
    <row r="15" spans="1:7" ht="21" customHeight="1">
      <c r="B15" s="403" t="s">
        <v>428</v>
      </c>
      <c r="C15" s="404"/>
      <c r="D15" s="405" t="s">
        <v>509</v>
      </c>
      <c r="E15" s="100"/>
      <c r="F15" s="35"/>
    </row>
    <row r="16" spans="1:7" ht="23.25" customHeight="1">
      <c r="B16" s="406" t="s">
        <v>408</v>
      </c>
      <c r="C16" s="921" t="s">
        <v>567</v>
      </c>
      <c r="D16" s="1258" t="s">
        <v>1003</v>
      </c>
      <c r="E16" s="1182"/>
      <c r="F16" s="35"/>
    </row>
    <row r="17" spans="2:6" ht="25.5" customHeight="1">
      <c r="B17" s="406" t="s">
        <v>409</v>
      </c>
      <c r="C17" s="921" t="s">
        <v>877</v>
      </c>
      <c r="D17" s="1258" t="s">
        <v>1003</v>
      </c>
      <c r="E17" s="1183"/>
      <c r="F17" s="56"/>
    </row>
    <row r="18" spans="2:6" ht="24" customHeight="1" thickBot="1">
      <c r="B18" s="410" t="s">
        <v>410</v>
      </c>
      <c r="C18" s="922" t="s">
        <v>1824</v>
      </c>
      <c r="D18" s="1466">
        <f>-[11]Federal!$AA$16</f>
        <v>649482.52483433939</v>
      </c>
      <c r="E18" s="1184"/>
      <c r="F18" s="56"/>
    </row>
    <row r="19" spans="2:6" ht="13.5" thickTop="1"/>
    <row r="20" spans="2:6" ht="16.5" thickBot="1">
      <c r="B20" s="1119" t="s">
        <v>1823</v>
      </c>
    </row>
    <row r="21" spans="2:6" ht="16.5" thickTop="1">
      <c r="B21" s="400" t="s">
        <v>423</v>
      </c>
      <c r="C21" s="1305" t="s">
        <v>405</v>
      </c>
      <c r="D21" s="402" t="s">
        <v>430</v>
      </c>
      <c r="E21" s="100"/>
    </row>
    <row r="22" spans="2:6" ht="15.75">
      <c r="B22" s="403" t="s">
        <v>428</v>
      </c>
      <c r="C22" s="414"/>
      <c r="D22" s="405" t="s">
        <v>509</v>
      </c>
      <c r="E22" s="100"/>
    </row>
    <row r="23" spans="2:6" ht="15.75">
      <c r="B23" s="406" t="s">
        <v>408</v>
      </c>
      <c r="C23" s="921" t="s">
        <v>567</v>
      </c>
      <c r="D23" s="1258" t="s">
        <v>1003</v>
      </c>
      <c r="E23" s="1185"/>
    </row>
    <row r="24" spans="2:6" ht="15.75">
      <c r="B24" s="406" t="s">
        <v>409</v>
      </c>
      <c r="C24" s="921" t="s">
        <v>878</v>
      </c>
      <c r="D24" s="1258" t="s">
        <v>1003</v>
      </c>
      <c r="E24" s="1185"/>
    </row>
    <row r="25" spans="2:6" ht="16.5" thickBot="1">
      <c r="B25" s="410" t="s">
        <v>410</v>
      </c>
      <c r="C25" s="922" t="s">
        <v>1826</v>
      </c>
      <c r="D25" s="1465">
        <f>-[11]Federal!$AB$16</f>
        <v>402060.6106117341</v>
      </c>
      <c r="E25" s="1185"/>
    </row>
    <row r="26" spans="2:6" ht="13.5" thickTop="1"/>
    <row r="27" spans="2:6" ht="16.5" thickBot="1">
      <c r="B27" s="141" t="s">
        <v>1822</v>
      </c>
    </row>
    <row r="28" spans="2:6" ht="16.5" thickTop="1">
      <c r="B28" s="400" t="s">
        <v>423</v>
      </c>
      <c r="C28" s="413" t="s">
        <v>405</v>
      </c>
      <c r="D28" s="402" t="s">
        <v>430</v>
      </c>
      <c r="E28" s="100"/>
      <c r="F28" s="35"/>
    </row>
    <row r="29" spans="2:6" ht="15.75">
      <c r="B29" s="403" t="s">
        <v>428</v>
      </c>
      <c r="C29" s="414"/>
      <c r="D29" s="405" t="s">
        <v>509</v>
      </c>
      <c r="E29" s="100"/>
      <c r="F29" s="35"/>
    </row>
    <row r="30" spans="2:6" ht="21.75" customHeight="1">
      <c r="B30" s="406" t="s">
        <v>408</v>
      </c>
      <c r="C30" s="921" t="s">
        <v>567</v>
      </c>
      <c r="D30" s="971">
        <v>0</v>
      </c>
      <c r="E30" s="1185"/>
      <c r="F30" s="35"/>
    </row>
    <row r="31" spans="2:6" ht="19.5" customHeight="1">
      <c r="B31" s="406" t="s">
        <v>409</v>
      </c>
      <c r="C31" s="921" t="s">
        <v>878</v>
      </c>
      <c r="D31" s="971">
        <v>0</v>
      </c>
      <c r="E31" s="1185"/>
      <c r="F31" s="56"/>
    </row>
    <row r="32" spans="2:6" ht="22.5" customHeight="1" thickBot="1">
      <c r="B32" s="410" t="s">
        <v>410</v>
      </c>
      <c r="C32" s="922" t="s">
        <v>568</v>
      </c>
      <c r="D32" s="971">
        <v>0</v>
      </c>
      <c r="E32" s="1185"/>
      <c r="F32" s="56"/>
    </row>
    <row r="33" spans="2:2" ht="13.5" thickTop="1"/>
    <row r="34" spans="2:2">
      <c r="B34" s="27" t="s">
        <v>1825</v>
      </c>
    </row>
  </sheetData>
  <mergeCells count="6">
    <mergeCell ref="B4:D4"/>
    <mergeCell ref="B3:D3"/>
    <mergeCell ref="B2:D2"/>
    <mergeCell ref="B1:D1"/>
    <mergeCell ref="B7:F7"/>
    <mergeCell ref="B5:D5"/>
  </mergeCells>
  <phoneticPr fontId="0" type="noConversion"/>
  <printOptions horizontalCentered="1"/>
  <pageMargins left="0.5" right="0.5" top="1" bottom="1" header="0.5" footer="0.5"/>
  <pageSetup orientation="portrait" r:id="rId1"/>
  <headerFooter alignWithMargins="0">
    <oddHeader>&amp;R&amp;"Times New Roman,Regular"&amp;A</oddHeader>
    <oddFooter>&amp;C&amp;"Times New Roman,Regular"&amp;8&amp;D&amp;R&amp;"Times New Roman,Regular"Page 52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E19" sqref="E19:E21"/>
    </sheetView>
  </sheetViews>
  <sheetFormatPr defaultColWidth="9.140625" defaultRowHeight="12.75"/>
  <cols>
    <col min="1" max="1" width="3.5703125" style="54" customWidth="1"/>
    <col min="2" max="2" width="9.140625" style="54"/>
    <col min="3" max="3" width="29.7109375" style="54" customWidth="1"/>
    <col min="4" max="4" width="19.5703125" style="54" customWidth="1"/>
    <col min="5" max="5" width="25.42578125" style="54" customWidth="1"/>
    <col min="6" max="16384" width="9.140625" style="54"/>
  </cols>
  <sheetData>
    <row r="1" spans="1:5" ht="15">
      <c r="A1" s="113"/>
      <c r="B1" s="1619" t="str">
        <f>"UTILITY NAME: "&amp;'Admin Inputs'!$B$1</f>
        <v>UTILITY NAME: Liberty Utilities (Silverleaf Water) LLC - Water Division</v>
      </c>
      <c r="C1" s="1615"/>
      <c r="D1" s="1615"/>
      <c r="E1" s="1616"/>
    </row>
    <row r="2" spans="1:5" ht="15">
      <c r="A2" s="113"/>
      <c r="B2" s="394" t="s">
        <v>671</v>
      </c>
      <c r="C2" s="395"/>
      <c r="D2" s="395"/>
      <c r="E2" s="396"/>
    </row>
    <row r="3" spans="1:5" ht="15">
      <c r="A3" s="113"/>
      <c r="B3" s="397" t="s">
        <v>974</v>
      </c>
      <c r="C3" s="395"/>
      <c r="D3" s="395"/>
      <c r="E3" s="396"/>
    </row>
    <row r="4" spans="1:5" ht="16.149999999999999" customHeight="1">
      <c r="A4" s="113"/>
      <c r="B4" s="1875" t="str">
        <f>"FOR THE TEST YEAR ENDED: "&amp;TEXT('Admin Inputs'!$B$7,"mm/dd/yyyy")</f>
        <v>FOR THE TEST YEAR ENDED: 12/31/2017</v>
      </c>
      <c r="C4" s="1876"/>
      <c r="D4" s="1876"/>
      <c r="E4" s="1877"/>
    </row>
    <row r="5" spans="1:5">
      <c r="A5" s="113"/>
      <c r="B5" s="113"/>
      <c r="C5" s="113"/>
      <c r="D5" s="113"/>
      <c r="E5" s="113"/>
    </row>
    <row r="6" spans="1:5">
      <c r="A6" s="113"/>
      <c r="B6" s="113"/>
      <c r="C6" s="113"/>
      <c r="D6" s="113"/>
      <c r="E6" s="113"/>
    </row>
    <row r="7" spans="1:5" ht="15.75">
      <c r="A7" s="113"/>
      <c r="B7" s="398" t="s">
        <v>975</v>
      </c>
      <c r="C7" s="113"/>
      <c r="D7" s="113"/>
      <c r="E7" s="399"/>
    </row>
    <row r="8" spans="1:5">
      <c r="A8" s="113"/>
      <c r="B8" s="113"/>
      <c r="C8" s="113"/>
      <c r="D8" s="113"/>
      <c r="E8" s="399"/>
    </row>
    <row r="9" spans="1:5" ht="13.5" thickBot="1">
      <c r="A9" s="113"/>
      <c r="B9" s="113"/>
      <c r="C9" s="113"/>
      <c r="D9" s="113"/>
      <c r="E9" s="113"/>
    </row>
    <row r="10" spans="1:5" ht="16.5" thickTop="1">
      <c r="A10" s="27"/>
      <c r="B10" s="400" t="s">
        <v>423</v>
      </c>
      <c r="C10" s="401" t="s">
        <v>405</v>
      </c>
      <c r="D10" s="402" t="s">
        <v>430</v>
      </c>
      <c r="E10" s="35"/>
    </row>
    <row r="11" spans="1:5" ht="15.75">
      <c r="A11" s="27"/>
      <c r="B11" s="403" t="s">
        <v>428</v>
      </c>
      <c r="C11" s="404"/>
      <c r="D11" s="405" t="s">
        <v>509</v>
      </c>
      <c r="E11" s="35"/>
    </row>
    <row r="12" spans="1:5" ht="15.75">
      <c r="A12" s="27"/>
      <c r="B12" s="406" t="s">
        <v>408</v>
      </c>
      <c r="C12" s="407" t="s">
        <v>1003</v>
      </c>
      <c r="D12" s="1465">
        <v>0</v>
      </c>
      <c r="E12" s="35"/>
    </row>
    <row r="13" spans="1:5" ht="15.75">
      <c r="A13" s="27"/>
      <c r="B13" s="406" t="s">
        <v>409</v>
      </c>
      <c r="C13" s="407"/>
      <c r="D13" s="1465">
        <v>0</v>
      </c>
      <c r="E13" s="56"/>
    </row>
    <row r="14" spans="1:5" ht="16.5" thickBot="1">
      <c r="A14" s="27"/>
      <c r="B14" s="410" t="s">
        <v>410</v>
      </c>
      <c r="C14" s="411"/>
      <c r="D14" s="1466">
        <v>0</v>
      </c>
      <c r="E14" s="56"/>
    </row>
    <row r="15" spans="1:5" ht="13.5" thickTop="1">
      <c r="A15" s="27"/>
      <c r="B15" s="27"/>
      <c r="C15" s="27"/>
      <c r="D15" s="27"/>
      <c r="E15" s="27"/>
    </row>
    <row r="16" spans="1:5" ht="16.5" thickBot="1">
      <c r="A16" s="27"/>
      <c r="B16" s="141" t="s">
        <v>976</v>
      </c>
      <c r="C16" s="27"/>
      <c r="D16" s="27"/>
      <c r="E16" s="27"/>
    </row>
    <row r="17" spans="1:5" ht="16.5" thickTop="1">
      <c r="A17" s="27"/>
      <c r="B17" s="400" t="s">
        <v>423</v>
      </c>
      <c r="C17" s="413" t="s">
        <v>405</v>
      </c>
      <c r="D17" s="402" t="s">
        <v>430</v>
      </c>
      <c r="E17" s="402" t="s">
        <v>978</v>
      </c>
    </row>
    <row r="18" spans="1:5" ht="15.75">
      <c r="A18" s="27"/>
      <c r="B18" s="403" t="s">
        <v>428</v>
      </c>
      <c r="C18" s="414"/>
      <c r="D18" s="405" t="s">
        <v>509</v>
      </c>
      <c r="E18" s="405" t="s">
        <v>979</v>
      </c>
    </row>
    <row r="19" spans="1:5" ht="15.75">
      <c r="A19" s="27"/>
      <c r="B19" s="406" t="s">
        <v>408</v>
      </c>
      <c r="C19" s="407"/>
      <c r="D19" s="408"/>
      <c r="E19" s="1465">
        <v>0</v>
      </c>
    </row>
    <row r="20" spans="1:5" ht="15.75">
      <c r="A20" s="27"/>
      <c r="B20" s="406" t="s">
        <v>409</v>
      </c>
      <c r="C20" s="407"/>
      <c r="D20" s="409"/>
      <c r="E20" s="1465">
        <v>0</v>
      </c>
    </row>
    <row r="21" spans="1:5" ht="16.5" thickBot="1">
      <c r="A21" s="27"/>
      <c r="B21" s="410" t="s">
        <v>410</v>
      </c>
      <c r="C21" s="411"/>
      <c r="D21" s="412"/>
      <c r="E21" s="1466">
        <v>0</v>
      </c>
    </row>
    <row r="22" spans="1:5" ht="13.5" thickTop="1">
      <c r="A22" s="27"/>
      <c r="B22" s="27"/>
      <c r="C22" s="27"/>
      <c r="D22" s="27"/>
      <c r="E22" s="27"/>
    </row>
  </sheetData>
  <mergeCells count="2">
    <mergeCell ref="B4:E4"/>
    <mergeCell ref="B1:E1"/>
  </mergeCells>
  <phoneticPr fontId="0" type="noConversion"/>
  <printOptions horizontalCentered="1"/>
  <pageMargins left="0.5" right="0.5" top="1" bottom="1" header="0.5" footer="0.5"/>
  <pageSetup orientation="portrait" r:id="rId1"/>
  <headerFooter alignWithMargins="0">
    <oddFooter>&amp;C&amp;"Times New Roman,Regular"&amp;8 &amp;D&amp;R&amp;"Times New Roman,Regular"Page 53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workbookViewId="0">
      <selection activeCell="M9" sqref="M9"/>
    </sheetView>
  </sheetViews>
  <sheetFormatPr defaultColWidth="9.140625" defaultRowHeight="12.75"/>
  <cols>
    <col min="1" max="1" width="3.42578125" style="27" customWidth="1"/>
    <col min="2" max="10" width="9.140625" style="27"/>
    <col min="11" max="11" width="9.85546875" style="27" customWidth="1"/>
    <col min="12" max="16384" width="9.140625" style="27"/>
  </cols>
  <sheetData>
    <row r="1" spans="1:11" ht="20.25" customHeight="1">
      <c r="A1" s="1931" t="str">
        <f>"UTILITY NAME: "&amp;'Admin Inputs'!$B$1</f>
        <v>UTILITY NAME: Liberty Utilities (Silverleaf Water) LLC - Water Division</v>
      </c>
      <c r="B1" s="1932"/>
      <c r="C1" s="1932"/>
      <c r="D1" s="1932"/>
      <c r="E1" s="1932"/>
      <c r="F1" s="1932"/>
      <c r="G1" s="1932"/>
      <c r="H1" s="1932"/>
      <c r="I1" s="1932"/>
      <c r="J1" s="1932"/>
      <c r="K1" s="1933"/>
    </row>
    <row r="2" spans="1:11" ht="21.75" customHeight="1">
      <c r="A2" s="1928" t="s">
        <v>671</v>
      </c>
      <c r="B2" s="1929"/>
      <c r="C2" s="1929"/>
      <c r="D2" s="1929"/>
      <c r="E2" s="1929"/>
      <c r="F2" s="1929"/>
      <c r="G2" s="1929"/>
      <c r="H2" s="1929"/>
      <c r="I2" s="1929"/>
      <c r="J2" s="1929"/>
      <c r="K2" s="1930"/>
    </row>
    <row r="3" spans="1:11" ht="15.75">
      <c r="A3" s="1934" t="s">
        <v>657</v>
      </c>
      <c r="B3" s="1935"/>
      <c r="C3" s="1935"/>
      <c r="D3" s="1935"/>
      <c r="E3" s="1935"/>
      <c r="F3" s="1935"/>
      <c r="G3" s="1935"/>
      <c r="H3" s="1935"/>
      <c r="I3" s="1935"/>
      <c r="J3" s="1935"/>
      <c r="K3" s="1936"/>
    </row>
    <row r="4" spans="1:11" ht="18.75">
      <c r="A4" s="113"/>
      <c r="B4" s="392"/>
      <c r="C4" s="113"/>
      <c r="D4" s="113"/>
      <c r="E4" s="113"/>
      <c r="F4" s="113"/>
      <c r="G4" s="113"/>
      <c r="H4" s="113"/>
      <c r="I4" s="113"/>
      <c r="J4" s="113"/>
      <c r="K4" s="113"/>
    </row>
    <row r="5" spans="1:11" ht="18.75">
      <c r="A5" s="113"/>
      <c r="B5" s="392"/>
      <c r="C5" s="113"/>
      <c r="D5" s="113"/>
      <c r="E5" s="113"/>
      <c r="F5" s="113"/>
      <c r="G5" s="113"/>
      <c r="H5" s="113"/>
      <c r="I5" s="113"/>
      <c r="J5" s="113"/>
      <c r="K5" s="113"/>
    </row>
    <row r="6" spans="1:11" ht="18.75">
      <c r="A6" s="113"/>
      <c r="B6" s="393" t="s">
        <v>578</v>
      </c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8.75">
      <c r="A7" s="113"/>
      <c r="B7" s="392"/>
      <c r="C7" s="113"/>
      <c r="D7" s="113"/>
      <c r="E7" s="113"/>
      <c r="F7" s="113"/>
      <c r="G7" s="113"/>
      <c r="H7" s="113"/>
      <c r="I7" s="113"/>
      <c r="J7" s="113"/>
      <c r="K7" s="113"/>
    </row>
    <row r="8" spans="1:11" ht="18.75">
      <c r="A8" s="113"/>
      <c r="B8" s="392" t="s">
        <v>191</v>
      </c>
      <c r="C8" s="113"/>
      <c r="D8" s="113"/>
      <c r="E8" s="113"/>
      <c r="F8" s="113"/>
      <c r="G8" s="113"/>
      <c r="H8" s="113"/>
      <c r="I8" s="113"/>
      <c r="J8" s="113"/>
      <c r="K8" s="113"/>
    </row>
    <row r="9" spans="1:11" ht="18.75">
      <c r="A9" s="113"/>
      <c r="B9" s="392" t="s">
        <v>579</v>
      </c>
      <c r="C9" s="113"/>
      <c r="D9" s="113"/>
      <c r="E9" s="113"/>
      <c r="F9" s="113"/>
      <c r="G9" s="113"/>
      <c r="H9" s="113"/>
      <c r="I9" s="113"/>
      <c r="J9" s="113"/>
      <c r="K9" s="113"/>
    </row>
    <row r="10" spans="1:11" ht="18.75">
      <c r="A10" s="113"/>
      <c r="B10" s="392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>
      <c r="A11" s="113"/>
      <c r="B11" s="113"/>
      <c r="C11" s="113"/>
      <c r="D11" s="113"/>
      <c r="E11" s="113"/>
      <c r="F11" s="113"/>
      <c r="G11" s="113"/>
      <c r="H11" s="113"/>
      <c r="I11" s="113"/>
      <c r="J11" s="113"/>
      <c r="K11" s="113"/>
    </row>
  </sheetData>
  <mergeCells count="3">
    <mergeCell ref="A2:K2"/>
    <mergeCell ref="A1:K1"/>
    <mergeCell ref="A3:K3"/>
  </mergeCells>
  <phoneticPr fontId="0" type="noConversion"/>
  <printOptions horizontalCentered="1"/>
  <pageMargins left="0.5" right="0.5" top="1" bottom="1" header="0.5" footer="0.5"/>
  <pageSetup orientation="portrait" r:id="rId1"/>
  <headerFooter alignWithMargins="0">
    <oddHeader>&amp;C&amp;"Times New Roman,Regular"&amp;14&amp;A</oddHeader>
    <oddFooter>&amp;C&amp;"Times New Roman,Regular"&amp;8 &amp;D&amp;R&amp;"Times New Roman,Regular"Page 54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2"/>
  <sheetViews>
    <sheetView topLeftCell="B1" zoomScaleNormal="100" workbookViewId="0">
      <selection activeCell="G52" sqref="G52:H54"/>
    </sheetView>
  </sheetViews>
  <sheetFormatPr defaultColWidth="9.140625" defaultRowHeight="12.75"/>
  <cols>
    <col min="1" max="1" width="2.5703125" style="27" customWidth="1"/>
    <col min="2" max="2" width="7" style="27" customWidth="1"/>
    <col min="3" max="3" width="23.7109375" style="27" customWidth="1"/>
    <col min="4" max="4" width="20.42578125" style="27" customWidth="1"/>
    <col min="5" max="5" width="13.85546875" style="27" customWidth="1"/>
    <col min="6" max="6" width="9.7109375" style="27" customWidth="1"/>
    <col min="7" max="8" width="10.7109375" style="27" customWidth="1"/>
    <col min="9" max="9" width="16.28515625" style="27" customWidth="1"/>
    <col min="10" max="16384" width="9.140625" style="27"/>
  </cols>
  <sheetData>
    <row r="1" spans="2:9" ht="15">
      <c r="B1" s="1660" t="str">
        <f>"UTILITY NAME: "&amp;'Admin Inputs'!$B$1</f>
        <v>UTILITY NAME: Liberty Utilities (Silverleaf Water) LLC - Water Division</v>
      </c>
      <c r="C1" s="1661"/>
      <c r="D1" s="1661"/>
      <c r="E1" s="1661"/>
      <c r="F1" s="1661"/>
      <c r="G1" s="1661"/>
      <c r="H1" s="1661"/>
      <c r="I1" s="1662"/>
    </row>
    <row r="2" spans="2:9" ht="15">
      <c r="B2" s="1550" t="s">
        <v>671</v>
      </c>
      <c r="C2" s="1551"/>
      <c r="D2" s="1551"/>
      <c r="E2" s="1551"/>
      <c r="F2" s="1551"/>
      <c r="G2" s="1551"/>
      <c r="H2" s="1551"/>
      <c r="I2" s="1552"/>
    </row>
    <row r="3" spans="2:9" ht="14.25">
      <c r="B3" s="1657" t="s">
        <v>932</v>
      </c>
      <c r="C3" s="1658"/>
      <c r="D3" s="1658"/>
      <c r="E3" s="1658"/>
      <c r="F3" s="1658"/>
      <c r="G3" s="1658"/>
      <c r="H3" s="1658"/>
      <c r="I3" s="1659"/>
    </row>
    <row r="4" spans="2:9" ht="16.899999999999999" customHeight="1">
      <c r="B4" s="1689" t="str">
        <f>"FOR THE TEST YEAR ENDED: "&amp;TEXT('Admin Inputs'!$B$7,"MM/DD/YYYY")</f>
        <v>FOR THE TEST YEAR ENDED: 12/31/2017</v>
      </c>
      <c r="C4" s="1690"/>
      <c r="D4" s="1690"/>
      <c r="E4" s="1690"/>
      <c r="F4" s="1690"/>
      <c r="G4" s="1690"/>
      <c r="H4" s="1690"/>
      <c r="I4" s="1691"/>
    </row>
    <row r="6" spans="2:9" ht="15.75">
      <c r="B6" s="140"/>
      <c r="C6" s="141"/>
      <c r="D6" s="141"/>
      <c r="E6" s="141"/>
      <c r="F6" s="141"/>
    </row>
    <row r="7" spans="2:9" ht="16.5">
      <c r="B7" s="15" t="s">
        <v>580</v>
      </c>
    </row>
    <row r="8" spans="2:9" ht="13.5" thickBot="1"/>
    <row r="9" spans="2:9" ht="14.25" thickTop="1" thickBot="1">
      <c r="B9" s="142" t="s">
        <v>417</v>
      </c>
      <c r="C9" s="143" t="s">
        <v>332</v>
      </c>
      <c r="D9" s="144"/>
      <c r="E9" s="145" t="s">
        <v>333</v>
      </c>
      <c r="F9" s="146" t="s">
        <v>418</v>
      </c>
      <c r="G9" s="145"/>
      <c r="H9" s="147" t="s">
        <v>419</v>
      </c>
      <c r="I9" s="148"/>
    </row>
    <row r="10" spans="2:9" ht="13.5" thickTop="1">
      <c r="B10" s="149" t="s">
        <v>423</v>
      </c>
      <c r="C10" s="1708" t="s">
        <v>405</v>
      </c>
      <c r="D10" s="1709"/>
      <c r="E10" s="1708" t="s">
        <v>509</v>
      </c>
      <c r="F10" s="1708" t="s">
        <v>509</v>
      </c>
      <c r="G10" s="1709"/>
      <c r="H10" s="1708" t="s">
        <v>406</v>
      </c>
      <c r="I10" s="1987"/>
    </row>
    <row r="11" spans="2:9" ht="13.5" thickBot="1">
      <c r="B11" s="150" t="s">
        <v>428</v>
      </c>
      <c r="C11" s="1945"/>
      <c r="D11" s="1946"/>
      <c r="E11" s="1945"/>
      <c r="F11" s="1945"/>
      <c r="G11" s="1946"/>
      <c r="H11" s="1945"/>
      <c r="I11" s="1665"/>
    </row>
    <row r="12" spans="2:9" ht="18.75" customHeight="1" thickTop="1" thickBot="1">
      <c r="B12" s="151">
        <v>1</v>
      </c>
      <c r="C12" s="152" t="s">
        <v>812</v>
      </c>
      <c r="D12" s="153"/>
      <c r="E12" s="1419"/>
      <c r="F12" s="1983">
        <f>+'2017SL'!$V$541</f>
        <v>40040.041823313702</v>
      </c>
      <c r="G12" s="1984">
        <f>+'2017SL'!$V$541</f>
        <v>40040.041823313702</v>
      </c>
      <c r="H12" s="56" t="s">
        <v>581</v>
      </c>
      <c r="I12" s="154"/>
    </row>
    <row r="13" spans="2:9" ht="18.75" customHeight="1" thickTop="1">
      <c r="B13" s="155" t="s">
        <v>304</v>
      </c>
      <c r="C13" s="156" t="s">
        <v>582</v>
      </c>
      <c r="D13" s="157"/>
      <c r="E13" s="1489">
        <f>'W - III-3(a) RB Recon'!$S$45</f>
        <v>2426959.0699999994</v>
      </c>
      <c r="F13" s="1409"/>
      <c r="G13" s="1410"/>
      <c r="H13" s="158" t="s">
        <v>1929</v>
      </c>
      <c r="I13" s="159"/>
    </row>
    <row r="14" spans="2:9" ht="19.5" customHeight="1">
      <c r="B14" s="155" t="s">
        <v>305</v>
      </c>
      <c r="C14" s="156" t="s">
        <v>583</v>
      </c>
      <c r="D14" s="157"/>
      <c r="E14" s="1490">
        <f>'W - III-3(a) RB Recon'!$E$88</f>
        <v>63629.79</v>
      </c>
      <c r="F14" s="1409"/>
      <c r="G14" s="1410"/>
      <c r="H14" s="158" t="s">
        <v>1929</v>
      </c>
      <c r="I14" s="159"/>
    </row>
    <row r="15" spans="2:9" ht="15" customHeight="1">
      <c r="B15" s="160" t="s">
        <v>306</v>
      </c>
      <c r="C15" s="161" t="s">
        <v>619</v>
      </c>
      <c r="D15" s="162"/>
      <c r="E15" s="1491">
        <f>E13-E14</f>
        <v>2363329.2799999993</v>
      </c>
      <c r="F15" s="1411"/>
      <c r="G15" s="1412"/>
      <c r="H15" s="163" t="s">
        <v>813</v>
      </c>
      <c r="I15" s="164"/>
    </row>
    <row r="16" spans="2:9" ht="57.6" customHeight="1">
      <c r="B16" s="165" t="s">
        <v>307</v>
      </c>
      <c r="C16" s="166" t="s">
        <v>658</v>
      </c>
      <c r="D16" s="162"/>
      <c r="E16" s="1420">
        <f>+F12/'W - III-3(a) RB Recon'!R45</f>
        <v>3.8465414868797025E-3</v>
      </c>
      <c r="F16" s="1411"/>
      <c r="G16" s="1413"/>
      <c r="H16" s="1981" t="s">
        <v>1930</v>
      </c>
      <c r="I16" s="1982"/>
    </row>
    <row r="17" spans="2:9" ht="16.5" customHeight="1">
      <c r="B17" s="165" t="s">
        <v>308</v>
      </c>
      <c r="C17" s="166" t="s">
        <v>584</v>
      </c>
      <c r="D17" s="162"/>
      <c r="E17" s="1416"/>
      <c r="F17" s="1985">
        <f>+E16*E15</f>
        <v>9090.6441226775351</v>
      </c>
      <c r="G17" s="1986"/>
      <c r="H17" s="163" t="s">
        <v>938</v>
      </c>
      <c r="I17" s="164"/>
    </row>
    <row r="18" spans="2:9">
      <c r="B18" s="1955" t="s">
        <v>761</v>
      </c>
      <c r="C18" s="1994" t="s">
        <v>851</v>
      </c>
      <c r="D18" s="1995"/>
      <c r="E18" s="1417"/>
      <c r="H18" s="1988" t="s">
        <v>939</v>
      </c>
      <c r="I18" s="1989"/>
    </row>
    <row r="19" spans="2:9" ht="15.75" customHeight="1" thickBot="1">
      <c r="B19" s="1972"/>
      <c r="C19" s="1996"/>
      <c r="D19" s="1997"/>
      <c r="E19" s="1418"/>
      <c r="G19" s="357">
        <f>F12+F17</f>
        <v>49130.685945991238</v>
      </c>
      <c r="H19" s="1990"/>
      <c r="I19" s="1991"/>
    </row>
    <row r="20" spans="2:9" ht="20.25" customHeight="1" thickTop="1" thickBot="1">
      <c r="B20" s="167" t="s">
        <v>706</v>
      </c>
      <c r="C20" s="168" t="s">
        <v>840</v>
      </c>
      <c r="D20" s="169"/>
      <c r="E20" s="1492">
        <f>+G19-F12</f>
        <v>9090.6441226775351</v>
      </c>
      <c r="F20" s="1414"/>
      <c r="G20" s="1415"/>
      <c r="H20" s="170" t="s">
        <v>841</v>
      </c>
      <c r="I20" s="171"/>
    </row>
    <row r="21" spans="2:9" ht="16.5" thickTop="1">
      <c r="B21" s="172"/>
      <c r="C21" s="173"/>
      <c r="D21" s="173"/>
      <c r="E21" s="174"/>
      <c r="F21" s="174"/>
      <c r="G21" s="173"/>
      <c r="H21" s="173"/>
      <c r="I21" s="173"/>
    </row>
    <row r="22" spans="2:9" ht="15.75">
      <c r="B22" s="175" t="s">
        <v>918</v>
      </c>
      <c r="C22" s="56"/>
      <c r="D22" s="56"/>
      <c r="E22" s="176"/>
      <c r="F22" s="176"/>
      <c r="G22" s="56"/>
      <c r="H22" s="56"/>
      <c r="I22" s="173"/>
    </row>
    <row r="23" spans="2:9" ht="13.5" thickBot="1">
      <c r="B23" s="177"/>
    </row>
    <row r="24" spans="2:9" ht="13.5" thickTop="1">
      <c r="B24" s="178" t="s">
        <v>417</v>
      </c>
      <c r="C24" s="179" t="s">
        <v>332</v>
      </c>
      <c r="D24" s="180" t="s">
        <v>333</v>
      </c>
      <c r="E24" s="181" t="s">
        <v>418</v>
      </c>
      <c r="F24" s="180" t="s">
        <v>419</v>
      </c>
      <c r="G24" s="182" t="s">
        <v>420</v>
      </c>
      <c r="H24" s="183"/>
      <c r="I24" s="184" t="s">
        <v>421</v>
      </c>
    </row>
    <row r="25" spans="2:9">
      <c r="B25" s="185" t="s">
        <v>585</v>
      </c>
      <c r="C25" s="1959" t="s">
        <v>586</v>
      </c>
      <c r="D25" s="35" t="s">
        <v>587</v>
      </c>
      <c r="E25" s="186" t="s">
        <v>588</v>
      </c>
      <c r="F25" s="35" t="s">
        <v>589</v>
      </c>
      <c r="G25" s="1943" t="s">
        <v>406</v>
      </c>
      <c r="H25" s="1944"/>
      <c r="I25" s="1937" t="s">
        <v>588</v>
      </c>
    </row>
    <row r="26" spans="2:9">
      <c r="B26" s="187" t="s">
        <v>553</v>
      </c>
      <c r="C26" s="1960"/>
      <c r="D26" s="188" t="s">
        <v>590</v>
      </c>
      <c r="E26" s="189" t="s">
        <v>452</v>
      </c>
      <c r="F26" s="188" t="s">
        <v>591</v>
      </c>
      <c r="G26" s="1945"/>
      <c r="H26" s="1946"/>
      <c r="I26" s="1938"/>
    </row>
    <row r="27" spans="2:9">
      <c r="B27" s="190"/>
      <c r="C27" s="191"/>
      <c r="D27" s="192"/>
      <c r="E27" s="191"/>
      <c r="F27" s="192"/>
      <c r="G27" s="193" t="s">
        <v>700</v>
      </c>
      <c r="H27" s="194"/>
      <c r="I27" s="195" t="s">
        <v>455</v>
      </c>
    </row>
    <row r="28" spans="2:9">
      <c r="B28" s="1955" t="s">
        <v>762</v>
      </c>
      <c r="C28" s="1958" t="s">
        <v>325</v>
      </c>
      <c r="D28" s="262" t="s">
        <v>593</v>
      </c>
      <c r="E28" s="196" t="s">
        <v>556</v>
      </c>
      <c r="F28" s="197"/>
      <c r="G28" s="198" t="s">
        <v>917</v>
      </c>
      <c r="H28" s="58"/>
      <c r="I28" s="1939"/>
    </row>
    <row r="29" spans="2:9">
      <c r="B29" s="1956"/>
      <c r="C29" s="1950"/>
      <c r="D29" s="263"/>
      <c r="E29" s="267"/>
      <c r="F29" s="265"/>
      <c r="G29" s="193" t="s">
        <v>916</v>
      </c>
      <c r="H29" s="194"/>
      <c r="I29" s="1940"/>
    </row>
    <row r="30" spans="2:9">
      <c r="B30" s="1955" t="s">
        <v>662</v>
      </c>
      <c r="C30" s="1958" t="s">
        <v>592</v>
      </c>
      <c r="D30" s="262" t="s">
        <v>593</v>
      </c>
      <c r="E30" s="196" t="s">
        <v>556</v>
      </c>
      <c r="F30" s="197"/>
      <c r="G30" s="198" t="s">
        <v>919</v>
      </c>
      <c r="H30" s="58"/>
      <c r="I30" s="1939"/>
    </row>
    <row r="31" spans="2:9">
      <c r="B31" s="1957"/>
      <c r="C31" s="1950"/>
      <c r="D31" s="263"/>
      <c r="E31" s="267"/>
      <c r="F31" s="265"/>
      <c r="G31" s="193" t="s">
        <v>916</v>
      </c>
      <c r="H31" s="194"/>
      <c r="I31" s="1940"/>
    </row>
    <row r="32" spans="2:9">
      <c r="B32" s="1967">
        <v>11</v>
      </c>
      <c r="C32" s="1968" t="s">
        <v>12</v>
      </c>
      <c r="D32" s="264" t="s">
        <v>11</v>
      </c>
      <c r="E32" s="196" t="s">
        <v>556</v>
      </c>
      <c r="F32" s="203"/>
      <c r="G32" s="1597"/>
      <c r="H32" s="1970"/>
      <c r="I32" s="1939"/>
    </row>
    <row r="33" spans="2:9">
      <c r="B33" s="1957"/>
      <c r="C33" s="1969"/>
      <c r="D33" s="263"/>
      <c r="E33" s="267"/>
      <c r="F33" s="265"/>
      <c r="G33" s="1683"/>
      <c r="H33" s="1685"/>
      <c r="I33" s="1942"/>
    </row>
    <row r="34" spans="2:9">
      <c r="B34" s="1756" t="s">
        <v>764</v>
      </c>
      <c r="C34" s="1949" t="s">
        <v>594</v>
      </c>
      <c r="D34" s="262" t="s">
        <v>593</v>
      </c>
      <c r="E34" s="196" t="s">
        <v>556</v>
      </c>
      <c r="F34" s="197"/>
      <c r="G34" s="198" t="s">
        <v>915</v>
      </c>
      <c r="H34" s="58"/>
      <c r="I34" s="1941"/>
    </row>
    <row r="35" spans="2:9">
      <c r="B35" s="1957"/>
      <c r="C35" s="1950"/>
      <c r="D35" s="263"/>
      <c r="E35" s="267"/>
      <c r="F35" s="265"/>
      <c r="G35" s="193" t="s">
        <v>916</v>
      </c>
      <c r="H35" s="194"/>
      <c r="I35" s="1940"/>
    </row>
    <row r="36" spans="2:9">
      <c r="B36" s="1955" t="s">
        <v>765</v>
      </c>
      <c r="C36" s="1958" t="s">
        <v>595</v>
      </c>
      <c r="D36" s="262" t="s">
        <v>593</v>
      </c>
      <c r="E36" s="196" t="s">
        <v>556</v>
      </c>
      <c r="F36" s="197"/>
      <c r="G36" s="198" t="s">
        <v>920</v>
      </c>
      <c r="H36" s="58"/>
      <c r="I36" s="1939"/>
    </row>
    <row r="37" spans="2:9">
      <c r="B37" s="1957"/>
      <c r="C37" s="1950"/>
      <c r="D37" s="263"/>
      <c r="E37" s="267"/>
      <c r="F37" s="265"/>
      <c r="G37" s="193" t="s">
        <v>916</v>
      </c>
      <c r="H37" s="194"/>
      <c r="I37" s="1940"/>
    </row>
    <row r="38" spans="2:9">
      <c r="B38" s="1955" t="s">
        <v>766</v>
      </c>
      <c r="C38" s="207" t="s">
        <v>456</v>
      </c>
      <c r="D38" s="208"/>
      <c r="E38" s="209"/>
      <c r="F38" s="203"/>
      <c r="G38" s="210"/>
      <c r="H38" s="211"/>
      <c r="I38" s="1939" t="s">
        <v>403</v>
      </c>
    </row>
    <row r="39" spans="2:9" ht="13.5" thickBot="1">
      <c r="B39" s="1971"/>
      <c r="C39" s="212" t="s">
        <v>596</v>
      </c>
      <c r="D39" s="213"/>
      <c r="E39" s="214"/>
      <c r="F39" s="266"/>
      <c r="G39" s="215"/>
      <c r="H39" s="216"/>
      <c r="I39" s="1992"/>
    </row>
    <row r="40" spans="2:9" ht="13.5" thickBot="1">
      <c r="B40" s="217" t="s">
        <v>767</v>
      </c>
      <c r="C40" s="212" t="s">
        <v>4</v>
      </c>
      <c r="D40" s="218" t="s">
        <v>9</v>
      </c>
      <c r="E40" s="219" t="s">
        <v>556</v>
      </c>
      <c r="F40" s="220"/>
      <c r="G40" s="215"/>
      <c r="H40" s="216"/>
      <c r="I40" s="221"/>
    </row>
    <row r="41" spans="2:9">
      <c r="B41" s="1756" t="s">
        <v>768</v>
      </c>
      <c r="C41" s="222" t="s">
        <v>842</v>
      </c>
      <c r="D41" s="223"/>
      <c r="E41" s="224"/>
      <c r="F41" s="225"/>
      <c r="G41" s="226"/>
      <c r="H41" s="227"/>
      <c r="I41" s="1941"/>
    </row>
    <row r="42" spans="2:9" ht="13.5" thickBot="1">
      <c r="B42" s="1972"/>
      <c r="C42" s="228" t="s">
        <v>518</v>
      </c>
      <c r="D42" s="229" t="s">
        <v>10</v>
      </c>
      <c r="E42" s="224"/>
      <c r="F42" s="225"/>
      <c r="G42" s="226"/>
      <c r="H42" s="227"/>
      <c r="I42" s="1993"/>
    </row>
    <row r="43" spans="2:9" ht="20.25" customHeight="1" thickTop="1" thickBot="1">
      <c r="B43" s="167" t="s">
        <v>769</v>
      </c>
      <c r="C43" s="168" t="s">
        <v>840</v>
      </c>
      <c r="D43" s="170"/>
      <c r="E43" s="230"/>
      <c r="F43" s="231" t="s">
        <v>850</v>
      </c>
      <c r="G43" s="231"/>
      <c r="H43" s="232"/>
      <c r="I43" s="233">
        <v>0</v>
      </c>
    </row>
    <row r="44" spans="2:9" ht="13.5" thickTop="1">
      <c r="C44" s="175" t="s">
        <v>667</v>
      </c>
      <c r="D44" s="176"/>
      <c r="E44" s="176"/>
      <c r="F44" s="56"/>
      <c r="G44" s="56"/>
      <c r="H44" s="56"/>
    </row>
    <row r="45" spans="2:9" ht="13.5" thickBot="1">
      <c r="C45" s="177"/>
      <c r="G45" s="56"/>
      <c r="H45" s="56"/>
    </row>
    <row r="46" spans="2:9" ht="13.5" thickTop="1">
      <c r="B46" s="234" t="s">
        <v>417</v>
      </c>
      <c r="C46" s="235" t="s">
        <v>451</v>
      </c>
      <c r="D46" s="236"/>
      <c r="E46" s="181" t="s">
        <v>502</v>
      </c>
      <c r="F46" s="181" t="s">
        <v>503</v>
      </c>
      <c r="G46" s="1951" t="s">
        <v>504</v>
      </c>
      <c r="H46" s="1952"/>
    </row>
    <row r="47" spans="2:9" ht="38.25" customHeight="1">
      <c r="B47" s="238" t="s">
        <v>844</v>
      </c>
      <c r="C47" s="239" t="s">
        <v>405</v>
      </c>
      <c r="D47" s="192"/>
      <c r="E47" s="240" t="s">
        <v>845</v>
      </c>
      <c r="F47" s="241" t="s">
        <v>659</v>
      </c>
      <c r="G47" s="1947" t="s">
        <v>660</v>
      </c>
      <c r="H47" s="1948"/>
    </row>
    <row r="48" spans="2:9" ht="15" customHeight="1">
      <c r="B48" s="242">
        <v>18</v>
      </c>
      <c r="C48" s="156" t="s">
        <v>843</v>
      </c>
      <c r="D48" s="243"/>
      <c r="E48" s="244" t="s">
        <v>403</v>
      </c>
      <c r="F48" s="245"/>
      <c r="G48" s="1953"/>
      <c r="H48" s="1954"/>
    </row>
    <row r="49" spans="2:9" ht="15" customHeight="1">
      <c r="B49" s="242">
        <v>19</v>
      </c>
      <c r="C49" s="246"/>
      <c r="D49" s="243"/>
      <c r="E49" s="244"/>
      <c r="F49" s="245"/>
      <c r="G49" s="1975"/>
      <c r="H49" s="1976"/>
    </row>
    <row r="50" spans="2:9" ht="13.5" thickBot="1">
      <c r="B50" s="247" t="s">
        <v>772</v>
      </c>
      <c r="C50" s="246"/>
      <c r="D50" s="243"/>
      <c r="E50" s="248"/>
      <c r="F50" s="249"/>
      <c r="G50" s="1973"/>
      <c r="H50" s="1974"/>
    </row>
    <row r="51" spans="2:9" ht="13.5" thickBot="1">
      <c r="B51" s="160" t="s">
        <v>773</v>
      </c>
      <c r="C51" s="166" t="s">
        <v>285</v>
      </c>
      <c r="D51" s="163"/>
      <c r="E51" s="250"/>
      <c r="F51" s="251"/>
      <c r="G51" s="1979">
        <f>SUM(G48:H50)</f>
        <v>0</v>
      </c>
      <c r="H51" s="1980"/>
    </row>
    <row r="52" spans="2:9">
      <c r="B52" s="252" t="s">
        <v>777</v>
      </c>
      <c r="C52" s="253" t="s">
        <v>846</v>
      </c>
      <c r="D52" s="253"/>
      <c r="E52" s="254"/>
      <c r="F52" s="255"/>
      <c r="G52" s="1961">
        <f>+G19+I41+G51</f>
        <v>49130.685945991238</v>
      </c>
      <c r="H52" s="1962"/>
    </row>
    <row r="53" spans="2:9" ht="13.5" thickBot="1">
      <c r="B53" s="256"/>
      <c r="C53" s="257" t="s">
        <v>286</v>
      </c>
      <c r="D53" s="257"/>
      <c r="E53" s="258"/>
      <c r="F53" s="259"/>
      <c r="G53" s="1963"/>
      <c r="H53" s="1964"/>
      <c r="I53" s="260"/>
    </row>
    <row r="54" spans="2:9" ht="30" customHeight="1" thickTop="1" thickBot="1">
      <c r="B54" s="167" t="s">
        <v>778</v>
      </c>
      <c r="C54" s="1965" t="s">
        <v>287</v>
      </c>
      <c r="D54" s="1966"/>
      <c r="E54" s="230"/>
      <c r="F54" s="231"/>
      <c r="G54" s="1977">
        <f>+E20</f>
        <v>9090.6441226775351</v>
      </c>
      <c r="H54" s="1978"/>
      <c r="I54" s="260" t="s">
        <v>403</v>
      </c>
    </row>
    <row r="55" spans="2:9" ht="13.5" thickTop="1">
      <c r="I55" s="261"/>
    </row>
    <row r="56" spans="2:9">
      <c r="I56" s="56"/>
    </row>
    <row r="60" spans="2:9">
      <c r="H60" s="925"/>
    </row>
    <row r="61" spans="2:9">
      <c r="H61" s="925"/>
    </row>
    <row r="62" spans="2:9">
      <c r="H62" s="925"/>
    </row>
  </sheetData>
  <mergeCells count="47">
    <mergeCell ref="B3:I3"/>
    <mergeCell ref="B2:I2"/>
    <mergeCell ref="B1:I1"/>
    <mergeCell ref="B4:I4"/>
    <mergeCell ref="G51:H51"/>
    <mergeCell ref="H16:I16"/>
    <mergeCell ref="E10:E11"/>
    <mergeCell ref="F12:G12"/>
    <mergeCell ref="F17:G17"/>
    <mergeCell ref="B18:B19"/>
    <mergeCell ref="F10:G11"/>
    <mergeCell ref="H10:I11"/>
    <mergeCell ref="H18:I19"/>
    <mergeCell ref="I38:I39"/>
    <mergeCell ref="I41:I42"/>
    <mergeCell ref="C18:D19"/>
    <mergeCell ref="G52:H53"/>
    <mergeCell ref="C54:D54"/>
    <mergeCell ref="B32:B33"/>
    <mergeCell ref="C32:C33"/>
    <mergeCell ref="G32:H32"/>
    <mergeCell ref="G33:H33"/>
    <mergeCell ref="B38:B39"/>
    <mergeCell ref="B34:B35"/>
    <mergeCell ref="B41:B42"/>
    <mergeCell ref="C36:C37"/>
    <mergeCell ref="B36:B37"/>
    <mergeCell ref="G50:H50"/>
    <mergeCell ref="G49:H49"/>
    <mergeCell ref="G54:H54"/>
    <mergeCell ref="B28:B29"/>
    <mergeCell ref="B30:B31"/>
    <mergeCell ref="C28:C29"/>
    <mergeCell ref="C10:D11"/>
    <mergeCell ref="C25:C26"/>
    <mergeCell ref="C30:C31"/>
    <mergeCell ref="G25:H26"/>
    <mergeCell ref="G47:H47"/>
    <mergeCell ref="C34:C35"/>
    <mergeCell ref="G46:H46"/>
    <mergeCell ref="G48:H48"/>
    <mergeCell ref="I25:I26"/>
    <mergeCell ref="I30:I31"/>
    <mergeCell ref="I34:I35"/>
    <mergeCell ref="I36:I37"/>
    <mergeCell ref="I32:I33"/>
    <mergeCell ref="I28:I29"/>
  </mergeCells>
  <phoneticPr fontId="0" type="noConversion"/>
  <printOptions horizontalCentered="1"/>
  <pageMargins left="0.5" right="0.5" top="1" bottom="1" header="0.5" footer="0.5"/>
  <pageSetup scale="77" orientation="portrait" r:id="rId1"/>
  <headerFooter alignWithMargins="0">
    <oddHeader>&amp;R&amp;"Times New Roman,Regular"&amp;A</oddHeader>
    <oddFooter>&amp;C&amp;"Times New Roman,Regular"&amp;8&amp;D&amp;R&amp;"Times New Roman,Regular"Page 55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52"/>
  <sheetViews>
    <sheetView topLeftCell="B1" zoomScaleNormal="100" workbookViewId="0">
      <selection activeCell="H14" sqref="H14:H18"/>
    </sheetView>
  </sheetViews>
  <sheetFormatPr defaultColWidth="9.140625" defaultRowHeight="12.75"/>
  <cols>
    <col min="1" max="1" width="1.5703125" style="27" customWidth="1"/>
    <col min="2" max="2" width="5.140625" style="27" customWidth="1"/>
    <col min="3" max="3" width="34" style="27" customWidth="1"/>
    <col min="4" max="4" width="12.5703125" style="27" customWidth="1"/>
    <col min="5" max="5" width="14.42578125" style="27" customWidth="1"/>
    <col min="6" max="6" width="11.140625" style="27" customWidth="1"/>
    <col min="7" max="7" width="12" style="27" customWidth="1"/>
    <col min="8" max="8" width="13.85546875" style="27" customWidth="1"/>
    <col min="9" max="9" width="11.28515625" style="27" customWidth="1"/>
    <col min="10" max="16384" width="9.140625" style="27"/>
  </cols>
  <sheetData>
    <row r="2" spans="1:22" ht="13.5" thickBot="1"/>
    <row r="3" spans="1:22" ht="16.5" customHeight="1" thickTop="1">
      <c r="A3" s="56"/>
      <c r="B3" s="2002" t="str">
        <f>"UTILITY NAME: "&amp;'Admin Inputs'!$B$1</f>
        <v>UTILITY NAME: Liberty Utilities (Silverleaf Water) LLC - Water Division</v>
      </c>
      <c r="C3" s="2003"/>
      <c r="D3" s="2003"/>
      <c r="E3" s="2003"/>
      <c r="F3" s="2003"/>
      <c r="G3" s="2003"/>
      <c r="H3" s="2004"/>
    </row>
    <row r="4" spans="1:22" ht="15">
      <c r="A4" s="56"/>
      <c r="B4" s="2000" t="s">
        <v>671</v>
      </c>
      <c r="C4" s="1551"/>
      <c r="D4" s="1551"/>
      <c r="E4" s="1551"/>
      <c r="F4" s="1551"/>
      <c r="G4" s="1551"/>
      <c r="H4" s="2001"/>
    </row>
    <row r="5" spans="1:22" ht="14.25">
      <c r="A5" s="56"/>
      <c r="B5" s="1998" t="s">
        <v>933</v>
      </c>
      <c r="C5" s="1658"/>
      <c r="D5" s="1658"/>
      <c r="E5" s="1658"/>
      <c r="F5" s="1658"/>
      <c r="G5" s="1658"/>
      <c r="H5" s="1999"/>
    </row>
    <row r="6" spans="1:22" ht="19.149999999999999" customHeight="1">
      <c r="A6" s="56"/>
      <c r="B6" s="2005" t="str">
        <f>"FOR THE TEST YEAR ENDED: "&amp;TEXT('Admin Inputs'!$B$7,"MM/DD/YYYY")</f>
        <v>FOR THE TEST YEAR ENDED: 12/31/2017</v>
      </c>
      <c r="C6" s="2006"/>
      <c r="D6" s="2006"/>
      <c r="E6" s="2006"/>
      <c r="F6" s="2006"/>
      <c r="G6" s="2006"/>
      <c r="H6" s="2007"/>
    </row>
    <row r="7" spans="1:22">
      <c r="A7" s="56"/>
      <c r="B7" s="310"/>
      <c r="C7" s="62"/>
      <c r="D7" s="62"/>
      <c r="E7" s="62"/>
      <c r="F7" s="62"/>
      <c r="G7" s="62"/>
      <c r="H7" s="311"/>
    </row>
    <row r="8" spans="1:22">
      <c r="B8" s="312" t="s">
        <v>417</v>
      </c>
      <c r="C8" s="205"/>
      <c r="D8" s="205" t="s">
        <v>332</v>
      </c>
      <c r="E8" s="205" t="s">
        <v>333</v>
      </c>
      <c r="F8" s="205" t="s">
        <v>418</v>
      </c>
      <c r="G8" s="313" t="s">
        <v>419</v>
      </c>
      <c r="H8" s="195" t="s">
        <v>931</v>
      </c>
    </row>
    <row r="9" spans="1:22" ht="39" customHeight="1">
      <c r="B9" s="314" t="s">
        <v>404</v>
      </c>
      <c r="C9" s="315"/>
      <c r="D9" s="241" t="s">
        <v>926</v>
      </c>
      <c r="E9" s="316" t="s">
        <v>927</v>
      </c>
      <c r="F9" s="241" t="s">
        <v>928</v>
      </c>
      <c r="G9" s="317" t="s">
        <v>929</v>
      </c>
      <c r="H9" s="318" t="s">
        <v>930</v>
      </c>
      <c r="I9" s="56"/>
    </row>
    <row r="10" spans="1:22" ht="19.5" customHeight="1">
      <c r="B10" s="319" t="s">
        <v>760</v>
      </c>
      <c r="C10" s="320" t="s">
        <v>925</v>
      </c>
      <c r="D10" s="1482">
        <f>+D29</f>
        <v>46249.810162500005</v>
      </c>
      <c r="E10" s="1482"/>
      <c r="F10" s="1483"/>
      <c r="G10" s="1484"/>
      <c r="H10" s="1425">
        <f>SUM(D10:F10)</f>
        <v>46249.810162500005</v>
      </c>
      <c r="I10" s="56"/>
    </row>
    <row r="11" spans="1:22" ht="38.25" customHeight="1">
      <c r="B11" s="319" t="s">
        <v>304</v>
      </c>
      <c r="C11" s="320" t="s">
        <v>20</v>
      </c>
      <c r="D11" s="1018"/>
      <c r="E11" s="321"/>
      <c r="F11" s="1017"/>
      <c r="G11" s="323"/>
      <c r="H11" s="1402">
        <f>+H10/D26</f>
        <v>2.6249999999999999E-2</v>
      </c>
      <c r="I11" s="56"/>
    </row>
    <row r="12" spans="1:22" ht="30" customHeight="1">
      <c r="B12" s="319" t="s">
        <v>305</v>
      </c>
      <c r="C12" s="320" t="s">
        <v>1922</v>
      </c>
      <c r="D12" s="324"/>
      <c r="E12" s="325"/>
      <c r="F12" s="322"/>
      <c r="G12" s="323"/>
      <c r="H12" s="326">
        <f>1/(1-H11)</f>
        <v>1.0269576379974326</v>
      </c>
      <c r="I12" s="56"/>
    </row>
    <row r="13" spans="1:22" ht="15" customHeight="1">
      <c r="B13" s="327"/>
      <c r="C13" s="328"/>
      <c r="D13" s="328"/>
      <c r="E13" s="329"/>
      <c r="F13" s="330"/>
      <c r="G13" s="331"/>
      <c r="H13" s="332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</row>
    <row r="14" spans="1:22" s="293" customFormat="1" ht="15" customHeight="1">
      <c r="B14" s="333" t="s">
        <v>306</v>
      </c>
      <c r="C14" s="334" t="s">
        <v>192</v>
      </c>
      <c r="D14" s="335"/>
      <c r="E14" s="335"/>
      <c r="F14" s="336"/>
      <c r="G14" s="337"/>
      <c r="H14" s="1485">
        <v>1291173.8965257858</v>
      </c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</row>
    <row r="15" spans="1:22" ht="27.75" customHeight="1" thickBot="1">
      <c r="B15" s="338" t="s">
        <v>307</v>
      </c>
      <c r="C15" s="339" t="s">
        <v>21</v>
      </c>
      <c r="D15" s="340"/>
      <c r="E15" s="340"/>
      <c r="F15" s="341"/>
      <c r="G15" s="342"/>
      <c r="H15" s="1486">
        <f>+H14*H12</f>
        <v>1325980.8950200623</v>
      </c>
      <c r="I15" s="261"/>
    </row>
    <row r="16" spans="1:22" ht="15" customHeight="1">
      <c r="B16" s="343" t="s">
        <v>308</v>
      </c>
      <c r="C16" s="344" t="s">
        <v>1923</v>
      </c>
      <c r="D16" s="345"/>
      <c r="E16" s="345"/>
      <c r="F16" s="346"/>
      <c r="G16" s="347"/>
      <c r="H16" s="1487">
        <f>+H15*H11</f>
        <v>34806.998494276639</v>
      </c>
      <c r="I16" s="56"/>
      <c r="N16" s="260"/>
    </row>
    <row r="17" spans="2:9" ht="15" customHeight="1" thickBot="1">
      <c r="B17" s="348" t="s">
        <v>761</v>
      </c>
      <c r="C17" s="349" t="s">
        <v>934</v>
      </c>
      <c r="D17" s="350"/>
      <c r="E17" s="350"/>
      <c r="F17" s="351"/>
      <c r="G17" s="352"/>
      <c r="H17" s="1486">
        <f>+'W - IV(a) PR &amp; Prop'!G52</f>
        <v>49130.685945991238</v>
      </c>
      <c r="I17" s="56"/>
    </row>
    <row r="18" spans="2:9" ht="26.25" thickBot="1">
      <c r="B18" s="353">
        <v>8</v>
      </c>
      <c r="C18" s="354" t="s">
        <v>74</v>
      </c>
      <c r="D18" s="355"/>
      <c r="E18" s="355"/>
      <c r="F18" s="356"/>
      <c r="G18" s="356"/>
      <c r="H18" s="1488">
        <f>H10+H16+H17</f>
        <v>130187.49460276788</v>
      </c>
    </row>
    <row r="19" spans="2:9" ht="13.5" thickTop="1"/>
    <row r="20" spans="2:9">
      <c r="C20" s="27" t="s">
        <v>16</v>
      </c>
      <c r="D20" s="357">
        <v>100</v>
      </c>
    </row>
    <row r="21" spans="2:9">
      <c r="C21" s="27" t="s">
        <v>17</v>
      </c>
      <c r="D21" s="357">
        <v>2000</v>
      </c>
    </row>
    <row r="22" spans="2:9">
      <c r="C22" s="176" t="s">
        <v>18</v>
      </c>
      <c r="D22" s="358">
        <f>D20/D21</f>
        <v>0.05</v>
      </c>
    </row>
    <row r="23" spans="2:9">
      <c r="C23" s="176" t="s">
        <v>19</v>
      </c>
      <c r="D23" s="27">
        <f>1/(1-0.05)</f>
        <v>1.0526315789473684</v>
      </c>
    </row>
    <row r="24" spans="2:9">
      <c r="F24" s="56"/>
      <c r="G24" s="56"/>
    </row>
    <row r="25" spans="2:9">
      <c r="C25" s="1401" t="s">
        <v>1845</v>
      </c>
      <c r="D25" s="1403" t="s">
        <v>430</v>
      </c>
      <c r="E25" s="1404" t="s">
        <v>1924</v>
      </c>
    </row>
    <row r="26" spans="2:9">
      <c r="C26" s="27" t="s">
        <v>1844</v>
      </c>
      <c r="D26" s="357">
        <f>+'W - I-1 Rev Req'!F41</f>
        <v>1761897.5300000003</v>
      </c>
      <c r="E26" s="357">
        <f ca="1">+'W - I-1 Rev Req'!H44</f>
        <v>3000225.8334211693</v>
      </c>
      <c r="G26" s="925"/>
    </row>
    <row r="27" spans="2:9">
      <c r="C27" s="27" t="s">
        <v>1843</v>
      </c>
      <c r="D27" s="357">
        <f>+D26*0.7</f>
        <v>1233328.2710000002</v>
      </c>
      <c r="E27" s="357">
        <f ca="1">+E26*0.7</f>
        <v>2100158.0833948185</v>
      </c>
      <c r="G27" s="925"/>
    </row>
    <row r="28" spans="2:9">
      <c r="B28" s="177"/>
      <c r="C28" s="27" t="s">
        <v>289</v>
      </c>
      <c r="D28" s="1344">
        <v>3.7499999999999999E-2</v>
      </c>
      <c r="E28" s="1344">
        <v>3.7499999999999999E-2</v>
      </c>
      <c r="G28" s="925"/>
    </row>
    <row r="29" spans="2:9">
      <c r="B29" s="177"/>
      <c r="C29" s="27" t="s">
        <v>1052</v>
      </c>
      <c r="D29" s="357">
        <f>+D27*D28</f>
        <v>46249.810162500005</v>
      </c>
      <c r="E29" s="357">
        <f ca="1">+E27*E28</f>
        <v>78755.928127305684</v>
      </c>
    </row>
    <row r="30" spans="2:9">
      <c r="B30" s="177"/>
    </row>
    <row r="31" spans="2:9">
      <c r="B31" s="177"/>
    </row>
    <row r="32" spans="2:9">
      <c r="B32" s="177"/>
    </row>
    <row r="33" spans="2:2">
      <c r="B33" s="177"/>
    </row>
    <row r="34" spans="2:2">
      <c r="B34" s="177"/>
    </row>
    <row r="35" spans="2:2">
      <c r="B35" s="177"/>
    </row>
    <row r="36" spans="2:2">
      <c r="B36" s="177"/>
    </row>
    <row r="37" spans="2:2">
      <c r="B37" s="177"/>
    </row>
    <row r="38" spans="2:2">
      <c r="B38" s="177"/>
    </row>
    <row r="39" spans="2:2">
      <c r="B39" s="177"/>
    </row>
    <row r="40" spans="2:2">
      <c r="B40" s="177"/>
    </row>
    <row r="41" spans="2:2">
      <c r="B41" s="177"/>
    </row>
    <row r="42" spans="2:2">
      <c r="B42" s="177"/>
    </row>
    <row r="43" spans="2:2">
      <c r="B43" s="177"/>
    </row>
    <row r="44" spans="2:2">
      <c r="B44" s="177"/>
    </row>
    <row r="45" spans="2:2">
      <c r="B45" s="177"/>
    </row>
    <row r="46" spans="2:2">
      <c r="B46" s="177"/>
    </row>
    <row r="47" spans="2:2">
      <c r="B47" s="177"/>
    </row>
    <row r="48" spans="2:2">
      <c r="B48" s="177"/>
    </row>
    <row r="49" spans="2:2">
      <c r="B49" s="177"/>
    </row>
    <row r="50" spans="2:2">
      <c r="B50" s="177"/>
    </row>
    <row r="51" spans="2:2">
      <c r="B51" s="177"/>
    </row>
    <row r="52" spans="2:2">
      <c r="B52" s="177"/>
    </row>
  </sheetData>
  <mergeCells count="4">
    <mergeCell ref="B5:H5"/>
    <mergeCell ref="B4:H4"/>
    <mergeCell ref="B3:H3"/>
    <mergeCell ref="B6:H6"/>
  </mergeCells>
  <phoneticPr fontId="0" type="noConversion"/>
  <printOptions horizontalCentered="1"/>
  <pageMargins left="0.5" right="0.5" top="1" bottom="1" header="0.5" footer="0.5"/>
  <pageSetup scale="93" orientation="portrait" r:id="rId1"/>
  <headerFooter alignWithMargins="0">
    <oddHeader>&amp;R&amp;"Times New Roman,Regular"&amp;A</oddHeader>
    <oddFooter>&amp;C&amp;"Times New Roman,Regular"&amp;8&amp;D&amp;R&amp;"Times New Roman,Regular"Page 56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Normal="100" workbookViewId="0">
      <selection activeCell="F37" sqref="F37"/>
    </sheetView>
  </sheetViews>
  <sheetFormatPr defaultColWidth="9.140625" defaultRowHeight="12.75"/>
  <cols>
    <col min="1" max="1" width="7" style="27" customWidth="1"/>
    <col min="2" max="16384" width="9.140625" style="27"/>
  </cols>
  <sheetData>
    <row r="1" spans="1:10">
      <c r="B1" s="1739"/>
      <c r="C1" s="1739"/>
      <c r="D1" s="1739"/>
      <c r="E1" s="1739"/>
      <c r="F1" s="1739"/>
      <c r="G1" s="1739"/>
    </row>
    <row r="2" spans="1:10" ht="17.25" customHeight="1">
      <c r="A2" s="2008" t="s">
        <v>671</v>
      </c>
      <c r="B2" s="2008"/>
      <c r="C2" s="2008"/>
      <c r="D2" s="2008"/>
      <c r="E2" s="2008"/>
      <c r="F2" s="2008"/>
      <c r="G2" s="2008"/>
      <c r="H2" s="2008"/>
      <c r="I2" s="2008"/>
      <c r="J2" s="2008"/>
    </row>
    <row r="3" spans="1:10" ht="18.75">
      <c r="B3" s="359" t="s">
        <v>815</v>
      </c>
    </row>
    <row r="4" spans="1:10" ht="18.75">
      <c r="B4" s="359"/>
    </row>
    <row r="5" spans="1:10" ht="18.75">
      <c r="B5" s="359" t="s">
        <v>597</v>
      </c>
    </row>
    <row r="6" spans="1:10" ht="18.75">
      <c r="B6" s="359"/>
    </row>
    <row r="7" spans="1:10" ht="15.75">
      <c r="B7" s="141" t="s">
        <v>193</v>
      </c>
    </row>
    <row r="8" spans="1:10" ht="15.75">
      <c r="B8" s="141"/>
    </row>
    <row r="9" spans="1:10" ht="18.75">
      <c r="B9" s="359"/>
    </row>
    <row r="10" spans="1:10" ht="18.75">
      <c r="B10" s="359"/>
    </row>
  </sheetData>
  <mergeCells count="2">
    <mergeCell ref="A2:J2"/>
    <mergeCell ref="B1:G1"/>
  </mergeCells>
  <phoneticPr fontId="0" type="noConversion"/>
  <printOptions horizontalCentered="1"/>
  <pageMargins left="0.5" right="0.5" top="1" bottom="1" header="0.5" footer="0.5"/>
  <pageSetup orientation="portrait" r:id="rId1"/>
  <headerFooter alignWithMargins="0">
    <oddHeader>&amp;C&amp;"Times New Roman,Regular"&amp;13&amp;A</oddHeader>
    <oddFooter>&amp;C&amp;"Times New Roman,Regular"&amp;8 &amp;D&amp;R&amp;"Times New Roman,Regular"Page 57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5"/>
  <sheetViews>
    <sheetView zoomScaleNormal="100" workbookViewId="0">
      <selection activeCell="D15" sqref="D15"/>
    </sheetView>
  </sheetViews>
  <sheetFormatPr defaultColWidth="9.140625" defaultRowHeight="12.75"/>
  <cols>
    <col min="1" max="1" width="2.5703125" style="27" customWidth="1"/>
    <col min="2" max="2" width="5" style="27" customWidth="1"/>
    <col min="3" max="3" width="28.7109375" style="27" customWidth="1"/>
    <col min="4" max="4" width="16.42578125" style="27" customWidth="1"/>
    <col min="5" max="5" width="23" style="27" customWidth="1"/>
    <col min="6" max="6" width="14.85546875" style="27" customWidth="1"/>
    <col min="7" max="16384" width="9.140625" style="27"/>
  </cols>
  <sheetData>
    <row r="1" spans="2:7" ht="20.25" customHeight="1">
      <c r="B1" s="1652" t="str">
        <f>"UTILITY NAME: "&amp;'Admin Inputs'!$B$1</f>
        <v>UTILITY NAME: Liberty Utilities (Silverleaf Water) LLC - Water Division</v>
      </c>
      <c r="C1" s="1560"/>
      <c r="D1" s="1560"/>
      <c r="E1" s="1653"/>
    </row>
    <row r="2" spans="2:7" ht="15">
      <c r="B2" s="1550" t="s">
        <v>671</v>
      </c>
      <c r="C2" s="1551"/>
      <c r="D2" s="1551"/>
      <c r="E2" s="1552"/>
    </row>
    <row r="3" spans="2:7" ht="14.25">
      <c r="B3" s="1657" t="s">
        <v>834</v>
      </c>
      <c r="C3" s="1658"/>
      <c r="D3" s="1658"/>
      <c r="E3" s="1659"/>
    </row>
    <row r="4" spans="2:7" ht="18.600000000000001" customHeight="1">
      <c r="B4" s="2009" t="str">
        <f>"FOR THE TEST YEAR ENDED: "&amp;TEXT('Admin Inputs'!$B$7,"MM/DD/YYYY")</f>
        <v>FOR THE TEST YEAR ENDED: 12/31/2017</v>
      </c>
      <c r="C4" s="2010"/>
      <c r="D4" s="2010"/>
      <c r="E4" s="2011"/>
    </row>
    <row r="6" spans="2:7">
      <c r="B6" s="177"/>
    </row>
    <row r="7" spans="2:7">
      <c r="B7" s="360" t="s">
        <v>417</v>
      </c>
      <c r="C7" s="361" t="s">
        <v>332</v>
      </c>
      <c r="D7" s="361" t="s">
        <v>333</v>
      </c>
      <c r="E7" s="361" t="s">
        <v>418</v>
      </c>
    </row>
    <row r="8" spans="2:7" ht="25.5" customHeight="1">
      <c r="B8" s="362" t="s">
        <v>404</v>
      </c>
      <c r="C8" s="273"/>
      <c r="D8" s="363" t="s">
        <v>509</v>
      </c>
      <c r="E8" s="363" t="s">
        <v>406</v>
      </c>
    </row>
    <row r="9" spans="2:7" ht="28.5" customHeight="1">
      <c r="B9" s="363">
        <v>1</v>
      </c>
      <c r="C9" s="364" t="s">
        <v>388</v>
      </c>
      <c r="D9" s="1480">
        <f ca="1">'W - III-1 Ret'!E12</f>
        <v>575468.71081096109</v>
      </c>
      <c r="E9" s="365" t="s">
        <v>22</v>
      </c>
    </row>
    <row r="10" spans="2:7" ht="28.5" customHeight="1">
      <c r="B10" s="363">
        <v>2</v>
      </c>
      <c r="C10" s="364" t="s">
        <v>816</v>
      </c>
      <c r="D10" s="1480">
        <f ca="1">-('W - III-1 Ret'!E10*'W - III-1 Ret'!H24)</f>
        <v>-106240.37738048514</v>
      </c>
      <c r="E10" s="365" t="s">
        <v>830</v>
      </c>
      <c r="G10" s="1105"/>
    </row>
    <row r="11" spans="2:7" ht="26.25" customHeight="1">
      <c r="B11" s="363">
        <v>3</v>
      </c>
      <c r="C11" s="364" t="s">
        <v>817</v>
      </c>
      <c r="D11" s="1480">
        <f ca="1">SUM(D9:D10)</f>
        <v>469228.33343047596</v>
      </c>
      <c r="E11" s="366" t="s">
        <v>818</v>
      </c>
    </row>
    <row r="12" spans="2:7" ht="27" customHeight="1">
      <c r="B12" s="363">
        <v>4</v>
      </c>
      <c r="C12" s="364" t="s">
        <v>302</v>
      </c>
      <c r="D12" s="1480">
        <f ca="1">+D11*0.21</f>
        <v>98537.950020399949</v>
      </c>
      <c r="E12" s="367" t="s">
        <v>849</v>
      </c>
    </row>
    <row r="13" spans="2:7" ht="27" customHeight="1">
      <c r="B13" s="363">
        <v>5</v>
      </c>
      <c r="C13" s="364" t="s">
        <v>831</v>
      </c>
      <c r="D13" s="1153">
        <v>0.21</v>
      </c>
      <c r="E13" s="367" t="s">
        <v>824</v>
      </c>
    </row>
    <row r="14" spans="2:7" ht="31.5" customHeight="1">
      <c r="B14" s="363">
        <v>6</v>
      </c>
      <c r="C14" s="368" t="s">
        <v>924</v>
      </c>
      <c r="D14" s="959">
        <f>1/(1-D13)</f>
        <v>1.2658227848101264</v>
      </c>
      <c r="E14" s="367" t="s">
        <v>923</v>
      </c>
    </row>
    <row r="15" spans="2:7" ht="27" customHeight="1">
      <c r="B15" s="363">
        <v>7</v>
      </c>
      <c r="C15" s="364" t="s">
        <v>832</v>
      </c>
      <c r="D15" s="1481">
        <f ca="1">D12*D14</f>
        <v>124731.58230430372</v>
      </c>
      <c r="E15" s="367" t="s">
        <v>833</v>
      </c>
      <c r="F15" s="27" t="s">
        <v>75</v>
      </c>
    </row>
    <row r="16" spans="2:7">
      <c r="B16" s="177"/>
    </row>
    <row r="17" spans="2:7" ht="16.5">
      <c r="B17" s="22" t="s">
        <v>288</v>
      </c>
    </row>
    <row r="18" spans="2:7" ht="13.5" thickBot="1">
      <c r="B18" s="177"/>
    </row>
    <row r="19" spans="2:7" ht="13.5" thickTop="1">
      <c r="B19" s="369" t="s">
        <v>404</v>
      </c>
      <c r="C19" s="370" t="s">
        <v>289</v>
      </c>
      <c r="D19" s="371" t="s">
        <v>290</v>
      </c>
      <c r="E19" s="372" t="s">
        <v>289</v>
      </c>
      <c r="F19" s="373" t="s">
        <v>588</v>
      </c>
    </row>
    <row r="20" spans="2:7">
      <c r="B20" s="310" t="s">
        <v>407</v>
      </c>
      <c r="C20" s="374"/>
      <c r="D20" s="62"/>
      <c r="E20" s="375"/>
      <c r="F20" s="374"/>
    </row>
    <row r="21" spans="2:7">
      <c r="B21" s="376"/>
      <c r="C21" s="224"/>
      <c r="D21" s="56" t="s">
        <v>291</v>
      </c>
      <c r="E21" s="226"/>
      <c r="F21" s="186" t="s">
        <v>303</v>
      </c>
    </row>
    <row r="22" spans="2:7">
      <c r="B22" s="190"/>
      <c r="C22" s="191"/>
      <c r="D22" s="62" t="s">
        <v>292</v>
      </c>
      <c r="E22" s="377"/>
      <c r="F22" s="374"/>
    </row>
    <row r="23" spans="2:7" ht="26.25" customHeight="1">
      <c r="B23" s="378" t="s">
        <v>764</v>
      </c>
      <c r="C23" s="379"/>
      <c r="D23" s="380"/>
      <c r="E23" s="381"/>
      <c r="F23" s="382"/>
    </row>
    <row r="24" spans="2:7" ht="16.5" customHeight="1">
      <c r="B24" s="378" t="s">
        <v>765</v>
      </c>
      <c r="C24" s="273"/>
      <c r="D24" s="380"/>
      <c r="E24" s="381"/>
      <c r="F24" s="382"/>
    </row>
    <row r="25" spans="2:7" ht="15.75" customHeight="1">
      <c r="B25" s="378" t="s">
        <v>766</v>
      </c>
      <c r="C25" s="273"/>
      <c r="D25" s="380"/>
      <c r="E25" s="381"/>
      <c r="F25" s="382"/>
    </row>
    <row r="26" spans="2:7" ht="15.75" customHeight="1">
      <c r="B26" s="378" t="s">
        <v>767</v>
      </c>
      <c r="C26" s="273"/>
      <c r="D26" s="380"/>
      <c r="E26" s="381"/>
      <c r="F26" s="382"/>
    </row>
    <row r="27" spans="2:7" ht="18.75" customHeight="1" thickBot="1">
      <c r="B27" s="383" t="s">
        <v>768</v>
      </c>
      <c r="C27" s="384"/>
      <c r="D27" s="385"/>
      <c r="E27" s="386"/>
      <c r="F27" s="387"/>
      <c r="G27" s="388"/>
    </row>
    <row r="28" spans="2:7" ht="20.25" customHeight="1">
      <c r="B28" s="389" t="s">
        <v>769</v>
      </c>
      <c r="C28" s="374" t="s">
        <v>847</v>
      </c>
      <c r="D28" s="191"/>
      <c r="E28" s="191" t="s">
        <v>848</v>
      </c>
      <c r="F28" s="346"/>
    </row>
    <row r="29" spans="2:7">
      <c r="B29" s="177"/>
    </row>
    <row r="30" spans="2:7">
      <c r="B30" s="177"/>
    </row>
    <row r="31" spans="2:7">
      <c r="B31" s="177"/>
    </row>
    <row r="32" spans="2:7">
      <c r="B32" s="177"/>
    </row>
    <row r="33" spans="2:2">
      <c r="B33" s="177"/>
    </row>
    <row r="34" spans="2:2">
      <c r="B34" s="177"/>
    </row>
    <row r="35" spans="2:2">
      <c r="B35" s="177"/>
    </row>
    <row r="36" spans="2:2">
      <c r="B36" s="177"/>
    </row>
    <row r="37" spans="2:2">
      <c r="B37" s="177"/>
    </row>
    <row r="38" spans="2:2">
      <c r="B38" s="177"/>
    </row>
    <row r="39" spans="2:2">
      <c r="B39" s="177"/>
    </row>
    <row r="40" spans="2:2">
      <c r="B40" s="177"/>
    </row>
    <row r="41" spans="2:2">
      <c r="B41" s="177"/>
    </row>
    <row r="42" spans="2:2">
      <c r="B42" s="177"/>
    </row>
    <row r="43" spans="2:2">
      <c r="B43" s="177"/>
    </row>
    <row r="44" spans="2:2">
      <c r="B44" s="177"/>
    </row>
    <row r="45" spans="2:2">
      <c r="B45" s="177"/>
    </row>
    <row r="46" spans="2:2">
      <c r="B46" s="177"/>
    </row>
    <row r="47" spans="2:2">
      <c r="B47" s="177"/>
    </row>
    <row r="48" spans="2:2">
      <c r="B48" s="177"/>
    </row>
    <row r="49" spans="2:2">
      <c r="B49" s="177"/>
    </row>
    <row r="50" spans="2:2">
      <c r="B50" s="177"/>
    </row>
    <row r="51" spans="2:2">
      <c r="B51" s="177"/>
    </row>
    <row r="52" spans="2:2">
      <c r="B52" s="177"/>
    </row>
    <row r="53" spans="2:2">
      <c r="B53" s="177"/>
    </row>
    <row r="54" spans="2:2">
      <c r="B54" s="177"/>
    </row>
    <row r="55" spans="2:2">
      <c r="B55" s="177"/>
    </row>
    <row r="56" spans="2:2">
      <c r="B56" s="177"/>
    </row>
    <row r="57" spans="2:2">
      <c r="B57" s="177"/>
    </row>
    <row r="58" spans="2:2">
      <c r="B58" s="177"/>
    </row>
    <row r="59" spans="2:2">
      <c r="B59" s="177"/>
    </row>
    <row r="60" spans="2:2">
      <c r="B60" s="177"/>
    </row>
    <row r="61" spans="2:2">
      <c r="B61" s="177"/>
    </row>
    <row r="62" spans="2:2">
      <c r="B62" s="177"/>
    </row>
    <row r="63" spans="2:2">
      <c r="B63" s="177"/>
    </row>
    <row r="64" spans="2:2">
      <c r="B64" s="177"/>
    </row>
    <row r="65" spans="2:2">
      <c r="B65" s="177"/>
    </row>
    <row r="66" spans="2:2">
      <c r="B66" s="177"/>
    </row>
    <row r="67" spans="2:2">
      <c r="B67" s="177"/>
    </row>
    <row r="68" spans="2:2">
      <c r="B68" s="177"/>
    </row>
    <row r="69" spans="2:2">
      <c r="B69" s="177"/>
    </row>
    <row r="70" spans="2:2">
      <c r="B70" s="177"/>
    </row>
    <row r="71" spans="2:2">
      <c r="B71" s="177"/>
    </row>
    <row r="72" spans="2:2">
      <c r="B72" s="177"/>
    </row>
    <row r="73" spans="2:2">
      <c r="B73" s="177"/>
    </row>
    <row r="74" spans="2:2">
      <c r="B74" s="177"/>
    </row>
    <row r="75" spans="2:2">
      <c r="B75" s="177"/>
    </row>
    <row r="76" spans="2:2">
      <c r="B76" s="177"/>
    </row>
    <row r="77" spans="2:2">
      <c r="B77" s="177"/>
    </row>
    <row r="78" spans="2:2">
      <c r="B78" s="177"/>
    </row>
    <row r="79" spans="2:2">
      <c r="B79" s="177"/>
    </row>
    <row r="80" spans="2:2">
      <c r="B80" s="177"/>
    </row>
    <row r="81" spans="2:2">
      <c r="B81" s="177"/>
    </row>
    <row r="82" spans="2:2">
      <c r="B82" s="177"/>
    </row>
    <row r="83" spans="2:2">
      <c r="B83" s="177"/>
    </row>
    <row r="84" spans="2:2">
      <c r="B84" s="177"/>
    </row>
    <row r="85" spans="2:2">
      <c r="B85" s="177"/>
    </row>
    <row r="86" spans="2:2">
      <c r="B86" s="177"/>
    </row>
    <row r="87" spans="2:2">
      <c r="B87" s="177"/>
    </row>
    <row r="88" spans="2:2">
      <c r="B88" s="177"/>
    </row>
    <row r="89" spans="2:2">
      <c r="B89" s="177"/>
    </row>
    <row r="90" spans="2:2">
      <c r="B90" s="177"/>
    </row>
    <row r="91" spans="2:2">
      <c r="B91" s="177"/>
    </row>
    <row r="92" spans="2:2">
      <c r="B92" s="177"/>
    </row>
    <row r="93" spans="2:2">
      <c r="B93" s="177"/>
    </row>
    <row r="94" spans="2:2">
      <c r="B94" s="177"/>
    </row>
    <row r="95" spans="2:2">
      <c r="B95" s="177"/>
    </row>
    <row r="96" spans="2:2">
      <c r="B96" s="177"/>
    </row>
    <row r="97" spans="2:2">
      <c r="B97" s="177"/>
    </row>
    <row r="98" spans="2:2">
      <c r="B98" s="177"/>
    </row>
    <row r="99" spans="2:2">
      <c r="B99" s="177"/>
    </row>
    <row r="100" spans="2:2">
      <c r="B100" s="177"/>
    </row>
    <row r="101" spans="2:2">
      <c r="B101" s="177"/>
    </row>
    <row r="102" spans="2:2">
      <c r="B102" s="177"/>
    </row>
    <row r="103" spans="2:2">
      <c r="B103" s="177"/>
    </row>
    <row r="104" spans="2:2">
      <c r="B104" s="177"/>
    </row>
    <row r="105" spans="2:2">
      <c r="B105" s="177"/>
    </row>
    <row r="106" spans="2:2">
      <c r="B106" s="177"/>
    </row>
    <row r="107" spans="2:2">
      <c r="B107" s="177"/>
    </row>
    <row r="108" spans="2:2">
      <c r="B108" s="177"/>
    </row>
    <row r="109" spans="2:2">
      <c r="B109" s="177"/>
    </row>
    <row r="110" spans="2:2">
      <c r="B110" s="177"/>
    </row>
    <row r="111" spans="2:2">
      <c r="B111" s="177"/>
    </row>
    <row r="112" spans="2:2">
      <c r="B112" s="177"/>
    </row>
    <row r="113" spans="2:2">
      <c r="B113" s="177"/>
    </row>
    <row r="114" spans="2:2">
      <c r="B114" s="177"/>
    </row>
    <row r="115" spans="2:2">
      <c r="B115" s="177"/>
    </row>
    <row r="116" spans="2:2">
      <c r="B116" s="177"/>
    </row>
    <row r="117" spans="2:2">
      <c r="B117" s="177"/>
    </row>
    <row r="118" spans="2:2">
      <c r="B118" s="177"/>
    </row>
    <row r="119" spans="2:2">
      <c r="B119" s="177"/>
    </row>
    <row r="120" spans="2:2">
      <c r="B120" s="177"/>
    </row>
    <row r="121" spans="2:2">
      <c r="B121" s="177"/>
    </row>
    <row r="122" spans="2:2">
      <c r="B122" s="177"/>
    </row>
    <row r="123" spans="2:2">
      <c r="B123" s="177"/>
    </row>
    <row r="124" spans="2:2">
      <c r="B124" s="177"/>
    </row>
    <row r="125" spans="2:2">
      <c r="B125" s="177"/>
    </row>
  </sheetData>
  <mergeCells count="4">
    <mergeCell ref="B4:E4"/>
    <mergeCell ref="B3:E3"/>
    <mergeCell ref="B2:E2"/>
    <mergeCell ref="B1:E1"/>
  </mergeCells>
  <phoneticPr fontId="0" type="noConversion"/>
  <printOptions horizontalCentered="1"/>
  <pageMargins left="0.5" right="0.5" top="1" bottom="1" header="0.5" footer="0.5"/>
  <pageSetup orientation="portrait" r:id="rId1"/>
  <headerFooter alignWithMargins="0">
    <oddHeader>&amp;R&amp;"Times New Roman,Regular"&amp;A</oddHeader>
    <oddFooter>&amp;C&amp;"Times New Roman,Regular"&amp;8 &amp;D&amp;R&amp;"Times New Roman,Regular"Page 58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zoomScaleNormal="100" workbookViewId="0">
      <selection activeCell="A2" sqref="A2:E2"/>
    </sheetView>
  </sheetViews>
  <sheetFormatPr defaultColWidth="9.140625" defaultRowHeight="12.75"/>
  <cols>
    <col min="1" max="4" width="9.140625" style="54"/>
    <col min="5" max="5" width="42" style="54" customWidth="1"/>
    <col min="6" max="16384" width="9.140625" style="54"/>
  </cols>
  <sheetData>
    <row r="1" spans="1:6" ht="17.25" customHeight="1">
      <c r="A1" s="1619" t="str">
        <f>"UTILITY NAME: "&amp;'Admin Inputs'!$B$1</f>
        <v>UTILITY NAME: Liberty Utilities (Silverleaf Water) LLC - Water Division</v>
      </c>
      <c r="B1" s="2013"/>
      <c r="C1" s="2013"/>
      <c r="D1" s="2013"/>
      <c r="E1" s="2014"/>
      <c r="F1" s="390"/>
    </row>
    <row r="2" spans="1:6" ht="15">
      <c r="A2" s="1547" t="s">
        <v>940</v>
      </c>
      <c r="B2" s="1548"/>
      <c r="C2" s="1548"/>
      <c r="D2" s="1548"/>
      <c r="E2" s="1549"/>
      <c r="F2" s="390"/>
    </row>
    <row r="3" spans="1:6" ht="15">
      <c r="A3" s="1632" t="s">
        <v>671</v>
      </c>
      <c r="B3" s="2015"/>
      <c r="C3" s="2015"/>
      <c r="D3" s="2015"/>
      <c r="E3" s="1629"/>
      <c r="F3" s="390"/>
    </row>
    <row r="4" spans="1:6">
      <c r="A4" s="390"/>
      <c r="B4" s="390"/>
      <c r="C4" s="390"/>
      <c r="D4" s="390"/>
      <c r="E4" s="390"/>
      <c r="F4" s="390"/>
    </row>
    <row r="5" spans="1:6" ht="16.5">
      <c r="A5" s="114" t="s">
        <v>836</v>
      </c>
      <c r="B5" s="390"/>
      <c r="C5" s="390"/>
      <c r="D5" s="390"/>
      <c r="E5" s="390"/>
      <c r="F5" s="390"/>
    </row>
    <row r="6" spans="1:6" ht="16.5">
      <c r="A6" s="114"/>
      <c r="B6" s="390"/>
      <c r="C6" s="390"/>
      <c r="D6" s="390"/>
      <c r="E6" s="390"/>
      <c r="F6" s="390"/>
    </row>
    <row r="7" spans="1:6" ht="16.5">
      <c r="A7" s="112" t="s">
        <v>301</v>
      </c>
      <c r="B7" s="390"/>
      <c r="C7" s="390"/>
      <c r="D7" s="390"/>
      <c r="E7" s="390"/>
      <c r="F7" s="390"/>
    </row>
    <row r="8" spans="1:6">
      <c r="A8" s="390"/>
      <c r="B8" s="390"/>
      <c r="C8" s="390"/>
      <c r="D8" s="390"/>
      <c r="E8" s="390"/>
      <c r="F8" s="390"/>
    </row>
    <row r="9" spans="1:6" ht="16.5">
      <c r="A9" s="2012" t="s">
        <v>194</v>
      </c>
      <c r="B9" s="2012"/>
      <c r="C9" s="2012"/>
      <c r="D9" s="2012"/>
      <c r="E9" s="2012"/>
      <c r="F9" s="390"/>
    </row>
    <row r="10" spans="1:6" ht="16.5">
      <c r="A10" s="2012" t="s">
        <v>695</v>
      </c>
      <c r="B10" s="2012"/>
      <c r="C10" s="2012"/>
      <c r="D10" s="2012"/>
      <c r="E10" s="2012"/>
      <c r="F10" s="390"/>
    </row>
    <row r="11" spans="1:6" ht="16.5">
      <c r="A11" s="2012" t="s">
        <v>837</v>
      </c>
      <c r="B11" s="2012"/>
      <c r="C11" s="2012"/>
      <c r="D11" s="2012"/>
      <c r="E11" s="2012"/>
      <c r="F11" s="390"/>
    </row>
    <row r="12" spans="1:6" ht="16.5">
      <c r="A12" s="2012" t="s">
        <v>195</v>
      </c>
      <c r="B12" s="2012"/>
      <c r="C12" s="2012"/>
      <c r="D12" s="2012"/>
      <c r="E12" s="2012"/>
      <c r="F12" s="390"/>
    </row>
    <row r="13" spans="1:6" ht="16.5">
      <c r="A13" s="2012" t="s">
        <v>200</v>
      </c>
      <c r="B13" s="2012"/>
      <c r="C13" s="2012"/>
      <c r="D13" s="2012"/>
      <c r="E13" s="2012"/>
      <c r="F13" s="390"/>
    </row>
    <row r="14" spans="1:6" ht="16.5">
      <c r="A14" s="2012" t="s">
        <v>196</v>
      </c>
      <c r="B14" s="2012"/>
      <c r="C14" s="2012"/>
      <c r="D14" s="2012"/>
      <c r="E14" s="2012"/>
      <c r="F14" s="390"/>
    </row>
    <row r="15" spans="1:6" ht="16.5">
      <c r="A15" s="2012" t="s">
        <v>197</v>
      </c>
      <c r="B15" s="2012"/>
      <c r="C15" s="2012"/>
      <c r="D15" s="2012"/>
      <c r="E15" s="2012"/>
      <c r="F15" s="390"/>
    </row>
    <row r="16" spans="1:6" ht="16.5">
      <c r="A16" s="2012" t="s">
        <v>198</v>
      </c>
      <c r="B16" s="2012"/>
      <c r="C16" s="2012"/>
      <c r="D16" s="2012"/>
      <c r="E16" s="2012"/>
      <c r="F16" s="390"/>
    </row>
    <row r="17" spans="1:6" ht="16.5">
      <c r="A17" s="2012" t="s">
        <v>199</v>
      </c>
      <c r="B17" s="2012"/>
      <c r="C17" s="2012"/>
      <c r="D17" s="2012"/>
      <c r="E17" s="2012"/>
      <c r="F17" s="390"/>
    </row>
    <row r="18" spans="1:6">
      <c r="A18" s="390"/>
      <c r="B18" s="390"/>
      <c r="C18" s="390"/>
      <c r="D18" s="390"/>
      <c r="E18" s="390"/>
      <c r="F18" s="390"/>
    </row>
    <row r="19" spans="1:6">
      <c r="A19" s="390"/>
      <c r="B19" s="390"/>
      <c r="C19" s="390"/>
      <c r="D19" s="390"/>
      <c r="E19" s="390"/>
      <c r="F19" s="390"/>
    </row>
    <row r="20" spans="1:6">
      <c r="A20" s="390"/>
      <c r="B20" s="390"/>
      <c r="C20" s="390"/>
      <c r="D20" s="390"/>
      <c r="E20" s="390"/>
      <c r="F20" s="390"/>
    </row>
    <row r="21" spans="1:6">
      <c r="A21" s="390"/>
      <c r="B21" s="390"/>
      <c r="C21" s="390"/>
      <c r="D21" s="390"/>
      <c r="E21" s="390"/>
      <c r="F21" s="390"/>
    </row>
    <row r="22" spans="1:6">
      <c r="A22" s="390"/>
      <c r="B22" s="390"/>
      <c r="C22" s="390"/>
      <c r="D22" s="390"/>
      <c r="E22" s="390"/>
      <c r="F22" s="390"/>
    </row>
    <row r="23" spans="1:6">
      <c r="A23" s="390"/>
      <c r="B23" s="390"/>
      <c r="C23" s="390"/>
      <c r="D23" s="390"/>
      <c r="E23" s="390"/>
      <c r="F23" s="390"/>
    </row>
    <row r="24" spans="1:6">
      <c r="A24" s="390"/>
      <c r="B24" s="390"/>
      <c r="C24" s="390"/>
      <c r="D24" s="390"/>
      <c r="E24" s="390"/>
      <c r="F24" s="390"/>
    </row>
    <row r="25" spans="1:6">
      <c r="A25" s="390"/>
      <c r="B25" s="390"/>
      <c r="C25" s="390"/>
      <c r="D25" s="390"/>
      <c r="E25" s="390"/>
      <c r="F25" s="390"/>
    </row>
    <row r="26" spans="1:6">
      <c r="A26" s="390"/>
      <c r="B26" s="390"/>
      <c r="C26" s="390"/>
      <c r="D26" s="390"/>
      <c r="E26" s="390"/>
      <c r="F26" s="390"/>
    </row>
    <row r="27" spans="1:6">
      <c r="A27" s="390"/>
      <c r="B27" s="390"/>
      <c r="C27" s="390"/>
      <c r="D27" s="390"/>
      <c r="E27" s="390"/>
      <c r="F27" s="390"/>
    </row>
    <row r="28" spans="1:6">
      <c r="A28" s="390"/>
      <c r="B28" s="390"/>
      <c r="C28" s="390"/>
      <c r="D28" s="390"/>
      <c r="E28" s="390"/>
      <c r="F28" s="390"/>
    </row>
    <row r="29" spans="1:6">
      <c r="A29" s="390"/>
      <c r="B29" s="390"/>
      <c r="C29" s="390"/>
      <c r="D29" s="390"/>
      <c r="E29" s="390"/>
      <c r="F29" s="390"/>
    </row>
    <row r="30" spans="1:6">
      <c r="A30" s="390"/>
      <c r="B30" s="390"/>
      <c r="C30" s="390"/>
      <c r="D30" s="390"/>
      <c r="E30" s="390"/>
      <c r="F30" s="390"/>
    </row>
    <row r="31" spans="1:6">
      <c r="A31" s="390"/>
      <c r="B31" s="390"/>
      <c r="C31" s="390"/>
      <c r="D31" s="390"/>
      <c r="E31" s="390"/>
      <c r="F31" s="390"/>
    </row>
    <row r="32" spans="1:6">
      <c r="A32" s="390"/>
      <c r="B32" s="390"/>
      <c r="C32" s="390"/>
      <c r="D32" s="390"/>
      <c r="E32" s="390"/>
      <c r="F32" s="390"/>
    </row>
    <row r="33" spans="1:6">
      <c r="A33" s="390"/>
      <c r="B33" s="390"/>
      <c r="C33" s="390"/>
      <c r="D33" s="390"/>
      <c r="E33" s="390"/>
      <c r="F33" s="390"/>
    </row>
    <row r="34" spans="1:6">
      <c r="A34" s="390"/>
      <c r="B34" s="390"/>
      <c r="C34" s="390"/>
      <c r="D34" s="390"/>
      <c r="E34" s="390"/>
      <c r="F34" s="390"/>
    </row>
    <row r="35" spans="1:6">
      <c r="A35" s="390"/>
      <c r="B35" s="390"/>
      <c r="C35" s="390"/>
      <c r="D35" s="390"/>
      <c r="E35" s="390"/>
      <c r="F35" s="390"/>
    </row>
    <row r="36" spans="1:6">
      <c r="A36" s="390"/>
      <c r="B36" s="390"/>
      <c r="C36" s="390"/>
      <c r="D36" s="390"/>
      <c r="E36" s="390"/>
      <c r="F36" s="390"/>
    </row>
    <row r="37" spans="1:6">
      <c r="A37" s="390"/>
      <c r="B37" s="390"/>
      <c r="C37" s="390"/>
      <c r="D37" s="390"/>
      <c r="E37" s="390"/>
      <c r="F37" s="390"/>
    </row>
    <row r="38" spans="1:6">
      <c r="A38" s="390"/>
      <c r="B38" s="390"/>
      <c r="C38" s="390"/>
      <c r="D38" s="390"/>
      <c r="E38" s="390"/>
      <c r="F38" s="390"/>
    </row>
    <row r="39" spans="1:6">
      <c r="A39" s="390"/>
      <c r="B39" s="390"/>
      <c r="C39" s="390"/>
      <c r="D39" s="390"/>
      <c r="E39" s="390"/>
      <c r="F39" s="390"/>
    </row>
    <row r="40" spans="1:6">
      <c r="A40" s="390"/>
      <c r="B40" s="390"/>
      <c r="C40" s="390"/>
      <c r="D40" s="390"/>
      <c r="E40" s="390"/>
      <c r="F40" s="390"/>
    </row>
    <row r="41" spans="1:6">
      <c r="A41" s="390"/>
      <c r="B41" s="390"/>
      <c r="C41" s="390"/>
      <c r="D41" s="390"/>
      <c r="E41" s="390"/>
      <c r="F41" s="390"/>
    </row>
    <row r="42" spans="1:6">
      <c r="A42" s="390"/>
      <c r="B42" s="390"/>
      <c r="C42" s="390"/>
      <c r="D42" s="390"/>
      <c r="E42" s="390"/>
      <c r="F42" s="390"/>
    </row>
    <row r="43" spans="1:6">
      <c r="A43" s="390"/>
      <c r="B43" s="390"/>
      <c r="C43" s="390"/>
      <c r="D43" s="390"/>
      <c r="E43" s="390"/>
      <c r="F43" s="390"/>
    </row>
    <row r="44" spans="1:6">
      <c r="A44" s="390"/>
      <c r="B44" s="390"/>
      <c r="C44" s="390"/>
      <c r="D44" s="390"/>
      <c r="E44" s="390"/>
      <c r="F44" s="390"/>
    </row>
    <row r="45" spans="1:6">
      <c r="A45" s="390"/>
      <c r="B45" s="390"/>
      <c r="C45" s="390"/>
      <c r="D45" s="390"/>
      <c r="E45" s="390"/>
      <c r="F45" s="390"/>
    </row>
    <row r="46" spans="1:6">
      <c r="A46" s="390"/>
      <c r="B46" s="390"/>
      <c r="C46" s="390"/>
      <c r="D46" s="390"/>
      <c r="E46" s="390"/>
      <c r="F46" s="390"/>
    </row>
    <row r="47" spans="1:6">
      <c r="A47" s="390"/>
      <c r="B47" s="390"/>
      <c r="C47" s="390"/>
      <c r="D47" s="390"/>
      <c r="E47" s="390"/>
      <c r="F47" s="390"/>
    </row>
    <row r="48" spans="1:6">
      <c r="A48" s="390"/>
      <c r="B48" s="390"/>
      <c r="C48" s="390"/>
      <c r="D48" s="390"/>
      <c r="E48" s="390"/>
      <c r="F48" s="390"/>
    </row>
    <row r="49" spans="1:6">
      <c r="A49" s="390"/>
      <c r="B49" s="390"/>
      <c r="C49" s="390"/>
      <c r="D49" s="390"/>
      <c r="E49" s="390"/>
      <c r="F49" s="390"/>
    </row>
    <row r="50" spans="1:6">
      <c r="A50" s="390"/>
      <c r="B50" s="390"/>
      <c r="C50" s="390"/>
      <c r="D50" s="390"/>
      <c r="E50" s="390"/>
      <c r="F50" s="390"/>
    </row>
    <row r="51" spans="1:6">
      <c r="A51" s="390"/>
      <c r="B51" s="390"/>
      <c r="C51" s="390"/>
      <c r="D51" s="390"/>
      <c r="E51" s="390"/>
      <c r="F51" s="390"/>
    </row>
  </sheetData>
  <mergeCells count="12">
    <mergeCell ref="A14:E14"/>
    <mergeCell ref="A15:E15"/>
    <mergeCell ref="A16:E16"/>
    <mergeCell ref="A1:E1"/>
    <mergeCell ref="A17:E17"/>
    <mergeCell ref="A2:E2"/>
    <mergeCell ref="A9:E9"/>
    <mergeCell ref="A10:E10"/>
    <mergeCell ref="A11:E11"/>
    <mergeCell ref="A12:E12"/>
    <mergeCell ref="A13:E13"/>
    <mergeCell ref="A3:E3"/>
  </mergeCells>
  <phoneticPr fontId="0" type="noConversion"/>
  <printOptions horizontalCentered="1"/>
  <pageMargins left="0.5" right="0.5" top="1" bottom="1" header="0.5" footer="0.5"/>
  <pageSetup orientation="portrait" r:id="rId1"/>
  <headerFooter alignWithMargins="0">
    <oddHeader>&amp;R&amp;"Times New Roman,Regular"SCHEDULE VI INSTRUCTIONS</oddHeader>
    <oddFooter>&amp;C&amp;"Times New Roman,Regular"&amp;8&amp;D&amp;R&amp;"Times New Roman,Regular"Page 59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zoomScaleNormal="100" workbookViewId="0">
      <selection activeCell="G22" sqref="G22"/>
    </sheetView>
  </sheetViews>
  <sheetFormatPr defaultColWidth="9.140625" defaultRowHeight="12.75"/>
  <cols>
    <col min="1" max="1" width="5.85546875" style="27" customWidth="1"/>
    <col min="2" max="2" width="5" style="27" customWidth="1"/>
    <col min="3" max="4" width="23" style="27" customWidth="1"/>
    <col min="5" max="5" width="18.28515625" style="27" customWidth="1"/>
    <col min="6" max="6" width="17.7109375" style="27" customWidth="1"/>
    <col min="7" max="7" width="14" style="27" customWidth="1"/>
    <col min="8" max="8" width="3.85546875" style="27" customWidth="1"/>
    <col min="9" max="16384" width="9.140625" style="27"/>
  </cols>
  <sheetData>
    <row r="1" spans="2:8" ht="21" customHeight="1">
      <c r="B1" s="1652" t="str">
        <f>"UTILITY NAME: "&amp;'Admin Inputs'!$B$1</f>
        <v>UTILITY NAME: Liberty Utilities (Silverleaf Water) LLC - Water Division</v>
      </c>
      <c r="C1" s="1560"/>
      <c r="D1" s="1560"/>
      <c r="E1" s="1560"/>
      <c r="F1" s="1560"/>
      <c r="G1" s="1653"/>
      <c r="H1" s="56"/>
    </row>
    <row r="2" spans="2:8" ht="15">
      <c r="B2" s="1550" t="s">
        <v>671</v>
      </c>
      <c r="C2" s="1551"/>
      <c r="D2" s="1551"/>
      <c r="E2" s="1551"/>
      <c r="F2" s="1551"/>
      <c r="G2" s="1552"/>
      <c r="H2" s="56"/>
    </row>
    <row r="3" spans="2:8" s="86" customFormat="1" ht="16.899999999999999" customHeight="1">
      <c r="B3" s="1657" t="s">
        <v>835</v>
      </c>
      <c r="C3" s="1658"/>
      <c r="D3" s="1658"/>
      <c r="E3" s="1658"/>
      <c r="F3" s="1658"/>
      <c r="G3" s="1659"/>
      <c r="H3" s="90"/>
    </row>
    <row r="4" spans="2:8" ht="16.149999999999999" customHeight="1">
      <c r="B4" s="1689" t="str">
        <f>"FOR THE TEST YEAR ENDED: "&amp;TEXT('Admin Inputs'!$B$7,"MM/DD/YYYY")</f>
        <v>FOR THE TEST YEAR ENDED: 12/31/2017</v>
      </c>
      <c r="C4" s="1690"/>
      <c r="D4" s="1690"/>
      <c r="E4" s="1690"/>
      <c r="F4" s="1690"/>
      <c r="G4" s="1691"/>
      <c r="H4" s="56"/>
    </row>
    <row r="5" spans="2:8">
      <c r="B5" s="269" t="s">
        <v>404</v>
      </c>
      <c r="C5" s="189" t="s">
        <v>417</v>
      </c>
      <c r="D5" s="189"/>
      <c r="E5" s="2029" t="s">
        <v>332</v>
      </c>
      <c r="F5" s="2030"/>
      <c r="G5" s="271" t="s">
        <v>333</v>
      </c>
    </row>
    <row r="6" spans="2:8">
      <c r="B6" s="272" t="s">
        <v>407</v>
      </c>
      <c r="C6" s="2029"/>
      <c r="D6" s="2030"/>
      <c r="E6" s="2033" t="s">
        <v>406</v>
      </c>
      <c r="F6" s="2034"/>
      <c r="G6" s="274"/>
    </row>
    <row r="7" spans="2:8">
      <c r="B7" s="275"/>
      <c r="C7" s="273" t="s">
        <v>309</v>
      </c>
      <c r="D7" s="273"/>
      <c r="E7" s="2025"/>
      <c r="F7" s="2026"/>
      <c r="G7" s="277"/>
    </row>
    <row r="8" spans="2:8">
      <c r="B8" s="278" t="s">
        <v>408</v>
      </c>
      <c r="C8" s="273" t="s">
        <v>1943</v>
      </c>
      <c r="D8" s="273"/>
      <c r="E8" s="2029" t="s">
        <v>1950</v>
      </c>
      <c r="F8" s="2030"/>
      <c r="G8" s="1425">
        <f ca="1">+'W - I-1 Rev Req'!H48</f>
        <v>2978111.3734211694</v>
      </c>
    </row>
    <row r="9" spans="2:8">
      <c r="B9" s="278" t="s">
        <v>409</v>
      </c>
      <c r="C9" s="156" t="s">
        <v>1963</v>
      </c>
      <c r="D9" s="157"/>
      <c r="E9" s="2029" t="s">
        <v>1951</v>
      </c>
      <c r="F9" s="2030"/>
      <c r="G9" s="960">
        <f ca="1">'W - I-1 Rev Req'!$H$32</f>
        <v>124295</v>
      </c>
    </row>
    <row r="10" spans="2:8">
      <c r="B10" s="278" t="s">
        <v>410</v>
      </c>
      <c r="C10" s="156" t="s">
        <v>1944</v>
      </c>
      <c r="D10" s="157"/>
      <c r="E10" s="2029" t="s">
        <v>1945</v>
      </c>
      <c r="F10" s="2030"/>
      <c r="G10" s="1425">
        <f ca="1">+G8-G9</f>
        <v>2853816.3734211694</v>
      </c>
    </row>
    <row r="11" spans="2:8">
      <c r="B11" s="280"/>
      <c r="C11" s="2027" t="s">
        <v>937</v>
      </c>
      <c r="D11" s="2028"/>
      <c r="E11" s="2027"/>
      <c r="F11" s="2028"/>
      <c r="G11" s="277"/>
    </row>
    <row r="12" spans="2:8">
      <c r="B12" s="278" t="s">
        <v>411</v>
      </c>
      <c r="C12" s="273" t="s">
        <v>311</v>
      </c>
      <c r="D12" s="273"/>
      <c r="E12" s="2029" t="s">
        <v>888</v>
      </c>
      <c r="F12" s="2030"/>
      <c r="G12" s="1425">
        <f>+'W - I-1 Rev Req'!H11</f>
        <v>80158.37000000001</v>
      </c>
    </row>
    <row r="13" spans="2:8">
      <c r="B13" s="282" t="s">
        <v>412</v>
      </c>
      <c r="C13" s="273" t="s">
        <v>310</v>
      </c>
      <c r="D13" s="273"/>
      <c r="E13" s="2029" t="s">
        <v>889</v>
      </c>
      <c r="F13" s="2030"/>
      <c r="G13" s="960">
        <f>+'W - I-1 Rev Req'!H12</f>
        <v>124894.81999999999</v>
      </c>
    </row>
    <row r="14" spans="2:8">
      <c r="B14" s="282" t="s">
        <v>413</v>
      </c>
      <c r="C14" s="207" t="s">
        <v>312</v>
      </c>
      <c r="D14" s="207"/>
      <c r="E14" s="2029" t="s">
        <v>887</v>
      </c>
      <c r="F14" s="2030"/>
      <c r="G14" s="960">
        <f>+'W - I-1 Rev Req'!H13</f>
        <v>53787.74</v>
      </c>
    </row>
    <row r="15" spans="2:8">
      <c r="B15" s="282" t="s">
        <v>414</v>
      </c>
      <c r="C15" s="207" t="s">
        <v>890</v>
      </c>
      <c r="D15" s="162"/>
      <c r="E15" s="2029"/>
      <c r="F15" s="2030"/>
      <c r="G15" s="960"/>
    </row>
    <row r="16" spans="2:8">
      <c r="B16" s="278" t="s">
        <v>415</v>
      </c>
      <c r="C16" s="2025"/>
      <c r="D16" s="2026"/>
      <c r="E16" s="2029"/>
      <c r="F16" s="2030"/>
      <c r="G16" s="960"/>
    </row>
    <row r="17" spans="2:11">
      <c r="B17" s="284" t="s">
        <v>453</v>
      </c>
      <c r="C17" s="2025"/>
      <c r="D17" s="2026"/>
      <c r="E17" s="2029"/>
      <c r="F17" s="2030"/>
      <c r="G17" s="960"/>
    </row>
    <row r="18" spans="2:11">
      <c r="B18" s="278" t="s">
        <v>488</v>
      </c>
      <c r="C18" s="2025"/>
      <c r="D18" s="2026"/>
      <c r="E18" s="2029"/>
      <c r="F18" s="2030"/>
      <c r="G18" s="960"/>
    </row>
    <row r="19" spans="2:11" ht="13.5" thickBot="1">
      <c r="B19" s="284" t="s">
        <v>489</v>
      </c>
      <c r="C19" s="2025"/>
      <c r="D19" s="2026"/>
      <c r="E19" s="2029"/>
      <c r="F19" s="2030"/>
      <c r="G19" s="285"/>
    </row>
    <row r="20" spans="2:11" ht="13.5" thickBot="1">
      <c r="B20" s="286" t="s">
        <v>490</v>
      </c>
      <c r="C20" s="287" t="s">
        <v>313</v>
      </c>
      <c r="D20" s="288"/>
      <c r="E20" s="2044" t="s">
        <v>1952</v>
      </c>
      <c r="F20" s="2045"/>
      <c r="G20" s="1425">
        <f ca="1">G8-SUM(G12:G19)</f>
        <v>2719270.4434211692</v>
      </c>
      <c r="K20" s="1537">
        <f>SUM(G12:G14)</f>
        <v>258840.93</v>
      </c>
    </row>
    <row r="21" spans="2:11" ht="13.5" thickBot="1">
      <c r="B21" s="278" t="s">
        <v>491</v>
      </c>
      <c r="C21" s="2035" t="s">
        <v>2072</v>
      </c>
      <c r="D21" s="2036"/>
      <c r="E21" s="2036"/>
      <c r="F21" s="2037"/>
      <c r="G21" s="962">
        <f>1-G22</f>
        <v>0.35580000000000001</v>
      </c>
      <c r="K21" s="1539">
        <f ca="1">+K20/G10</f>
        <v>9.0699924638003318E-2</v>
      </c>
    </row>
    <row r="22" spans="2:11">
      <c r="B22" s="278" t="s">
        <v>492</v>
      </c>
      <c r="C22" s="2035" t="s">
        <v>2071</v>
      </c>
      <c r="D22" s="2036"/>
      <c r="E22" s="2036"/>
      <c r="F22" s="2037"/>
      <c r="G22" s="961">
        <v>0.64419999999999999</v>
      </c>
    </row>
    <row r="23" spans="2:11">
      <c r="B23" s="280"/>
      <c r="C23" s="2027" t="s">
        <v>314</v>
      </c>
      <c r="D23" s="2028"/>
      <c r="E23" s="2027"/>
      <c r="F23" s="2028"/>
      <c r="G23" s="289" t="s">
        <v>403</v>
      </c>
    </row>
    <row r="24" spans="2:11">
      <c r="B24" s="291" t="s">
        <v>493</v>
      </c>
      <c r="C24" s="290" t="s">
        <v>621</v>
      </c>
      <c r="D24" s="273"/>
      <c r="E24" s="2029" t="s">
        <v>2073</v>
      </c>
      <c r="F24" s="2030"/>
      <c r="G24" s="1425">
        <f ca="1">+G20*G22</f>
        <v>1751754.0196519173</v>
      </c>
      <c r="I24" s="1538">
        <f ca="1">+G24/G10</f>
        <v>0.61382856863768909</v>
      </c>
    </row>
    <row r="25" spans="2:11">
      <c r="B25" s="278" t="s">
        <v>495</v>
      </c>
      <c r="C25" s="290" t="s">
        <v>622</v>
      </c>
      <c r="D25" s="273"/>
      <c r="E25" s="2029" t="s">
        <v>2074</v>
      </c>
      <c r="F25" s="2030"/>
      <c r="G25" s="960">
        <f ca="1">+G10-G24</f>
        <v>1102062.3537692521</v>
      </c>
      <c r="I25" s="1538">
        <f ca="1">+G25/G10</f>
        <v>0.38617143136231091</v>
      </c>
    </row>
    <row r="26" spans="2:11">
      <c r="B26" s="278" t="s">
        <v>496</v>
      </c>
      <c r="C26" s="2046" t="s">
        <v>315</v>
      </c>
      <c r="D26" s="2047"/>
      <c r="E26" s="2029" t="s">
        <v>1962</v>
      </c>
      <c r="F26" s="2030"/>
      <c r="G26" s="1425">
        <f ca="1">SUM(G24:G25)</f>
        <v>2853816.3734211694</v>
      </c>
      <c r="I26" s="1539">
        <f ca="1">+I25+I24</f>
        <v>1</v>
      </c>
    </row>
    <row r="27" spans="2:11">
      <c r="B27" s="280"/>
      <c r="C27" s="924" t="s">
        <v>620</v>
      </c>
      <c r="D27" s="281"/>
      <c r="E27" s="2027"/>
      <c r="F27" s="2028"/>
      <c r="G27" s="277"/>
    </row>
    <row r="28" spans="2:11" s="293" customFormat="1">
      <c r="B28" s="278" t="s">
        <v>497</v>
      </c>
      <c r="C28" s="292" t="s">
        <v>1850</v>
      </c>
      <c r="D28" s="292"/>
      <c r="E28" s="2042" t="s">
        <v>44</v>
      </c>
      <c r="F28" s="2043"/>
      <c r="G28" s="1348">
        <f>+'W - I-3 Met Con'!K23</f>
        <v>3265.5</v>
      </c>
    </row>
    <row r="29" spans="2:11">
      <c r="B29" s="291" t="s">
        <v>498</v>
      </c>
      <c r="C29" s="2038" t="s">
        <v>373</v>
      </c>
      <c r="D29" s="2039"/>
      <c r="E29" s="2029" t="s">
        <v>1953</v>
      </c>
      <c r="F29" s="2030"/>
      <c r="G29" s="963">
        <f ca="1">+ROUND(G24/G28,2)</f>
        <v>536.44000000000005</v>
      </c>
    </row>
    <row r="30" spans="2:11">
      <c r="B30" s="280"/>
      <c r="C30" s="294" t="s">
        <v>623</v>
      </c>
      <c r="D30" s="273"/>
      <c r="E30" s="2027"/>
      <c r="F30" s="2028"/>
      <c r="G30" s="277"/>
    </row>
    <row r="31" spans="2:11">
      <c r="B31" s="1426" t="s">
        <v>499</v>
      </c>
      <c r="C31" s="273" t="s">
        <v>624</v>
      </c>
      <c r="D31" s="273"/>
      <c r="E31" s="2029" t="s">
        <v>201</v>
      </c>
      <c r="F31" s="2030"/>
      <c r="G31" s="960">
        <f>+'W - II-1 Prod'!F17</f>
        <v>190500.41500000001</v>
      </c>
    </row>
    <row r="32" spans="2:11">
      <c r="B32" s="1426" t="s">
        <v>500</v>
      </c>
      <c r="C32" s="273" t="s">
        <v>872</v>
      </c>
      <c r="D32" s="273"/>
      <c r="E32" s="2029" t="s">
        <v>1958</v>
      </c>
      <c r="F32" s="2030"/>
      <c r="G32" s="1398">
        <f ca="1">+ROUND(G25/G31,3)</f>
        <v>5.7850000000000001</v>
      </c>
    </row>
    <row r="33" spans="2:7">
      <c r="B33" s="280"/>
      <c r="C33" s="2040" t="s">
        <v>316</v>
      </c>
      <c r="D33" s="2041"/>
      <c r="E33" s="2027"/>
      <c r="F33" s="2028"/>
      <c r="G33" s="277"/>
    </row>
    <row r="34" spans="2:7" s="293" customFormat="1">
      <c r="B34" s="303" t="s">
        <v>294</v>
      </c>
      <c r="C34" s="292" t="s">
        <v>661</v>
      </c>
      <c r="D34" s="292"/>
      <c r="E34" s="2031" t="s">
        <v>1959</v>
      </c>
      <c r="F34" s="2032"/>
      <c r="G34" s="1398">
        <f ca="1">+G32</f>
        <v>5.7850000000000001</v>
      </c>
    </row>
    <row r="35" spans="2:7">
      <c r="B35" s="303" t="s">
        <v>295</v>
      </c>
      <c r="C35" s="2038" t="s">
        <v>1961</v>
      </c>
      <c r="D35" s="2039"/>
      <c r="E35" s="2025" t="s">
        <v>1960</v>
      </c>
      <c r="F35" s="2026"/>
      <c r="G35" s="964">
        <f ca="1">G29/12</f>
        <v>44.70333333333334</v>
      </c>
    </row>
    <row r="36" spans="2:7">
      <c r="B36" s="280"/>
      <c r="C36" s="295" t="s">
        <v>47</v>
      </c>
      <c r="D36" s="295" t="s">
        <v>1918</v>
      </c>
      <c r="E36" s="2027" t="s">
        <v>49</v>
      </c>
      <c r="F36" s="2028"/>
      <c r="G36" s="289" t="s">
        <v>48</v>
      </c>
    </row>
    <row r="37" spans="2:7">
      <c r="B37" s="303" t="s">
        <v>296</v>
      </c>
      <c r="C37" s="304"/>
      <c r="D37" s="1397"/>
      <c r="E37" s="2020"/>
      <c r="F37" s="2021"/>
      <c r="G37" s="963"/>
    </row>
    <row r="38" spans="2:7">
      <c r="B38" s="303" t="s">
        <v>297</v>
      </c>
      <c r="C38" s="2022" t="s">
        <v>2075</v>
      </c>
      <c r="D38" s="2023"/>
      <c r="E38" s="2023"/>
      <c r="F38" s="2023"/>
      <c r="G38" s="2024"/>
    </row>
    <row r="39" spans="2:7">
      <c r="B39" s="303" t="s">
        <v>299</v>
      </c>
      <c r="C39" s="304"/>
      <c r="D39" s="1397"/>
      <c r="E39" s="2020"/>
      <c r="F39" s="2021"/>
      <c r="G39" s="963"/>
    </row>
    <row r="40" spans="2:7">
      <c r="B40" s="1399" t="s">
        <v>1920</v>
      </c>
      <c r="C40" s="304"/>
      <c r="D40" s="1397"/>
      <c r="E40" s="2020"/>
      <c r="F40" s="2021"/>
      <c r="G40" s="963"/>
    </row>
    <row r="41" spans="2:7">
      <c r="B41" s="1400" t="s">
        <v>1921</v>
      </c>
      <c r="C41" s="304"/>
      <c r="D41" s="1397"/>
      <c r="E41" s="2020"/>
      <c r="F41" s="2021"/>
      <c r="G41" s="963"/>
    </row>
    <row r="42" spans="2:7">
      <c r="B42" s="1399" t="s">
        <v>1946</v>
      </c>
      <c r="C42" s="304"/>
      <c r="D42" s="1397"/>
      <c r="E42" s="2020"/>
      <c r="F42" s="2021"/>
      <c r="G42" s="963"/>
    </row>
    <row r="43" spans="2:7">
      <c r="B43" s="1400" t="s">
        <v>1947</v>
      </c>
      <c r="C43" s="304"/>
      <c r="D43" s="276"/>
      <c r="E43" s="2020"/>
      <c r="F43" s="2021"/>
      <c r="G43" s="963"/>
    </row>
    <row r="44" spans="2:7">
      <c r="B44" s="1427" t="s">
        <v>1948</v>
      </c>
      <c r="C44" s="296"/>
      <c r="D44" s="276"/>
      <c r="E44" s="2016"/>
      <c r="F44" s="2017"/>
      <c r="G44" s="963"/>
    </row>
    <row r="45" spans="2:7">
      <c r="B45" s="1400" t="s">
        <v>1949</v>
      </c>
      <c r="C45" s="276"/>
      <c r="D45" s="276"/>
      <c r="E45" s="2016"/>
      <c r="F45" s="2017"/>
      <c r="G45" s="1398"/>
    </row>
    <row r="46" spans="2:7">
      <c r="B46" s="297"/>
      <c r="C46" s="276"/>
      <c r="D46" s="276"/>
      <c r="E46" s="2016"/>
      <c r="F46" s="2017"/>
      <c r="G46" s="279"/>
    </row>
    <row r="47" spans="2:7">
      <c r="B47" s="297"/>
      <c r="C47" s="276"/>
      <c r="D47" s="276"/>
      <c r="E47" s="2016"/>
      <c r="F47" s="2017"/>
      <c r="G47" s="279"/>
    </row>
    <row r="48" spans="2:7" ht="13.5" thickBot="1">
      <c r="B48" s="298"/>
      <c r="C48" s="299"/>
      <c r="D48" s="299"/>
      <c r="E48" s="2018"/>
      <c r="F48" s="2019"/>
      <c r="G48" s="300"/>
    </row>
    <row r="49" spans="3:3" ht="13.5" thickTop="1"/>
    <row r="50" spans="3:3">
      <c r="C50" s="27" t="s">
        <v>45</v>
      </c>
    </row>
    <row r="51" spans="3:3">
      <c r="C51" s="27" t="s">
        <v>46</v>
      </c>
    </row>
  </sheetData>
  <mergeCells count="59">
    <mergeCell ref="C29:D29"/>
    <mergeCell ref="C33:D33"/>
    <mergeCell ref="C35:D35"/>
    <mergeCell ref="E28:F28"/>
    <mergeCell ref="E12:F12"/>
    <mergeCell ref="E13:F13"/>
    <mergeCell ref="E14:F14"/>
    <mergeCell ref="E15:F15"/>
    <mergeCell ref="E16:F16"/>
    <mergeCell ref="E18:F18"/>
    <mergeCell ref="E19:F19"/>
    <mergeCell ref="E20:F20"/>
    <mergeCell ref="C21:F21"/>
    <mergeCell ref="E17:F17"/>
    <mergeCell ref="E27:F27"/>
    <mergeCell ref="C26:D26"/>
    <mergeCell ref="C23:D23"/>
    <mergeCell ref="B4:G4"/>
    <mergeCell ref="C6:D6"/>
    <mergeCell ref="C11:D11"/>
    <mergeCell ref="B2:G2"/>
    <mergeCell ref="E11:F11"/>
    <mergeCell ref="C22:F22"/>
    <mergeCell ref="B1:G1"/>
    <mergeCell ref="B3:G3"/>
    <mergeCell ref="E8:F8"/>
    <mergeCell ref="E9:F9"/>
    <mergeCell ref="E10:F10"/>
    <mergeCell ref="E5:F5"/>
    <mergeCell ref="E6:F6"/>
    <mergeCell ref="E7:F7"/>
    <mergeCell ref="E35:F35"/>
    <mergeCell ref="E36:F36"/>
    <mergeCell ref="C16:D16"/>
    <mergeCell ref="C17:D17"/>
    <mergeCell ref="C18:D18"/>
    <mergeCell ref="C19:D19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37:F37"/>
    <mergeCell ref="E39:F39"/>
    <mergeCell ref="E40:F40"/>
    <mergeCell ref="E41:F41"/>
    <mergeCell ref="C38:G38"/>
    <mergeCell ref="E47:F47"/>
    <mergeCell ref="E48:F48"/>
    <mergeCell ref="E42:F42"/>
    <mergeCell ref="E43:F43"/>
    <mergeCell ref="E44:F44"/>
    <mergeCell ref="E45:F45"/>
    <mergeCell ref="E46:F46"/>
  </mergeCells>
  <phoneticPr fontId="0" type="noConversion"/>
  <printOptions horizontalCentered="1"/>
  <pageMargins left="0.5" right="0.5" top="1" bottom="1" header="0.5" footer="0.5"/>
  <pageSetup scale="96" orientation="portrait" r:id="rId1"/>
  <headerFooter alignWithMargins="0">
    <oddHeader>&amp;R&amp;"Times New Roman,Regular"&amp;A</oddHeader>
    <oddFooter>&amp;C&amp;"Times New Roman,Regular"&amp;8 &amp;D&amp;R&amp;"Times New Roman,Regular"Page 60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1"/>
  <sheetViews>
    <sheetView zoomScaleNormal="100" workbookViewId="0">
      <selection activeCell="J41" sqref="J41"/>
    </sheetView>
  </sheetViews>
  <sheetFormatPr defaultColWidth="9.140625" defaultRowHeight="12.75"/>
  <cols>
    <col min="1" max="1" width="5.85546875" style="27" customWidth="1"/>
    <col min="2" max="2" width="5" style="27" customWidth="1"/>
    <col min="3" max="4" width="23" style="27" customWidth="1"/>
    <col min="5" max="5" width="18.28515625" style="27" customWidth="1"/>
    <col min="6" max="6" width="17.7109375" style="27" customWidth="1"/>
    <col min="7" max="7" width="14" style="27" customWidth="1"/>
    <col min="8" max="8" width="3.85546875" style="27" customWidth="1"/>
    <col min="9" max="16384" width="9.140625" style="27"/>
  </cols>
  <sheetData>
    <row r="1" spans="2:8" ht="21" customHeight="1">
      <c r="B1" s="1652" t="str">
        <f>"UTILITY NAME: "&amp;'Admin Inputs'!$B$1</f>
        <v>UTILITY NAME: Liberty Utilities (Silverleaf Water) LLC - Water Division</v>
      </c>
      <c r="C1" s="1560"/>
      <c r="D1" s="1560"/>
      <c r="E1" s="1560"/>
      <c r="F1" s="1560"/>
      <c r="G1" s="1653"/>
      <c r="H1" s="56"/>
    </row>
    <row r="2" spans="2:8" ht="15">
      <c r="B2" s="1550" t="s">
        <v>671</v>
      </c>
      <c r="C2" s="1551"/>
      <c r="D2" s="1551"/>
      <c r="E2" s="1551"/>
      <c r="F2" s="1551"/>
      <c r="G2" s="1552"/>
      <c r="H2" s="56"/>
    </row>
    <row r="3" spans="2:8" s="86" customFormat="1" ht="16.899999999999999" customHeight="1">
      <c r="B3" s="1657" t="s">
        <v>835</v>
      </c>
      <c r="C3" s="1658"/>
      <c r="D3" s="1658"/>
      <c r="E3" s="1658"/>
      <c r="F3" s="1658"/>
      <c r="G3" s="1659"/>
      <c r="H3" s="90"/>
    </row>
    <row r="4" spans="2:8" ht="16.149999999999999" customHeight="1">
      <c r="B4" s="1689" t="str">
        <f>"FOR THE TEST YEAR ENDED: "&amp;TEXT('Admin Inputs'!$B$7,"MM/DD/YYYY")</f>
        <v>FOR THE TEST YEAR ENDED: 12/31/2017</v>
      </c>
      <c r="C4" s="1690"/>
      <c r="D4" s="1690"/>
      <c r="E4" s="1690"/>
      <c r="F4" s="1690"/>
      <c r="G4" s="1691"/>
      <c r="H4" s="56"/>
    </row>
    <row r="5" spans="2:8">
      <c r="B5" s="269" t="s">
        <v>404</v>
      </c>
      <c r="C5" s="189" t="s">
        <v>417</v>
      </c>
      <c r="D5" s="189"/>
      <c r="E5" s="2029" t="s">
        <v>332</v>
      </c>
      <c r="F5" s="2030"/>
      <c r="G5" s="1534" t="s">
        <v>333</v>
      </c>
    </row>
    <row r="6" spans="2:8">
      <c r="B6" s="272" t="s">
        <v>407</v>
      </c>
      <c r="C6" s="2029"/>
      <c r="D6" s="2030"/>
      <c r="E6" s="2033" t="s">
        <v>406</v>
      </c>
      <c r="F6" s="2034"/>
      <c r="G6" s="274"/>
    </row>
    <row r="7" spans="2:8">
      <c r="B7" s="275"/>
      <c r="C7" s="273" t="s">
        <v>309</v>
      </c>
      <c r="D7" s="273"/>
      <c r="E7" s="2025"/>
      <c r="F7" s="2026"/>
      <c r="G7" s="277"/>
    </row>
    <row r="8" spans="2:8">
      <c r="B8" s="278" t="s">
        <v>408</v>
      </c>
      <c r="C8" s="273" t="s">
        <v>1943</v>
      </c>
      <c r="D8" s="273"/>
      <c r="E8" s="2029" t="s">
        <v>1950</v>
      </c>
      <c r="F8" s="2030"/>
      <c r="G8" s="1425">
        <f ca="1">+'W - I-1 Rev Req'!H48</f>
        <v>2978111.3734211694</v>
      </c>
    </row>
    <row r="9" spans="2:8">
      <c r="B9" s="278" t="s">
        <v>409</v>
      </c>
      <c r="C9" s="156" t="s">
        <v>1963</v>
      </c>
      <c r="D9" s="157"/>
      <c r="E9" s="2029" t="s">
        <v>1951</v>
      </c>
      <c r="F9" s="2030"/>
      <c r="G9" s="960">
        <f ca="1">'W - I-1 Rev Req'!$H$32</f>
        <v>124295</v>
      </c>
    </row>
    <row r="10" spans="2:8">
      <c r="B10" s="278" t="s">
        <v>410</v>
      </c>
      <c r="C10" s="156" t="s">
        <v>1944</v>
      </c>
      <c r="D10" s="157"/>
      <c r="E10" s="2029" t="s">
        <v>1945</v>
      </c>
      <c r="F10" s="2030"/>
      <c r="G10" s="1425">
        <f ca="1">+G8-G9</f>
        <v>2853816.3734211694</v>
      </c>
    </row>
    <row r="11" spans="2:8">
      <c r="B11" s="280"/>
      <c r="C11" s="2027" t="s">
        <v>937</v>
      </c>
      <c r="D11" s="2028"/>
      <c r="E11" s="2027"/>
      <c r="F11" s="2028"/>
      <c r="G11" s="277"/>
    </row>
    <row r="12" spans="2:8">
      <c r="B12" s="278" t="s">
        <v>411</v>
      </c>
      <c r="C12" s="273" t="s">
        <v>311</v>
      </c>
      <c r="D12" s="273"/>
      <c r="E12" s="2029" t="s">
        <v>888</v>
      </c>
      <c r="F12" s="2030"/>
      <c r="G12" s="1425">
        <f>+'W - I-1 Rev Req'!H11</f>
        <v>80158.37000000001</v>
      </c>
    </row>
    <row r="13" spans="2:8">
      <c r="B13" s="282" t="s">
        <v>412</v>
      </c>
      <c r="C13" s="273" t="s">
        <v>310</v>
      </c>
      <c r="D13" s="273"/>
      <c r="E13" s="2029" t="s">
        <v>889</v>
      </c>
      <c r="F13" s="2030"/>
      <c r="G13" s="960">
        <f>+'W - I-1 Rev Req'!H12</f>
        <v>124894.81999999999</v>
      </c>
    </row>
    <row r="14" spans="2:8">
      <c r="B14" s="282" t="s">
        <v>413</v>
      </c>
      <c r="C14" s="207" t="s">
        <v>312</v>
      </c>
      <c r="D14" s="207"/>
      <c r="E14" s="2029" t="s">
        <v>887</v>
      </c>
      <c r="F14" s="2030"/>
      <c r="G14" s="960">
        <f>+'W - I-1 Rev Req'!H13</f>
        <v>53787.74</v>
      </c>
    </row>
    <row r="15" spans="2:8">
      <c r="B15" s="282" t="s">
        <v>414</v>
      </c>
      <c r="C15" s="207" t="s">
        <v>890</v>
      </c>
      <c r="D15" s="162"/>
      <c r="E15" s="2029"/>
      <c r="F15" s="2030"/>
      <c r="G15" s="960"/>
    </row>
    <row r="16" spans="2:8">
      <c r="B16" s="278" t="s">
        <v>415</v>
      </c>
      <c r="C16" s="2025"/>
      <c r="D16" s="2026"/>
      <c r="E16" s="2029"/>
      <c r="F16" s="2030"/>
      <c r="G16" s="960"/>
    </row>
    <row r="17" spans="2:7">
      <c r="B17" s="284" t="s">
        <v>453</v>
      </c>
      <c r="C17" s="2025"/>
      <c r="D17" s="2026"/>
      <c r="E17" s="2029"/>
      <c r="F17" s="2030"/>
      <c r="G17" s="960"/>
    </row>
    <row r="18" spans="2:7">
      <c r="B18" s="278" t="s">
        <v>488</v>
      </c>
      <c r="C18" s="2025"/>
      <c r="D18" s="2026"/>
      <c r="E18" s="2029"/>
      <c r="F18" s="2030"/>
      <c r="G18" s="960"/>
    </row>
    <row r="19" spans="2:7" ht="13.5" thickBot="1">
      <c r="B19" s="284" t="s">
        <v>489</v>
      </c>
      <c r="C19" s="2025"/>
      <c r="D19" s="2026"/>
      <c r="E19" s="2029"/>
      <c r="F19" s="2030"/>
      <c r="G19" s="285"/>
    </row>
    <row r="20" spans="2:7" ht="13.5" thickBot="1">
      <c r="B20" s="286" t="s">
        <v>490</v>
      </c>
      <c r="C20" s="287" t="s">
        <v>313</v>
      </c>
      <c r="D20" s="288"/>
      <c r="E20" s="2044" t="s">
        <v>1952</v>
      </c>
      <c r="F20" s="2045"/>
      <c r="G20" s="1425">
        <f ca="1">G8-SUM(G12:G19)</f>
        <v>2719270.4434211692</v>
      </c>
    </row>
    <row r="21" spans="2:7">
      <c r="B21" s="278" t="s">
        <v>491</v>
      </c>
      <c r="C21" s="2035" t="s">
        <v>1956</v>
      </c>
      <c r="D21" s="2036"/>
      <c r="E21" s="2036"/>
      <c r="F21" s="2037"/>
      <c r="G21" s="962">
        <v>0.3</v>
      </c>
    </row>
    <row r="22" spans="2:7">
      <c r="B22" s="278" t="s">
        <v>492</v>
      </c>
      <c r="C22" s="1428" t="s">
        <v>1957</v>
      </c>
      <c r="D22" s="366"/>
      <c r="E22" s="1535"/>
      <c r="F22" s="1536"/>
      <c r="G22" s="961">
        <f>1-G21</f>
        <v>0.7</v>
      </c>
    </row>
    <row r="23" spans="2:7">
      <c r="B23" s="280"/>
      <c r="C23" s="2027" t="s">
        <v>314</v>
      </c>
      <c r="D23" s="2028"/>
      <c r="E23" s="2027"/>
      <c r="F23" s="2028"/>
      <c r="G23" s="289" t="s">
        <v>403</v>
      </c>
    </row>
    <row r="24" spans="2:7">
      <c r="B24" s="291" t="s">
        <v>493</v>
      </c>
      <c r="C24" s="290" t="s">
        <v>621</v>
      </c>
      <c r="D24" s="273"/>
      <c r="E24" s="2029" t="s">
        <v>1954</v>
      </c>
      <c r="F24" s="2030"/>
      <c r="G24" s="1425">
        <f ca="1">+G22*G10</f>
        <v>1997671.4613948185</v>
      </c>
    </row>
    <row r="25" spans="2:7">
      <c r="B25" s="278" t="s">
        <v>495</v>
      </c>
      <c r="C25" s="290" t="s">
        <v>622</v>
      </c>
      <c r="D25" s="273"/>
      <c r="E25" s="2029" t="s">
        <v>1955</v>
      </c>
      <c r="F25" s="2030"/>
      <c r="G25" s="960">
        <f ca="1">+G21*G10</f>
        <v>856144.91202635074</v>
      </c>
    </row>
    <row r="26" spans="2:7">
      <c r="B26" s="278" t="s">
        <v>496</v>
      </c>
      <c r="C26" s="2046" t="s">
        <v>315</v>
      </c>
      <c r="D26" s="2047"/>
      <c r="E26" s="2029" t="s">
        <v>1962</v>
      </c>
      <c r="F26" s="2030"/>
      <c r="G26" s="1425">
        <f ca="1">SUM(G24:G25)</f>
        <v>2853816.3734211694</v>
      </c>
    </row>
    <row r="27" spans="2:7">
      <c r="B27" s="280"/>
      <c r="C27" s="924" t="s">
        <v>620</v>
      </c>
      <c r="D27" s="281"/>
      <c r="E27" s="2027"/>
      <c r="F27" s="2028"/>
      <c r="G27" s="277"/>
    </row>
    <row r="28" spans="2:7" s="293" customFormat="1">
      <c r="B28" s="278" t="s">
        <v>497</v>
      </c>
      <c r="C28" s="292" t="s">
        <v>1850</v>
      </c>
      <c r="D28" s="292"/>
      <c r="E28" s="2042" t="s">
        <v>44</v>
      </c>
      <c r="F28" s="2043"/>
      <c r="G28" s="1348">
        <f>+'W - I-3 Met Con'!K23</f>
        <v>3265.5</v>
      </c>
    </row>
    <row r="29" spans="2:7">
      <c r="B29" s="291" t="s">
        <v>498</v>
      </c>
      <c r="C29" s="2038" t="s">
        <v>373</v>
      </c>
      <c r="D29" s="2039"/>
      <c r="E29" s="2029" t="s">
        <v>1953</v>
      </c>
      <c r="F29" s="2030"/>
      <c r="G29" s="963">
        <f ca="1">+ROUND(G24/G28,2)</f>
        <v>611.75</v>
      </c>
    </row>
    <row r="30" spans="2:7">
      <c r="B30" s="280"/>
      <c r="C30" s="294" t="s">
        <v>623</v>
      </c>
      <c r="D30" s="273"/>
      <c r="E30" s="2027"/>
      <c r="F30" s="2028"/>
      <c r="G30" s="277"/>
    </row>
    <row r="31" spans="2:7">
      <c r="B31" s="1426" t="s">
        <v>499</v>
      </c>
      <c r="C31" s="273" t="s">
        <v>624</v>
      </c>
      <c r="D31" s="273"/>
      <c r="E31" s="2029" t="s">
        <v>201</v>
      </c>
      <c r="F31" s="2030"/>
      <c r="G31" s="960">
        <f>+'W - II-1 Prod'!F17</f>
        <v>190500.41500000001</v>
      </c>
    </row>
    <row r="32" spans="2:7">
      <c r="B32" s="1426" t="s">
        <v>500</v>
      </c>
      <c r="C32" s="273" t="s">
        <v>872</v>
      </c>
      <c r="D32" s="273"/>
      <c r="E32" s="2029" t="s">
        <v>1958</v>
      </c>
      <c r="F32" s="2030"/>
      <c r="G32" s="1398">
        <f ca="1">+ROUND(G25/G31,3)</f>
        <v>4.4939999999999998</v>
      </c>
    </row>
    <row r="33" spans="2:7">
      <c r="B33" s="280"/>
      <c r="C33" s="2040" t="s">
        <v>316</v>
      </c>
      <c r="D33" s="2041"/>
      <c r="E33" s="2027"/>
      <c r="F33" s="2028"/>
      <c r="G33" s="277"/>
    </row>
    <row r="34" spans="2:7" s="293" customFormat="1">
      <c r="B34" s="303" t="s">
        <v>294</v>
      </c>
      <c r="C34" s="292" t="s">
        <v>661</v>
      </c>
      <c r="D34" s="292"/>
      <c r="E34" s="2031" t="s">
        <v>1959</v>
      </c>
      <c r="F34" s="2032"/>
      <c r="G34" s="1398">
        <f ca="1">+G32</f>
        <v>4.4939999999999998</v>
      </c>
    </row>
    <row r="35" spans="2:7">
      <c r="B35" s="303" t="s">
        <v>295</v>
      </c>
      <c r="C35" s="2038" t="s">
        <v>1961</v>
      </c>
      <c r="D35" s="2039"/>
      <c r="E35" s="2025" t="s">
        <v>1960</v>
      </c>
      <c r="F35" s="2026"/>
      <c r="G35" s="964">
        <f ca="1">G29/12</f>
        <v>50.979166666666664</v>
      </c>
    </row>
    <row r="36" spans="2:7">
      <c r="B36" s="280"/>
      <c r="C36" s="295" t="s">
        <v>47</v>
      </c>
      <c r="D36" s="295" t="s">
        <v>1918</v>
      </c>
      <c r="E36" s="2027" t="s">
        <v>49</v>
      </c>
      <c r="F36" s="2028"/>
      <c r="G36" s="289" t="s">
        <v>48</v>
      </c>
    </row>
    <row r="37" spans="2:7">
      <c r="B37" s="303" t="s">
        <v>296</v>
      </c>
      <c r="C37" s="304" t="str">
        <f>+'W - I-3 Met Con'!C15</f>
        <v xml:space="preserve">  5/8" x 3/4"</v>
      </c>
      <c r="D37" s="1397">
        <f ca="1">+G35</f>
        <v>50.979166666666664</v>
      </c>
      <c r="E37" s="2020">
        <f>+'W - I-3 Met Con'!J15</f>
        <v>1</v>
      </c>
      <c r="F37" s="2021"/>
      <c r="G37" s="963">
        <f ca="1">+D37*E37</f>
        <v>50.979166666666664</v>
      </c>
    </row>
    <row r="38" spans="2:7">
      <c r="B38" s="303" t="s">
        <v>297</v>
      </c>
      <c r="C38" s="304" t="str">
        <f>+'W - I-3 Met Con'!C16</f>
        <v xml:space="preserve">  3/4"</v>
      </c>
      <c r="D38" s="1397">
        <f ca="1">$D$37</f>
        <v>50.979166666666664</v>
      </c>
      <c r="E38" s="2020">
        <f>+'W - I-3 Met Con'!J16</f>
        <v>1.5</v>
      </c>
      <c r="F38" s="2021"/>
      <c r="G38" s="963">
        <f t="shared" ref="G38:G42" ca="1" si="0">+D38*E38</f>
        <v>76.46875</v>
      </c>
    </row>
    <row r="39" spans="2:7">
      <c r="B39" s="303" t="s">
        <v>299</v>
      </c>
      <c r="C39" s="304" t="str">
        <f>+'W - I-3 Met Con'!C17</f>
        <v xml:space="preserve">  1"</v>
      </c>
      <c r="D39" s="1397">
        <f t="shared" ref="D39:D42" ca="1" si="1">$D$37</f>
        <v>50.979166666666664</v>
      </c>
      <c r="E39" s="2020">
        <f>+'W - I-3 Met Con'!J17</f>
        <v>2.5</v>
      </c>
      <c r="F39" s="2021"/>
      <c r="G39" s="963">
        <f t="shared" ca="1" si="0"/>
        <v>127.44791666666666</v>
      </c>
    </row>
    <row r="40" spans="2:7">
      <c r="B40" s="1399" t="s">
        <v>1920</v>
      </c>
      <c r="C40" s="304" t="str">
        <f>+'W - I-3 Met Con'!C18</f>
        <v xml:space="preserve">  1 1/2"</v>
      </c>
      <c r="D40" s="1397">
        <f t="shared" ca="1" si="1"/>
        <v>50.979166666666664</v>
      </c>
      <c r="E40" s="2020">
        <f>+'W - I-3 Met Con'!J18</f>
        <v>5</v>
      </c>
      <c r="F40" s="2021"/>
      <c r="G40" s="963">
        <f t="shared" ca="1" si="0"/>
        <v>254.89583333333331</v>
      </c>
    </row>
    <row r="41" spans="2:7">
      <c r="B41" s="1400" t="s">
        <v>1921</v>
      </c>
      <c r="C41" s="304" t="str">
        <f>+'W - I-3 Met Con'!C19</f>
        <v xml:space="preserve">  2"</v>
      </c>
      <c r="D41" s="1397">
        <f t="shared" ca="1" si="1"/>
        <v>50.979166666666664</v>
      </c>
      <c r="E41" s="2020">
        <f>+'W - I-3 Met Con'!J19</f>
        <v>8</v>
      </c>
      <c r="F41" s="2021"/>
      <c r="G41" s="963">
        <f t="shared" ca="1" si="0"/>
        <v>407.83333333333331</v>
      </c>
    </row>
    <row r="42" spans="2:7">
      <c r="B42" s="1399" t="s">
        <v>1946</v>
      </c>
      <c r="C42" s="304" t="str">
        <f>+'W - I-3 Met Con'!C20</f>
        <v xml:space="preserve">  3"</v>
      </c>
      <c r="D42" s="1397">
        <f t="shared" ca="1" si="1"/>
        <v>50.979166666666664</v>
      </c>
      <c r="E42" s="2020">
        <f>+'W - I-3 Met Con'!J20</f>
        <v>15</v>
      </c>
      <c r="F42" s="2021"/>
      <c r="G42" s="963">
        <f t="shared" ca="1" si="0"/>
        <v>764.6875</v>
      </c>
    </row>
    <row r="43" spans="2:7">
      <c r="B43" s="1400" t="s">
        <v>1947</v>
      </c>
      <c r="C43" s="304"/>
      <c r="D43" s="276"/>
      <c r="E43" s="2020"/>
      <c r="F43" s="2021"/>
      <c r="G43" s="963"/>
    </row>
    <row r="44" spans="2:7">
      <c r="B44" s="1427" t="s">
        <v>1948</v>
      </c>
      <c r="C44" s="296"/>
      <c r="D44" s="276"/>
      <c r="E44" s="2016"/>
      <c r="F44" s="2017"/>
      <c r="G44" s="963"/>
    </row>
    <row r="45" spans="2:7">
      <c r="B45" s="1400" t="s">
        <v>1949</v>
      </c>
      <c r="C45" s="276" t="s">
        <v>1919</v>
      </c>
      <c r="D45" s="276"/>
      <c r="E45" s="2016"/>
      <c r="F45" s="2017"/>
      <c r="G45" s="1398">
        <f ca="1">+G34</f>
        <v>4.4939999999999998</v>
      </c>
    </row>
    <row r="46" spans="2:7">
      <c r="B46" s="297"/>
      <c r="C46" s="276"/>
      <c r="D46" s="276"/>
      <c r="E46" s="2016"/>
      <c r="F46" s="2017"/>
      <c r="G46" s="279"/>
    </row>
    <row r="47" spans="2:7">
      <c r="B47" s="297"/>
      <c r="C47" s="276"/>
      <c r="D47" s="276"/>
      <c r="E47" s="2016"/>
      <c r="F47" s="2017"/>
      <c r="G47" s="279"/>
    </row>
    <row r="48" spans="2:7" ht="13.5" thickBot="1">
      <c r="B48" s="298"/>
      <c r="C48" s="299"/>
      <c r="D48" s="299"/>
      <c r="E48" s="2018"/>
      <c r="F48" s="2019"/>
      <c r="G48" s="300"/>
    </row>
    <row r="49" spans="3:3" ht="13.5" thickTop="1"/>
    <row r="50" spans="3:3">
      <c r="C50" s="27" t="s">
        <v>45</v>
      </c>
    </row>
    <row r="51" spans="3:3">
      <c r="C51" s="27" t="s">
        <v>46</v>
      </c>
    </row>
  </sheetData>
  <mergeCells count="58">
    <mergeCell ref="C6:D6"/>
    <mergeCell ref="E6:F6"/>
    <mergeCell ref="B1:G1"/>
    <mergeCell ref="B2:G2"/>
    <mergeCell ref="B3:G3"/>
    <mergeCell ref="B4:G4"/>
    <mergeCell ref="E5:F5"/>
    <mergeCell ref="E7:F7"/>
    <mergeCell ref="E8:F8"/>
    <mergeCell ref="E9:F9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E25:F25"/>
    <mergeCell ref="C17:D17"/>
    <mergeCell ref="E17:F17"/>
    <mergeCell ref="C18:D18"/>
    <mergeCell ref="E18:F18"/>
    <mergeCell ref="C19:D19"/>
    <mergeCell ref="E19:F19"/>
    <mergeCell ref="E20:F20"/>
    <mergeCell ref="C21:F21"/>
    <mergeCell ref="C23:D23"/>
    <mergeCell ref="E23:F23"/>
    <mergeCell ref="E24:F24"/>
    <mergeCell ref="C26:D26"/>
    <mergeCell ref="E26:F26"/>
    <mergeCell ref="E27:F27"/>
    <mergeCell ref="E28:F28"/>
    <mergeCell ref="C29:D29"/>
    <mergeCell ref="E29:F29"/>
    <mergeCell ref="E39:F39"/>
    <mergeCell ref="E30:F30"/>
    <mergeCell ref="E31:F31"/>
    <mergeCell ref="E32:F32"/>
    <mergeCell ref="C33:D33"/>
    <mergeCell ref="E33:F33"/>
    <mergeCell ref="E34:F34"/>
    <mergeCell ref="C35:D35"/>
    <mergeCell ref="E35:F35"/>
    <mergeCell ref="E36:F36"/>
    <mergeCell ref="E37:F37"/>
    <mergeCell ref="E38:F38"/>
    <mergeCell ref="E46:F46"/>
    <mergeCell ref="E47:F47"/>
    <mergeCell ref="E48:F48"/>
    <mergeCell ref="E40:F40"/>
    <mergeCell ref="E41:F41"/>
    <mergeCell ref="E42:F42"/>
    <mergeCell ref="E43:F43"/>
    <mergeCell ref="E44:F44"/>
    <mergeCell ref="E45:F45"/>
  </mergeCells>
  <printOptions horizontalCentered="1"/>
  <pageMargins left="0.5" right="0.5" top="1" bottom="1" header="0.5" footer="0.5"/>
  <pageSetup scale="91" orientation="portrait" r:id="rId1"/>
  <headerFooter alignWithMargins="0">
    <oddHeader>&amp;R&amp;"Times New Roman,Regular"&amp;A</oddHeader>
    <oddFooter>&amp;C&amp;"Times New Roman,Regular"&amp;8 &amp;D&amp;R&amp;"Times New Roman,Regular"Page 60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20</vt:i4>
      </vt:variant>
    </vt:vector>
  </HeadingPairs>
  <TitlesOfParts>
    <vt:vector size="102" baseType="lpstr">
      <vt:lpstr>Cov</vt:lpstr>
      <vt:lpstr>Admin Inputs</vt:lpstr>
      <vt:lpstr>Org</vt:lpstr>
      <vt:lpstr>Sec I&amp;II</vt:lpstr>
      <vt:lpstr>Sec III-VII</vt:lpstr>
      <vt:lpstr>Instr. RR</vt:lpstr>
      <vt:lpstr>W - I-1 Rev Req</vt:lpstr>
      <vt:lpstr>Check</vt:lpstr>
      <vt:lpstr>W - I-2 Rev</vt:lpstr>
      <vt:lpstr>Rev Adj</vt:lpstr>
      <vt:lpstr>W - I-3 Met Con</vt:lpstr>
      <vt:lpstr>W - I-4 Conn</vt:lpstr>
      <vt:lpstr>Instr. O&amp;M</vt:lpstr>
      <vt:lpstr>W - II-1 Prod</vt:lpstr>
      <vt:lpstr>W - II-3 Other Rev</vt:lpstr>
      <vt:lpstr>Purch Wtr</vt:lpstr>
      <vt:lpstr>W - II-4 Pur Pow</vt:lpstr>
      <vt:lpstr>W - II-5 Chem</vt:lpstr>
      <vt:lpstr>W - II-6 Payroll</vt:lpstr>
      <vt:lpstr>W - II-7 M&amp;S</vt:lpstr>
      <vt:lpstr>W - II-8 Cont Work</vt:lpstr>
      <vt:lpstr>Water Cont Work Adj</vt:lpstr>
      <vt:lpstr>W - II-9 Trans</vt:lpstr>
      <vt:lpstr>W - II-10 Rentals</vt:lpstr>
      <vt:lpstr>W - II-11 Emp Ben</vt:lpstr>
      <vt:lpstr>W - II-12 Bad Debts</vt:lpstr>
      <vt:lpstr>W - II-13 Off Rent</vt:lpstr>
      <vt:lpstr>W - II-14 Off Sup</vt:lpstr>
      <vt:lpstr>W - II-15 Prof Serv</vt:lpstr>
      <vt:lpstr>W - II-16 Ins</vt:lpstr>
      <vt:lpstr>W - II-17 RC Exp</vt:lpstr>
      <vt:lpstr>W - II-18 Reg Exp</vt:lpstr>
      <vt:lpstr>W - II-19 Misc</vt:lpstr>
      <vt:lpstr>W - III Rate Base</vt:lpstr>
      <vt:lpstr>W - III-1 Ret</vt:lpstr>
      <vt:lpstr>W - III-2 Rate Base</vt:lpstr>
      <vt:lpstr>W - III-3 PIS</vt:lpstr>
      <vt:lpstr>W - III-3 PIS HR</vt:lpstr>
      <vt:lpstr>W - III-3 PIS BE</vt:lpstr>
      <vt:lpstr>W - III-3 PIS PS</vt:lpstr>
      <vt:lpstr>W - III-3 PIS HC</vt:lpstr>
      <vt:lpstr>W - III-3(a) RB Recon</vt:lpstr>
      <vt:lpstr>W - III-3(a) RB Recon HR</vt:lpstr>
      <vt:lpstr>W - III-3(a) RB Recon BE</vt:lpstr>
      <vt:lpstr>W - III-3(a) RB Recon PS</vt:lpstr>
      <vt:lpstr>W - III-3(a) RB Recon HC</vt:lpstr>
      <vt:lpstr>W - III-3(b) PIS Adjustments</vt:lpstr>
      <vt:lpstr>W - III-3(b) PIS Adjustment HR</vt:lpstr>
      <vt:lpstr>W - III-3(b) PIS Adjustment BE</vt:lpstr>
      <vt:lpstr>W - III-3(b) PIS Adjustment PS</vt:lpstr>
      <vt:lpstr>W - III-3(b) PIS Adjustment HC</vt:lpstr>
      <vt:lpstr>106 Accrual Acct Reclass &amp; PTY</vt:lpstr>
      <vt:lpstr>106 Acct Reclass 2016</vt:lpstr>
      <vt:lpstr>W - III-4 CWIP</vt:lpstr>
      <vt:lpstr>W - III-5 CWCA</vt:lpstr>
      <vt:lpstr>W - III-6 NP</vt:lpstr>
      <vt:lpstr>W - III-7 Acc Dep</vt:lpstr>
      <vt:lpstr>W - III-8 CIAC</vt:lpstr>
      <vt:lpstr>2015SL</vt:lpstr>
      <vt:lpstr>2016SL</vt:lpstr>
      <vt:lpstr>2017SL</vt:lpstr>
      <vt:lpstr>AIAC CIAC SW_W</vt:lpstr>
      <vt:lpstr>AIAC-GBRA</vt:lpstr>
      <vt:lpstr>CIAC - GBRA</vt:lpstr>
      <vt:lpstr>Cntrl AIAC</vt:lpstr>
      <vt:lpstr>Cntrl CIAC</vt:lpstr>
      <vt:lpstr>DeprAmort</vt:lpstr>
      <vt:lpstr>SL Prepaids Summary</vt:lpstr>
      <vt:lpstr>8110</vt:lpstr>
      <vt:lpstr>8112</vt:lpstr>
      <vt:lpstr>8114</vt:lpstr>
      <vt:lpstr>8116</vt:lpstr>
      <vt:lpstr>W - III-9 ADIT</vt:lpstr>
      <vt:lpstr>W - III-10 Other Def</vt:lpstr>
      <vt:lpstr>W - IV Other Tax</vt:lpstr>
      <vt:lpstr>W - IV(a) PR &amp; Prop</vt:lpstr>
      <vt:lpstr>W - IV(b) Rev Rel Tax</vt:lpstr>
      <vt:lpstr>V  Inc Taxes</vt:lpstr>
      <vt:lpstr>W - V FIT</vt:lpstr>
      <vt:lpstr>VI Rates</vt:lpstr>
      <vt:lpstr>W - VI Rate Cal</vt:lpstr>
      <vt:lpstr>W - VI Rate Cal (2)</vt:lpstr>
      <vt:lpstr>'CIAC - GBRA'!output_1</vt:lpstr>
      <vt:lpstr>'2017SL'!Print_Area</vt:lpstr>
      <vt:lpstr>'W - I-1 Rev Req'!Print_Area</vt:lpstr>
      <vt:lpstr>'W - II-17 RC Exp'!Print_Area</vt:lpstr>
      <vt:lpstr>'W - III-3 PIS'!Print_Area</vt:lpstr>
      <vt:lpstr>'W - III-3 PIS BE'!Print_Area</vt:lpstr>
      <vt:lpstr>'W - III-3 PIS HC'!Print_Area</vt:lpstr>
      <vt:lpstr>'W - III-3 PIS HR'!Print_Area</vt:lpstr>
      <vt:lpstr>'W - III-3 PIS PS'!Print_Area</vt:lpstr>
      <vt:lpstr>'W - III-3(a) RB Recon'!Print_Area</vt:lpstr>
      <vt:lpstr>'W - III-3(a) RB Recon BE'!Print_Area</vt:lpstr>
      <vt:lpstr>'W - III-3(a) RB Recon HC'!Print_Area</vt:lpstr>
      <vt:lpstr>'W - III-3(a) RB Recon HR'!Print_Area</vt:lpstr>
      <vt:lpstr>'W - III-3(a) RB Recon PS'!Print_Area</vt:lpstr>
      <vt:lpstr>'W - III-3(b) PIS Adjustment BE'!Print_Area</vt:lpstr>
      <vt:lpstr>'W - III-3(b) PIS Adjustment HC'!Print_Area</vt:lpstr>
      <vt:lpstr>'W - III-3(b) PIS Adjustment HR'!Print_Area</vt:lpstr>
      <vt:lpstr>'W - III-3(b) PIS Adjustment PS'!Print_Area</vt:lpstr>
      <vt:lpstr>'W - III-3(b) PIS Adjustments'!Print_Area</vt:lpstr>
      <vt:lpstr>'W - VI Rate Cal'!Print_Area</vt:lpstr>
    </vt:vector>
  </TitlesOfParts>
  <Company>CPUC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Darlene Sustaita</dc:creator>
  <cp:lastModifiedBy>tjb</cp:lastModifiedBy>
  <cp:lastPrinted>2018-03-14T01:52:23Z</cp:lastPrinted>
  <dcterms:created xsi:type="dcterms:W3CDTF">1999-05-09T18:00:36Z</dcterms:created>
  <dcterms:modified xsi:type="dcterms:W3CDTF">2018-03-14T21:56:33Z</dcterms:modified>
</cp:coreProperties>
</file>